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PromiseRAID/Data/home/extra.dir/HubladHF.dir/data.dir/Ek.dir/LadU08tp40.dir/"/>
    </mc:Choice>
  </mc:AlternateContent>
  <xr:revisionPtr revIDLastSave="0" documentId="13_ncr:1_{7B62018A-2775-DA4E-B683-2F1BF52F1CCD}" xr6:coauthVersionLast="47" xr6:coauthVersionMax="47" xr10:uidLastSave="{00000000-0000-0000-0000-000000000000}"/>
  <bookViews>
    <workbookView xWindow="22800" yWindow="7400" windowWidth="27620" windowHeight="21620" xr2:uid="{00000000-000D-0000-FFFF-FFFF00000000}"/>
  </bookViews>
  <sheets>
    <sheet name="Ek" sheetId="1" r:id="rId1"/>
    <sheet name="Ek_muB" sheetId="2" r:id="rId2"/>
    <sheet name="Ek_muF" sheetId="7" r:id="rId3"/>
    <sheet name="Ek_espinpi" sheetId="4" r:id="rId4"/>
    <sheet name="Ek_eDk0" sheetId="3" r:id="rId5"/>
    <sheet name="Ek_eTk0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3" i="4" l="1"/>
  <c r="AD3" i="4"/>
  <c r="AC4" i="4"/>
  <c r="AD4" i="4"/>
  <c r="AC5" i="4"/>
  <c r="AD5" i="4"/>
  <c r="AC6" i="4"/>
  <c r="AD6" i="4"/>
  <c r="AC7" i="4"/>
  <c r="AD7" i="4"/>
  <c r="AC8" i="4"/>
  <c r="AD8" i="4"/>
  <c r="AC9" i="4"/>
  <c r="AD9" i="4"/>
  <c r="AC10" i="4"/>
  <c r="AD10" i="4"/>
  <c r="AC11" i="4"/>
  <c r="AD11" i="4"/>
  <c r="AC12" i="4"/>
  <c r="AD12" i="4"/>
  <c r="AC13" i="4"/>
  <c r="AD13" i="4"/>
  <c r="AC14" i="4"/>
  <c r="AD14" i="4"/>
  <c r="AC15" i="4"/>
  <c r="AD15" i="4"/>
  <c r="AC16" i="4"/>
  <c r="AD16" i="4"/>
  <c r="AC17" i="4"/>
  <c r="AD17" i="4"/>
  <c r="AC18" i="4"/>
  <c r="AD18" i="4"/>
  <c r="AC19" i="4"/>
  <c r="AD19" i="4"/>
  <c r="AC20" i="4"/>
  <c r="AD20" i="4"/>
  <c r="AC21" i="4"/>
  <c r="AD21" i="4"/>
  <c r="AC22" i="4"/>
  <c r="AD22" i="4"/>
  <c r="AC23" i="4"/>
  <c r="AD23" i="4"/>
  <c r="AC24" i="4"/>
  <c r="AD24" i="4"/>
  <c r="AC25" i="4"/>
  <c r="AD25" i="4"/>
  <c r="AC26" i="4"/>
  <c r="AD26" i="4"/>
  <c r="AC27" i="4"/>
  <c r="AD27" i="4"/>
  <c r="AC28" i="4"/>
  <c r="AD28" i="4"/>
  <c r="AC29" i="4"/>
  <c r="AD29" i="4"/>
  <c r="AC30" i="4"/>
  <c r="AD30" i="4"/>
  <c r="AC31" i="4"/>
  <c r="AD31" i="4"/>
  <c r="AC32" i="4"/>
  <c r="AD32" i="4"/>
  <c r="AC33" i="4"/>
  <c r="AD33" i="4"/>
  <c r="AC34" i="4"/>
  <c r="AD34" i="4"/>
  <c r="AC35" i="4"/>
  <c r="AD35" i="4"/>
  <c r="AC36" i="4"/>
  <c r="AD36" i="4"/>
  <c r="AC37" i="4"/>
  <c r="AD37" i="4"/>
  <c r="AC38" i="4"/>
  <c r="AD38" i="4"/>
  <c r="AC39" i="4"/>
  <c r="AD39" i="4"/>
  <c r="AC40" i="4"/>
  <c r="AD40" i="4"/>
  <c r="AC41" i="4"/>
  <c r="AD41" i="4"/>
  <c r="AC42" i="4"/>
  <c r="AD42" i="4"/>
  <c r="AC43" i="4"/>
  <c r="AD43" i="4"/>
  <c r="AC44" i="4"/>
  <c r="AD44" i="4"/>
  <c r="AC45" i="4"/>
  <c r="AD45" i="4"/>
  <c r="AC46" i="4"/>
  <c r="AD46" i="4"/>
  <c r="AC47" i="4"/>
  <c r="AD47" i="4"/>
  <c r="AC48" i="4"/>
  <c r="AD48" i="4"/>
  <c r="AC49" i="4"/>
  <c r="AD49" i="4"/>
  <c r="AC50" i="4"/>
  <c r="AD50" i="4"/>
  <c r="AC51" i="4"/>
  <c r="AD51" i="4"/>
  <c r="AC52" i="4"/>
  <c r="AD52" i="4"/>
  <c r="AC53" i="4"/>
  <c r="AD53" i="4"/>
  <c r="AC54" i="4"/>
  <c r="AD54" i="4"/>
  <c r="AC55" i="4"/>
  <c r="AD55" i="4"/>
  <c r="AC56" i="4"/>
  <c r="AD56" i="4"/>
  <c r="AC57" i="4"/>
  <c r="AD57" i="4"/>
  <c r="AC58" i="4"/>
  <c r="AD58" i="4"/>
  <c r="AC59" i="4"/>
  <c r="AD59" i="4"/>
  <c r="AC60" i="4"/>
  <c r="AD60" i="4"/>
  <c r="AC61" i="4"/>
  <c r="AD61" i="4"/>
  <c r="AC62" i="4"/>
  <c r="AD62" i="4"/>
  <c r="AC63" i="4"/>
  <c r="AD63" i="4"/>
  <c r="AC64" i="4"/>
  <c r="AD64" i="4"/>
  <c r="AC65" i="4"/>
  <c r="AD65" i="4"/>
  <c r="AC66" i="4"/>
  <c r="AD66" i="4"/>
  <c r="AC67" i="4"/>
  <c r="AD67" i="4"/>
  <c r="AC68" i="4"/>
  <c r="AD68" i="4"/>
  <c r="AC69" i="4"/>
  <c r="AD69" i="4"/>
  <c r="AC70" i="4"/>
  <c r="AD70" i="4"/>
  <c r="AC71" i="4"/>
  <c r="AD71" i="4"/>
  <c r="AC72" i="4"/>
  <c r="AD72" i="4"/>
  <c r="AC73" i="4"/>
  <c r="AD73" i="4"/>
  <c r="AC74" i="4"/>
  <c r="AD74" i="4"/>
  <c r="AC75" i="4"/>
  <c r="AD75" i="4"/>
  <c r="AC76" i="4"/>
  <c r="AD76" i="4"/>
  <c r="AC77" i="4"/>
  <c r="AD77" i="4"/>
  <c r="AC78" i="4"/>
  <c r="AD78" i="4"/>
  <c r="AC79" i="4"/>
  <c r="AD79" i="4"/>
  <c r="AC80" i="4"/>
  <c r="AD80" i="4"/>
  <c r="AC81" i="4"/>
  <c r="AD81" i="4"/>
  <c r="AC82" i="4"/>
  <c r="AD82" i="4"/>
  <c r="AC83" i="4"/>
  <c r="AD83" i="4"/>
  <c r="AC84" i="4"/>
  <c r="AD84" i="4"/>
  <c r="AC85" i="4"/>
  <c r="AD85" i="4"/>
  <c r="AC86" i="4"/>
  <c r="AD86" i="4"/>
  <c r="AC87" i="4"/>
  <c r="AD87" i="4"/>
  <c r="AC88" i="4"/>
  <c r="AD88" i="4"/>
  <c r="AC89" i="4"/>
  <c r="AD89" i="4"/>
  <c r="AC90" i="4"/>
  <c r="AD90" i="4"/>
  <c r="AC91" i="4"/>
  <c r="AD91" i="4"/>
  <c r="AC92" i="4"/>
  <c r="AD92" i="4"/>
  <c r="AC93" i="4"/>
  <c r="AD93" i="4"/>
  <c r="AC94" i="4"/>
  <c r="AD94" i="4"/>
  <c r="AC95" i="4"/>
  <c r="AD95" i="4"/>
  <c r="AC96" i="4"/>
  <c r="AD96" i="4"/>
  <c r="AC97" i="4"/>
  <c r="AD97" i="4"/>
  <c r="AC98" i="4"/>
  <c r="AD98" i="4"/>
  <c r="AC99" i="4"/>
  <c r="AD99" i="4"/>
  <c r="AC100" i="4"/>
  <c r="AD100" i="4"/>
  <c r="AC101" i="4"/>
  <c r="AD101" i="4"/>
  <c r="AC102" i="4"/>
  <c r="AD102" i="4"/>
  <c r="AC103" i="4"/>
  <c r="AD103" i="4"/>
  <c r="AC104" i="4"/>
  <c r="AD104" i="4"/>
  <c r="AC105" i="4"/>
  <c r="AD105" i="4"/>
  <c r="AC106" i="4"/>
  <c r="AD106" i="4"/>
  <c r="AC107" i="4"/>
  <c r="AD107" i="4"/>
  <c r="AC108" i="4"/>
  <c r="AD108" i="4"/>
  <c r="AC109" i="4"/>
  <c r="AD109" i="4"/>
  <c r="AC110" i="4"/>
  <c r="AD110" i="4"/>
  <c r="AC111" i="4"/>
  <c r="AD111" i="4"/>
  <c r="AC112" i="4"/>
  <c r="AD112" i="4"/>
  <c r="AC113" i="4"/>
  <c r="AD113" i="4"/>
  <c r="AC114" i="4"/>
  <c r="AD114" i="4"/>
  <c r="AC115" i="4"/>
  <c r="AD115" i="4"/>
  <c r="AC116" i="4"/>
  <c r="AD116" i="4"/>
  <c r="AC117" i="4"/>
  <c r="AD117" i="4"/>
  <c r="AC118" i="4"/>
  <c r="AD118" i="4"/>
  <c r="AC119" i="4"/>
  <c r="AD119" i="4"/>
  <c r="AC120" i="4"/>
  <c r="AD120" i="4"/>
  <c r="AC121" i="4"/>
  <c r="AD121" i="4"/>
  <c r="AC122" i="4"/>
  <c r="AD122" i="4"/>
  <c r="AC123" i="4"/>
  <c r="AD123" i="4"/>
  <c r="AC124" i="4"/>
  <c r="AD124" i="4"/>
  <c r="AC125" i="4"/>
  <c r="AD125" i="4"/>
  <c r="AC126" i="4"/>
  <c r="AD126" i="4"/>
  <c r="AC127" i="4"/>
  <c r="AD127" i="4"/>
  <c r="AC128" i="4"/>
  <c r="AD128" i="4"/>
  <c r="AC129" i="4"/>
  <c r="AD129" i="4"/>
  <c r="AC130" i="4"/>
  <c r="AD130" i="4"/>
  <c r="AC131" i="4"/>
  <c r="AD131" i="4"/>
  <c r="AC132" i="4"/>
  <c r="AD132" i="4"/>
  <c r="AC133" i="4"/>
  <c r="AD133" i="4"/>
  <c r="AC134" i="4"/>
  <c r="AD134" i="4"/>
  <c r="AC135" i="4"/>
  <c r="AD135" i="4"/>
  <c r="AC136" i="4"/>
  <c r="AD136" i="4"/>
  <c r="AC137" i="4"/>
  <c r="AD137" i="4"/>
  <c r="AC138" i="4"/>
  <c r="AD138" i="4"/>
  <c r="AC139" i="4"/>
  <c r="AD139" i="4"/>
  <c r="AC140" i="4"/>
  <c r="AD140" i="4"/>
  <c r="AC141" i="4"/>
  <c r="AD141" i="4"/>
  <c r="AC142" i="4"/>
  <c r="AD142" i="4"/>
  <c r="AC143" i="4"/>
  <c r="AD143" i="4"/>
  <c r="AC144" i="4"/>
  <c r="AD144" i="4"/>
  <c r="AC145" i="4"/>
  <c r="AD145" i="4"/>
  <c r="AC146" i="4"/>
  <c r="AD146" i="4"/>
  <c r="AC147" i="4"/>
  <c r="AD147" i="4"/>
  <c r="AC148" i="4"/>
  <c r="AD148" i="4"/>
  <c r="AC149" i="4"/>
  <c r="AD149" i="4"/>
  <c r="AC150" i="4"/>
  <c r="AD150" i="4"/>
  <c r="AC151" i="4"/>
  <c r="AD151" i="4"/>
  <c r="AC152" i="4"/>
  <c r="AD152" i="4"/>
  <c r="AC153" i="4"/>
  <c r="AD153" i="4"/>
  <c r="AC154" i="4"/>
  <c r="AD154" i="4"/>
  <c r="AC155" i="4"/>
  <c r="AD155" i="4"/>
  <c r="AC156" i="4"/>
  <c r="AD156" i="4"/>
  <c r="AC157" i="4"/>
  <c r="AD157" i="4"/>
  <c r="AC158" i="4"/>
  <c r="AD158" i="4"/>
  <c r="AC159" i="4"/>
  <c r="AD159" i="4"/>
  <c r="AC160" i="4"/>
  <c r="AD160" i="4"/>
  <c r="AC161" i="4"/>
  <c r="AD161" i="4"/>
  <c r="AC162" i="4"/>
  <c r="AD162" i="4"/>
  <c r="AC163" i="4"/>
  <c r="AD163" i="4"/>
  <c r="AC164" i="4"/>
  <c r="AD164" i="4"/>
  <c r="AC165" i="4"/>
  <c r="AD165" i="4"/>
  <c r="AC166" i="4"/>
  <c r="AD166" i="4"/>
  <c r="AC167" i="4"/>
  <c r="AD167" i="4"/>
  <c r="AC168" i="4"/>
  <c r="AD168" i="4"/>
  <c r="AC169" i="4"/>
  <c r="AD169" i="4"/>
  <c r="AC170" i="4"/>
  <c r="AD170" i="4"/>
  <c r="AC171" i="4"/>
  <c r="AD171" i="4"/>
  <c r="AC172" i="4"/>
  <c r="AD172" i="4"/>
  <c r="AC173" i="4"/>
  <c r="AD173" i="4"/>
  <c r="AC174" i="4"/>
  <c r="AD174" i="4"/>
  <c r="AC175" i="4"/>
  <c r="AD175" i="4"/>
  <c r="AC176" i="4"/>
  <c r="AD176" i="4"/>
  <c r="AC177" i="4"/>
  <c r="AD177" i="4"/>
  <c r="AC178" i="4"/>
  <c r="AD178" i="4"/>
  <c r="AC179" i="4"/>
  <c r="AD179" i="4"/>
  <c r="AC180" i="4"/>
  <c r="AD180" i="4"/>
  <c r="AC181" i="4"/>
  <c r="AD181" i="4"/>
  <c r="AC182" i="4"/>
  <c r="AD182" i="4"/>
  <c r="AC183" i="4"/>
  <c r="AD183" i="4"/>
  <c r="AC184" i="4"/>
  <c r="AD184" i="4"/>
  <c r="AC185" i="4"/>
  <c r="AD185" i="4"/>
  <c r="AC186" i="4"/>
  <c r="AD186" i="4"/>
  <c r="AC187" i="4"/>
  <c r="AD187" i="4"/>
  <c r="AC188" i="4"/>
  <c r="AD188" i="4"/>
  <c r="AC189" i="4"/>
  <c r="AD189" i="4"/>
  <c r="AC190" i="4"/>
  <c r="AD190" i="4"/>
  <c r="AC191" i="4"/>
  <c r="AD191" i="4"/>
  <c r="AC192" i="4"/>
  <c r="AD192" i="4"/>
  <c r="AC193" i="4"/>
  <c r="AD193" i="4"/>
  <c r="AC194" i="4"/>
  <c r="AD194" i="4"/>
  <c r="AC195" i="4"/>
  <c r="AD195" i="4"/>
  <c r="AC196" i="4"/>
  <c r="AD196" i="4"/>
  <c r="AC197" i="4"/>
  <c r="AD197" i="4"/>
  <c r="AC198" i="4"/>
  <c r="AD198" i="4"/>
  <c r="AC199" i="4"/>
  <c r="AD199" i="4"/>
  <c r="AC200" i="4"/>
  <c r="AD200" i="4"/>
  <c r="AC201" i="4"/>
  <c r="AD201" i="4"/>
  <c r="AC202" i="4"/>
  <c r="AD202" i="4"/>
  <c r="AC203" i="4"/>
  <c r="AD203" i="4"/>
  <c r="AC204" i="4"/>
  <c r="AD204" i="4"/>
  <c r="AC205" i="4"/>
  <c r="AD205" i="4"/>
  <c r="AC206" i="4"/>
  <c r="AD206" i="4"/>
  <c r="AC207" i="4"/>
  <c r="AD207" i="4"/>
  <c r="AC208" i="4"/>
  <c r="AD208" i="4"/>
  <c r="AC209" i="4"/>
  <c r="AD209" i="4"/>
  <c r="AC210" i="4"/>
  <c r="AD210" i="4"/>
  <c r="AC211" i="4"/>
  <c r="AD211" i="4"/>
  <c r="AC212" i="4"/>
  <c r="AD212" i="4"/>
  <c r="AC213" i="4"/>
  <c r="AD213" i="4"/>
  <c r="AC214" i="4"/>
  <c r="AD214" i="4"/>
  <c r="AC215" i="4"/>
  <c r="AD215" i="4"/>
  <c r="AC216" i="4"/>
  <c r="AD216" i="4"/>
  <c r="AC217" i="4"/>
  <c r="AD217" i="4"/>
  <c r="AC218" i="4"/>
  <c r="AD218" i="4"/>
  <c r="AC219" i="4"/>
  <c r="AD219" i="4"/>
  <c r="AC220" i="4"/>
  <c r="AD220" i="4"/>
  <c r="AC221" i="4"/>
  <c r="AD221" i="4"/>
  <c r="AC222" i="4"/>
  <c r="AD222" i="4"/>
  <c r="AC223" i="4"/>
  <c r="AD223" i="4"/>
  <c r="AC224" i="4"/>
  <c r="AD224" i="4"/>
  <c r="AC225" i="4"/>
  <c r="AD225" i="4"/>
  <c r="AC226" i="4"/>
  <c r="AD226" i="4"/>
  <c r="AC227" i="4"/>
  <c r="AD227" i="4"/>
  <c r="AC228" i="4"/>
  <c r="AD228" i="4"/>
  <c r="AC229" i="4"/>
  <c r="AD229" i="4"/>
  <c r="AC230" i="4"/>
  <c r="AD230" i="4"/>
  <c r="AC231" i="4"/>
  <c r="AD231" i="4"/>
  <c r="AC232" i="4"/>
  <c r="AD232" i="4"/>
  <c r="AC233" i="4"/>
  <c r="AD233" i="4"/>
  <c r="AC234" i="4"/>
  <c r="AD234" i="4"/>
  <c r="AC235" i="4"/>
  <c r="AD235" i="4"/>
  <c r="AC236" i="4"/>
  <c r="AD236" i="4"/>
  <c r="AC237" i="4"/>
  <c r="AD237" i="4"/>
  <c r="AC238" i="4"/>
  <c r="AD238" i="4"/>
  <c r="AC239" i="4"/>
  <c r="AD239" i="4"/>
  <c r="AC240" i="4"/>
  <c r="AD240" i="4"/>
  <c r="AC241" i="4"/>
  <c r="AD241" i="4"/>
  <c r="AC2" i="4"/>
  <c r="AD2" i="4"/>
  <c r="Y3" i="4"/>
  <c r="Z3" i="4"/>
  <c r="AA3" i="4"/>
  <c r="AB3" i="4"/>
  <c r="Y4" i="4"/>
  <c r="Z4" i="4"/>
  <c r="AA4" i="4"/>
  <c r="AB4" i="4"/>
  <c r="Y5" i="4"/>
  <c r="Z5" i="4"/>
  <c r="AA5" i="4"/>
  <c r="AB5" i="4"/>
  <c r="Y6" i="4"/>
  <c r="Z6" i="4"/>
  <c r="AA6" i="4"/>
  <c r="AB6" i="4"/>
  <c r="Y7" i="4"/>
  <c r="Z7" i="4"/>
  <c r="AA7" i="4"/>
  <c r="AB7" i="4"/>
  <c r="Y8" i="4"/>
  <c r="Z8" i="4"/>
  <c r="AA8" i="4"/>
  <c r="AB8" i="4"/>
  <c r="Y9" i="4"/>
  <c r="Z9" i="4"/>
  <c r="AA9" i="4"/>
  <c r="AB9" i="4"/>
  <c r="Y10" i="4"/>
  <c r="Z10" i="4"/>
  <c r="AA10" i="4"/>
  <c r="AB10" i="4"/>
  <c r="Y11" i="4"/>
  <c r="Z11" i="4"/>
  <c r="AA11" i="4"/>
  <c r="AB11" i="4"/>
  <c r="Y12" i="4"/>
  <c r="Z12" i="4"/>
  <c r="AA12" i="4"/>
  <c r="AB12" i="4"/>
  <c r="Y13" i="4"/>
  <c r="Z13" i="4"/>
  <c r="AA13" i="4"/>
  <c r="AB13" i="4"/>
  <c r="Y14" i="4"/>
  <c r="Z14" i="4"/>
  <c r="AA14" i="4"/>
  <c r="AB14" i="4"/>
  <c r="Y15" i="4"/>
  <c r="Z15" i="4"/>
  <c r="AA15" i="4"/>
  <c r="AB15" i="4"/>
  <c r="Y16" i="4"/>
  <c r="Z16" i="4"/>
  <c r="AA16" i="4"/>
  <c r="AB16" i="4"/>
  <c r="Y17" i="4"/>
  <c r="Z17" i="4"/>
  <c r="AA17" i="4"/>
  <c r="AB17" i="4"/>
  <c r="Y18" i="4"/>
  <c r="Z18" i="4"/>
  <c r="AA18" i="4"/>
  <c r="AB18" i="4"/>
  <c r="Y19" i="4"/>
  <c r="Z19" i="4"/>
  <c r="AA19" i="4"/>
  <c r="AB19" i="4"/>
  <c r="Y20" i="4"/>
  <c r="Z20" i="4"/>
  <c r="AA20" i="4"/>
  <c r="AB20" i="4"/>
  <c r="Y21" i="4"/>
  <c r="Z21" i="4"/>
  <c r="AA21" i="4"/>
  <c r="AB21" i="4"/>
  <c r="Y22" i="4"/>
  <c r="Z22" i="4"/>
  <c r="AA22" i="4"/>
  <c r="AB22" i="4"/>
  <c r="Y23" i="4"/>
  <c r="Z23" i="4"/>
  <c r="AA23" i="4"/>
  <c r="AB23" i="4"/>
  <c r="Y24" i="4"/>
  <c r="Z24" i="4"/>
  <c r="AA24" i="4"/>
  <c r="AB24" i="4"/>
  <c r="Y25" i="4"/>
  <c r="Z25" i="4"/>
  <c r="AA25" i="4"/>
  <c r="AB25" i="4"/>
  <c r="Y26" i="4"/>
  <c r="Z26" i="4"/>
  <c r="AA26" i="4"/>
  <c r="AB26" i="4"/>
  <c r="Y27" i="4"/>
  <c r="Z27" i="4"/>
  <c r="AA27" i="4"/>
  <c r="AB27" i="4"/>
  <c r="Y28" i="4"/>
  <c r="Z28" i="4"/>
  <c r="AA28" i="4"/>
  <c r="AB28" i="4"/>
  <c r="Y29" i="4"/>
  <c r="Z29" i="4"/>
  <c r="AA29" i="4"/>
  <c r="AB29" i="4"/>
  <c r="Y30" i="4"/>
  <c r="Z30" i="4"/>
  <c r="AA30" i="4"/>
  <c r="AB30" i="4"/>
  <c r="Y31" i="4"/>
  <c r="Z31" i="4"/>
  <c r="AA31" i="4"/>
  <c r="AB31" i="4"/>
  <c r="Y32" i="4"/>
  <c r="Z32" i="4"/>
  <c r="AA32" i="4"/>
  <c r="AB32" i="4"/>
  <c r="Y33" i="4"/>
  <c r="Z33" i="4"/>
  <c r="AA33" i="4"/>
  <c r="AB33" i="4"/>
  <c r="Y34" i="4"/>
  <c r="Z34" i="4"/>
  <c r="AA34" i="4"/>
  <c r="AB34" i="4"/>
  <c r="Y35" i="4"/>
  <c r="Z35" i="4"/>
  <c r="AA35" i="4"/>
  <c r="AB35" i="4"/>
  <c r="Y36" i="4"/>
  <c r="Z36" i="4"/>
  <c r="AA36" i="4"/>
  <c r="AB36" i="4"/>
  <c r="Y37" i="4"/>
  <c r="Z37" i="4"/>
  <c r="AA37" i="4"/>
  <c r="AB37" i="4"/>
  <c r="Y38" i="4"/>
  <c r="Z38" i="4"/>
  <c r="AA38" i="4"/>
  <c r="AB38" i="4"/>
  <c r="Y39" i="4"/>
  <c r="Z39" i="4"/>
  <c r="AA39" i="4"/>
  <c r="AB39" i="4"/>
  <c r="Y40" i="4"/>
  <c r="Z40" i="4"/>
  <c r="AA40" i="4"/>
  <c r="AB40" i="4"/>
  <c r="Y41" i="4"/>
  <c r="Z41" i="4"/>
  <c r="AA41" i="4"/>
  <c r="AB41" i="4"/>
  <c r="Y42" i="4"/>
  <c r="Z42" i="4"/>
  <c r="AA42" i="4"/>
  <c r="AB42" i="4"/>
  <c r="Y43" i="4"/>
  <c r="Z43" i="4"/>
  <c r="AA43" i="4"/>
  <c r="AB43" i="4"/>
  <c r="Y44" i="4"/>
  <c r="Z44" i="4"/>
  <c r="AA44" i="4"/>
  <c r="AB44" i="4"/>
  <c r="Y45" i="4"/>
  <c r="Z45" i="4"/>
  <c r="AA45" i="4"/>
  <c r="AB45" i="4"/>
  <c r="Y46" i="4"/>
  <c r="Z46" i="4"/>
  <c r="AA46" i="4"/>
  <c r="AB46" i="4"/>
  <c r="Y47" i="4"/>
  <c r="Z47" i="4"/>
  <c r="AA47" i="4"/>
  <c r="AB47" i="4"/>
  <c r="Y48" i="4"/>
  <c r="Z48" i="4"/>
  <c r="AA48" i="4"/>
  <c r="AB48" i="4"/>
  <c r="Y49" i="4"/>
  <c r="Z49" i="4"/>
  <c r="AA49" i="4"/>
  <c r="AB49" i="4"/>
  <c r="Y50" i="4"/>
  <c r="Z50" i="4"/>
  <c r="AA50" i="4"/>
  <c r="AB50" i="4"/>
  <c r="Y51" i="4"/>
  <c r="Z51" i="4"/>
  <c r="AA51" i="4"/>
  <c r="AB51" i="4"/>
  <c r="Y52" i="4"/>
  <c r="Z52" i="4"/>
  <c r="AA52" i="4"/>
  <c r="AB52" i="4"/>
  <c r="Y53" i="4"/>
  <c r="Z53" i="4"/>
  <c r="AA53" i="4"/>
  <c r="AB53" i="4"/>
  <c r="Y54" i="4"/>
  <c r="Z54" i="4"/>
  <c r="AA54" i="4"/>
  <c r="AB54" i="4"/>
  <c r="Y55" i="4"/>
  <c r="Z55" i="4"/>
  <c r="AA55" i="4"/>
  <c r="AB55" i="4"/>
  <c r="Y56" i="4"/>
  <c r="Z56" i="4"/>
  <c r="AA56" i="4"/>
  <c r="AB56" i="4"/>
  <c r="Y57" i="4"/>
  <c r="Z57" i="4"/>
  <c r="AA57" i="4"/>
  <c r="AB57" i="4"/>
  <c r="Y58" i="4"/>
  <c r="Z58" i="4"/>
  <c r="AA58" i="4"/>
  <c r="AB58" i="4"/>
  <c r="Y59" i="4"/>
  <c r="Z59" i="4"/>
  <c r="AA59" i="4"/>
  <c r="AB59" i="4"/>
  <c r="Y60" i="4"/>
  <c r="Z60" i="4"/>
  <c r="AA60" i="4"/>
  <c r="AB60" i="4"/>
  <c r="Y61" i="4"/>
  <c r="Z61" i="4"/>
  <c r="AA61" i="4"/>
  <c r="AB61" i="4"/>
  <c r="Y62" i="4"/>
  <c r="Z62" i="4"/>
  <c r="AA62" i="4"/>
  <c r="AB62" i="4"/>
  <c r="Y63" i="4"/>
  <c r="Z63" i="4"/>
  <c r="AA63" i="4"/>
  <c r="AB63" i="4"/>
  <c r="Y64" i="4"/>
  <c r="Z64" i="4"/>
  <c r="AA64" i="4"/>
  <c r="AB64" i="4"/>
  <c r="Y65" i="4"/>
  <c r="Z65" i="4"/>
  <c r="AA65" i="4"/>
  <c r="AB65" i="4"/>
  <c r="Y66" i="4"/>
  <c r="Z66" i="4"/>
  <c r="AA66" i="4"/>
  <c r="AB66" i="4"/>
  <c r="Y67" i="4"/>
  <c r="Z67" i="4"/>
  <c r="AA67" i="4"/>
  <c r="AB67" i="4"/>
  <c r="Y68" i="4"/>
  <c r="Z68" i="4"/>
  <c r="AA68" i="4"/>
  <c r="AB68" i="4"/>
  <c r="Y69" i="4"/>
  <c r="Z69" i="4"/>
  <c r="AA69" i="4"/>
  <c r="AB69" i="4"/>
  <c r="Y70" i="4"/>
  <c r="Z70" i="4"/>
  <c r="AA70" i="4"/>
  <c r="AB70" i="4"/>
  <c r="Y71" i="4"/>
  <c r="Z71" i="4"/>
  <c r="AA71" i="4"/>
  <c r="AB71" i="4"/>
  <c r="Y72" i="4"/>
  <c r="Z72" i="4"/>
  <c r="AA72" i="4"/>
  <c r="AB72" i="4"/>
  <c r="Y73" i="4"/>
  <c r="Z73" i="4"/>
  <c r="AA73" i="4"/>
  <c r="AB73" i="4"/>
  <c r="Y74" i="4"/>
  <c r="Z74" i="4"/>
  <c r="AA74" i="4"/>
  <c r="AB74" i="4"/>
  <c r="Y75" i="4"/>
  <c r="Z75" i="4"/>
  <c r="AA75" i="4"/>
  <c r="AB75" i="4"/>
  <c r="Y76" i="4"/>
  <c r="Z76" i="4"/>
  <c r="AA76" i="4"/>
  <c r="AB76" i="4"/>
  <c r="Y77" i="4"/>
  <c r="Z77" i="4"/>
  <c r="AA77" i="4"/>
  <c r="AB77" i="4"/>
  <c r="Y78" i="4"/>
  <c r="Z78" i="4"/>
  <c r="AA78" i="4"/>
  <c r="AB78" i="4"/>
  <c r="Y79" i="4"/>
  <c r="Z79" i="4"/>
  <c r="AA79" i="4"/>
  <c r="AB79" i="4"/>
  <c r="Y80" i="4"/>
  <c r="Z80" i="4"/>
  <c r="AA80" i="4"/>
  <c r="AB80" i="4"/>
  <c r="Y81" i="4"/>
  <c r="Z81" i="4"/>
  <c r="AA81" i="4"/>
  <c r="AB81" i="4"/>
  <c r="Y82" i="4"/>
  <c r="Z82" i="4"/>
  <c r="AA82" i="4"/>
  <c r="AB82" i="4"/>
  <c r="Y83" i="4"/>
  <c r="Z83" i="4"/>
  <c r="AA83" i="4"/>
  <c r="AB83" i="4"/>
  <c r="Y84" i="4"/>
  <c r="Z84" i="4"/>
  <c r="AA84" i="4"/>
  <c r="AB84" i="4"/>
  <c r="Y85" i="4"/>
  <c r="Z85" i="4"/>
  <c r="AA85" i="4"/>
  <c r="AB85" i="4"/>
  <c r="Y86" i="4"/>
  <c r="Z86" i="4"/>
  <c r="AA86" i="4"/>
  <c r="AB86" i="4"/>
  <c r="Y87" i="4"/>
  <c r="Z87" i="4"/>
  <c r="AA87" i="4"/>
  <c r="AB87" i="4"/>
  <c r="Y88" i="4"/>
  <c r="Z88" i="4"/>
  <c r="AA88" i="4"/>
  <c r="AB88" i="4"/>
  <c r="Y89" i="4"/>
  <c r="Z89" i="4"/>
  <c r="AA89" i="4"/>
  <c r="AB89" i="4"/>
  <c r="Y90" i="4"/>
  <c r="Z90" i="4"/>
  <c r="AA90" i="4"/>
  <c r="AB90" i="4"/>
  <c r="Y91" i="4"/>
  <c r="Z91" i="4"/>
  <c r="AA91" i="4"/>
  <c r="AB91" i="4"/>
  <c r="Y92" i="4"/>
  <c r="Z92" i="4"/>
  <c r="AA92" i="4"/>
  <c r="AB92" i="4"/>
  <c r="Y93" i="4"/>
  <c r="Z93" i="4"/>
  <c r="AA93" i="4"/>
  <c r="AB93" i="4"/>
  <c r="Y94" i="4"/>
  <c r="Z94" i="4"/>
  <c r="AA94" i="4"/>
  <c r="AB94" i="4"/>
  <c r="Y95" i="4"/>
  <c r="Z95" i="4"/>
  <c r="AA95" i="4"/>
  <c r="AB95" i="4"/>
  <c r="Y96" i="4"/>
  <c r="Z96" i="4"/>
  <c r="AA96" i="4"/>
  <c r="AB96" i="4"/>
  <c r="Y97" i="4"/>
  <c r="Z97" i="4"/>
  <c r="AA97" i="4"/>
  <c r="AB97" i="4"/>
  <c r="Y98" i="4"/>
  <c r="Z98" i="4"/>
  <c r="AA98" i="4"/>
  <c r="AB98" i="4"/>
  <c r="Y99" i="4"/>
  <c r="Z99" i="4"/>
  <c r="AA99" i="4"/>
  <c r="AB99" i="4"/>
  <c r="Y100" i="4"/>
  <c r="Z100" i="4"/>
  <c r="AA100" i="4"/>
  <c r="AB100" i="4"/>
  <c r="Y101" i="4"/>
  <c r="Z101" i="4"/>
  <c r="AA101" i="4"/>
  <c r="AB101" i="4"/>
  <c r="Y102" i="4"/>
  <c r="Z102" i="4"/>
  <c r="AA102" i="4"/>
  <c r="AB102" i="4"/>
  <c r="Y103" i="4"/>
  <c r="Z103" i="4"/>
  <c r="AA103" i="4"/>
  <c r="AB103" i="4"/>
  <c r="Y104" i="4"/>
  <c r="Z104" i="4"/>
  <c r="AA104" i="4"/>
  <c r="AB104" i="4"/>
  <c r="Y105" i="4"/>
  <c r="Z105" i="4"/>
  <c r="AA105" i="4"/>
  <c r="AB105" i="4"/>
  <c r="Y106" i="4"/>
  <c r="Z106" i="4"/>
  <c r="AA106" i="4"/>
  <c r="AB106" i="4"/>
  <c r="Y107" i="4"/>
  <c r="Z107" i="4"/>
  <c r="AA107" i="4"/>
  <c r="AB107" i="4"/>
  <c r="Y108" i="4"/>
  <c r="Z108" i="4"/>
  <c r="AA108" i="4"/>
  <c r="AB108" i="4"/>
  <c r="Y109" i="4"/>
  <c r="Z109" i="4"/>
  <c r="AA109" i="4"/>
  <c r="AB109" i="4"/>
  <c r="Y110" i="4"/>
  <c r="Z110" i="4"/>
  <c r="AA110" i="4"/>
  <c r="AB110" i="4"/>
  <c r="Y111" i="4"/>
  <c r="Z111" i="4"/>
  <c r="AA111" i="4"/>
  <c r="AB111" i="4"/>
  <c r="Y112" i="4"/>
  <c r="Z112" i="4"/>
  <c r="AA112" i="4"/>
  <c r="AB112" i="4"/>
  <c r="Y113" i="4"/>
  <c r="Z113" i="4"/>
  <c r="AA113" i="4"/>
  <c r="AB113" i="4"/>
  <c r="Y114" i="4"/>
  <c r="Z114" i="4"/>
  <c r="AA114" i="4"/>
  <c r="AB114" i="4"/>
  <c r="Y115" i="4"/>
  <c r="Z115" i="4"/>
  <c r="AA115" i="4"/>
  <c r="AB115" i="4"/>
  <c r="Y116" i="4"/>
  <c r="Z116" i="4"/>
  <c r="AA116" i="4"/>
  <c r="AB116" i="4"/>
  <c r="Y117" i="4"/>
  <c r="Z117" i="4"/>
  <c r="AA117" i="4"/>
  <c r="AB117" i="4"/>
  <c r="Y118" i="4"/>
  <c r="Z118" i="4"/>
  <c r="AA118" i="4"/>
  <c r="AB118" i="4"/>
  <c r="Y119" i="4"/>
  <c r="Z119" i="4"/>
  <c r="AA119" i="4"/>
  <c r="AB119" i="4"/>
  <c r="Y120" i="4"/>
  <c r="Z120" i="4"/>
  <c r="AA120" i="4"/>
  <c r="AB120" i="4"/>
  <c r="Y121" i="4"/>
  <c r="Z121" i="4"/>
  <c r="AA121" i="4"/>
  <c r="AB121" i="4"/>
  <c r="Y122" i="4"/>
  <c r="Z122" i="4"/>
  <c r="AA122" i="4"/>
  <c r="AB122" i="4"/>
  <c r="Y123" i="4"/>
  <c r="Z123" i="4"/>
  <c r="AA123" i="4"/>
  <c r="AB123" i="4"/>
  <c r="Y124" i="4"/>
  <c r="Z124" i="4"/>
  <c r="AA124" i="4"/>
  <c r="AB124" i="4"/>
  <c r="Y125" i="4"/>
  <c r="Z125" i="4"/>
  <c r="AA125" i="4"/>
  <c r="AB125" i="4"/>
  <c r="Y126" i="4"/>
  <c r="Z126" i="4"/>
  <c r="AA126" i="4"/>
  <c r="AB126" i="4"/>
  <c r="Y127" i="4"/>
  <c r="Z127" i="4"/>
  <c r="AA127" i="4"/>
  <c r="AB127" i="4"/>
  <c r="Y128" i="4"/>
  <c r="Z128" i="4"/>
  <c r="AA128" i="4"/>
  <c r="AB128" i="4"/>
  <c r="Y129" i="4"/>
  <c r="Z129" i="4"/>
  <c r="AA129" i="4"/>
  <c r="AB129" i="4"/>
  <c r="Y130" i="4"/>
  <c r="Z130" i="4"/>
  <c r="AA130" i="4"/>
  <c r="AB130" i="4"/>
  <c r="Y131" i="4"/>
  <c r="Z131" i="4"/>
  <c r="AA131" i="4"/>
  <c r="AB131" i="4"/>
  <c r="Y132" i="4"/>
  <c r="Z132" i="4"/>
  <c r="AA132" i="4"/>
  <c r="AB132" i="4"/>
  <c r="Y133" i="4"/>
  <c r="Z133" i="4"/>
  <c r="AA133" i="4"/>
  <c r="AB133" i="4"/>
  <c r="Y134" i="4"/>
  <c r="Z134" i="4"/>
  <c r="AA134" i="4"/>
  <c r="AB134" i="4"/>
  <c r="Y135" i="4"/>
  <c r="Z135" i="4"/>
  <c r="AA135" i="4"/>
  <c r="AB135" i="4"/>
  <c r="Y136" i="4"/>
  <c r="Z136" i="4"/>
  <c r="AA136" i="4"/>
  <c r="AB136" i="4"/>
  <c r="Y137" i="4"/>
  <c r="Z137" i="4"/>
  <c r="AA137" i="4"/>
  <c r="AB137" i="4"/>
  <c r="Y138" i="4"/>
  <c r="Z138" i="4"/>
  <c r="AA138" i="4"/>
  <c r="AB138" i="4"/>
  <c r="Y139" i="4"/>
  <c r="Z139" i="4"/>
  <c r="AA139" i="4"/>
  <c r="AB139" i="4"/>
  <c r="Y140" i="4"/>
  <c r="Z140" i="4"/>
  <c r="AA140" i="4"/>
  <c r="AB140" i="4"/>
  <c r="Y141" i="4"/>
  <c r="Z141" i="4"/>
  <c r="AA141" i="4"/>
  <c r="AB141" i="4"/>
  <c r="Y142" i="4"/>
  <c r="Z142" i="4"/>
  <c r="AA142" i="4"/>
  <c r="AB142" i="4"/>
  <c r="Y143" i="4"/>
  <c r="Z143" i="4"/>
  <c r="AA143" i="4"/>
  <c r="AB143" i="4"/>
  <c r="Y144" i="4"/>
  <c r="Z144" i="4"/>
  <c r="AA144" i="4"/>
  <c r="AB144" i="4"/>
  <c r="Y145" i="4"/>
  <c r="Z145" i="4"/>
  <c r="AA145" i="4"/>
  <c r="AB145" i="4"/>
  <c r="Y146" i="4"/>
  <c r="Z146" i="4"/>
  <c r="AA146" i="4"/>
  <c r="AB146" i="4"/>
  <c r="Y147" i="4"/>
  <c r="Z147" i="4"/>
  <c r="AA147" i="4"/>
  <c r="AB147" i="4"/>
  <c r="Y148" i="4"/>
  <c r="Z148" i="4"/>
  <c r="AA148" i="4"/>
  <c r="AB148" i="4"/>
  <c r="Y149" i="4"/>
  <c r="Z149" i="4"/>
  <c r="AA149" i="4"/>
  <c r="AB149" i="4"/>
  <c r="Y150" i="4"/>
  <c r="Z150" i="4"/>
  <c r="AA150" i="4"/>
  <c r="AB150" i="4"/>
  <c r="Y151" i="4"/>
  <c r="Z151" i="4"/>
  <c r="AA151" i="4"/>
  <c r="AB151" i="4"/>
  <c r="Y152" i="4"/>
  <c r="Z152" i="4"/>
  <c r="AA152" i="4"/>
  <c r="AB152" i="4"/>
  <c r="Y153" i="4"/>
  <c r="Z153" i="4"/>
  <c r="AA153" i="4"/>
  <c r="AB153" i="4"/>
  <c r="Y154" i="4"/>
  <c r="Z154" i="4"/>
  <c r="AA154" i="4"/>
  <c r="AB154" i="4"/>
  <c r="Y155" i="4"/>
  <c r="Z155" i="4"/>
  <c r="AA155" i="4"/>
  <c r="AB155" i="4"/>
  <c r="Y156" i="4"/>
  <c r="Z156" i="4"/>
  <c r="AA156" i="4"/>
  <c r="AB156" i="4"/>
  <c r="Y157" i="4"/>
  <c r="Z157" i="4"/>
  <c r="AA157" i="4"/>
  <c r="AB157" i="4"/>
  <c r="Y158" i="4"/>
  <c r="Z158" i="4"/>
  <c r="AA158" i="4"/>
  <c r="AB158" i="4"/>
  <c r="Y159" i="4"/>
  <c r="Z159" i="4"/>
  <c r="AA159" i="4"/>
  <c r="AB159" i="4"/>
  <c r="Y160" i="4"/>
  <c r="Z160" i="4"/>
  <c r="AA160" i="4"/>
  <c r="AB160" i="4"/>
  <c r="Y161" i="4"/>
  <c r="Z161" i="4"/>
  <c r="AA161" i="4"/>
  <c r="AB161" i="4"/>
  <c r="Y162" i="4"/>
  <c r="Z162" i="4"/>
  <c r="AA162" i="4"/>
  <c r="AB162" i="4"/>
  <c r="Y163" i="4"/>
  <c r="Z163" i="4"/>
  <c r="AA163" i="4"/>
  <c r="AB163" i="4"/>
  <c r="Y164" i="4"/>
  <c r="Z164" i="4"/>
  <c r="AA164" i="4"/>
  <c r="AB164" i="4"/>
  <c r="Y165" i="4"/>
  <c r="Z165" i="4"/>
  <c r="AA165" i="4"/>
  <c r="AB165" i="4"/>
  <c r="Y166" i="4"/>
  <c r="Z166" i="4"/>
  <c r="AA166" i="4"/>
  <c r="AB166" i="4"/>
  <c r="Y167" i="4"/>
  <c r="Z167" i="4"/>
  <c r="AA167" i="4"/>
  <c r="AB167" i="4"/>
  <c r="Y168" i="4"/>
  <c r="Z168" i="4"/>
  <c r="AA168" i="4"/>
  <c r="AB168" i="4"/>
  <c r="Y169" i="4"/>
  <c r="Z169" i="4"/>
  <c r="AA169" i="4"/>
  <c r="AB169" i="4"/>
  <c r="Y170" i="4"/>
  <c r="Z170" i="4"/>
  <c r="AA170" i="4"/>
  <c r="AB170" i="4"/>
  <c r="Y171" i="4"/>
  <c r="Z171" i="4"/>
  <c r="AA171" i="4"/>
  <c r="AB171" i="4"/>
  <c r="Y172" i="4"/>
  <c r="Z172" i="4"/>
  <c r="AA172" i="4"/>
  <c r="AB172" i="4"/>
  <c r="Y173" i="4"/>
  <c r="Z173" i="4"/>
  <c r="AA173" i="4"/>
  <c r="AB173" i="4"/>
  <c r="Y174" i="4"/>
  <c r="Z174" i="4"/>
  <c r="AA174" i="4"/>
  <c r="AB174" i="4"/>
  <c r="Y175" i="4"/>
  <c r="Z175" i="4"/>
  <c r="AA175" i="4"/>
  <c r="AB175" i="4"/>
  <c r="Y176" i="4"/>
  <c r="Z176" i="4"/>
  <c r="AA176" i="4"/>
  <c r="AB176" i="4"/>
  <c r="Y177" i="4"/>
  <c r="Z177" i="4"/>
  <c r="AA177" i="4"/>
  <c r="AB177" i="4"/>
  <c r="Y178" i="4"/>
  <c r="Z178" i="4"/>
  <c r="AA178" i="4"/>
  <c r="AB178" i="4"/>
  <c r="Y179" i="4"/>
  <c r="Z179" i="4"/>
  <c r="AA179" i="4"/>
  <c r="AB179" i="4"/>
  <c r="Y180" i="4"/>
  <c r="Z180" i="4"/>
  <c r="AA180" i="4"/>
  <c r="AB180" i="4"/>
  <c r="Y181" i="4"/>
  <c r="Z181" i="4"/>
  <c r="AA181" i="4"/>
  <c r="AB181" i="4"/>
  <c r="Y182" i="4"/>
  <c r="Z182" i="4"/>
  <c r="AA182" i="4"/>
  <c r="AB182" i="4"/>
  <c r="Y183" i="4"/>
  <c r="Z183" i="4"/>
  <c r="AA183" i="4"/>
  <c r="AB183" i="4"/>
  <c r="Y184" i="4"/>
  <c r="Z184" i="4"/>
  <c r="AA184" i="4"/>
  <c r="AB184" i="4"/>
  <c r="Y185" i="4"/>
  <c r="Z185" i="4"/>
  <c r="AA185" i="4"/>
  <c r="AB185" i="4"/>
  <c r="Y186" i="4"/>
  <c r="Z186" i="4"/>
  <c r="AA186" i="4"/>
  <c r="AB186" i="4"/>
  <c r="Y187" i="4"/>
  <c r="Z187" i="4"/>
  <c r="AA187" i="4"/>
  <c r="AB187" i="4"/>
  <c r="Y188" i="4"/>
  <c r="Z188" i="4"/>
  <c r="AA188" i="4"/>
  <c r="AB188" i="4"/>
  <c r="Y189" i="4"/>
  <c r="Z189" i="4"/>
  <c r="AA189" i="4"/>
  <c r="AB189" i="4"/>
  <c r="Y190" i="4"/>
  <c r="Z190" i="4"/>
  <c r="AA190" i="4"/>
  <c r="AB190" i="4"/>
  <c r="Y191" i="4"/>
  <c r="Z191" i="4"/>
  <c r="AA191" i="4"/>
  <c r="AB191" i="4"/>
  <c r="Y192" i="4"/>
  <c r="Z192" i="4"/>
  <c r="AA192" i="4"/>
  <c r="AB192" i="4"/>
  <c r="Y193" i="4"/>
  <c r="Z193" i="4"/>
  <c r="AA193" i="4"/>
  <c r="AB193" i="4"/>
  <c r="Y194" i="4"/>
  <c r="Z194" i="4"/>
  <c r="AA194" i="4"/>
  <c r="AB194" i="4"/>
  <c r="Y195" i="4"/>
  <c r="Z195" i="4"/>
  <c r="AA195" i="4"/>
  <c r="AB195" i="4"/>
  <c r="Y196" i="4"/>
  <c r="Z196" i="4"/>
  <c r="AA196" i="4"/>
  <c r="AB196" i="4"/>
  <c r="Y197" i="4"/>
  <c r="Z197" i="4"/>
  <c r="AA197" i="4"/>
  <c r="AB197" i="4"/>
  <c r="Y198" i="4"/>
  <c r="Z198" i="4"/>
  <c r="AA198" i="4"/>
  <c r="AB198" i="4"/>
  <c r="Y199" i="4"/>
  <c r="Z199" i="4"/>
  <c r="AA199" i="4"/>
  <c r="AB199" i="4"/>
  <c r="Y200" i="4"/>
  <c r="Z200" i="4"/>
  <c r="AA200" i="4"/>
  <c r="AB200" i="4"/>
  <c r="Y201" i="4"/>
  <c r="Z201" i="4"/>
  <c r="AA201" i="4"/>
  <c r="AB201" i="4"/>
  <c r="Y202" i="4"/>
  <c r="Z202" i="4"/>
  <c r="AA202" i="4"/>
  <c r="AB202" i="4"/>
  <c r="Y203" i="4"/>
  <c r="Z203" i="4"/>
  <c r="AA203" i="4"/>
  <c r="AB203" i="4"/>
  <c r="Y204" i="4"/>
  <c r="Z204" i="4"/>
  <c r="AA204" i="4"/>
  <c r="AB204" i="4"/>
  <c r="Y205" i="4"/>
  <c r="Z205" i="4"/>
  <c r="AA205" i="4"/>
  <c r="AB205" i="4"/>
  <c r="Y206" i="4"/>
  <c r="Z206" i="4"/>
  <c r="AA206" i="4"/>
  <c r="AB206" i="4"/>
  <c r="Y207" i="4"/>
  <c r="Z207" i="4"/>
  <c r="AA207" i="4"/>
  <c r="AB207" i="4"/>
  <c r="Y208" i="4"/>
  <c r="Z208" i="4"/>
  <c r="AA208" i="4"/>
  <c r="AB208" i="4"/>
  <c r="Y209" i="4"/>
  <c r="Z209" i="4"/>
  <c r="AA209" i="4"/>
  <c r="AB209" i="4"/>
  <c r="Y210" i="4"/>
  <c r="Z210" i="4"/>
  <c r="AA210" i="4"/>
  <c r="AB210" i="4"/>
  <c r="Y211" i="4"/>
  <c r="Z211" i="4"/>
  <c r="AA211" i="4"/>
  <c r="AB211" i="4"/>
  <c r="Y212" i="4"/>
  <c r="Z212" i="4"/>
  <c r="AA212" i="4"/>
  <c r="AB212" i="4"/>
  <c r="Y213" i="4"/>
  <c r="Z213" i="4"/>
  <c r="AA213" i="4"/>
  <c r="AB213" i="4"/>
  <c r="Y214" i="4"/>
  <c r="Z214" i="4"/>
  <c r="AA214" i="4"/>
  <c r="AB214" i="4"/>
  <c r="Y215" i="4"/>
  <c r="Z215" i="4"/>
  <c r="AA215" i="4"/>
  <c r="AB215" i="4"/>
  <c r="Y216" i="4"/>
  <c r="Z216" i="4"/>
  <c r="AA216" i="4"/>
  <c r="AB216" i="4"/>
  <c r="Y217" i="4"/>
  <c r="Z217" i="4"/>
  <c r="AA217" i="4"/>
  <c r="AB217" i="4"/>
  <c r="Y218" i="4"/>
  <c r="Z218" i="4"/>
  <c r="AA218" i="4"/>
  <c r="AB218" i="4"/>
  <c r="Y219" i="4"/>
  <c r="Z219" i="4"/>
  <c r="AA219" i="4"/>
  <c r="AB219" i="4"/>
  <c r="Y220" i="4"/>
  <c r="Z220" i="4"/>
  <c r="AA220" i="4"/>
  <c r="AB220" i="4"/>
  <c r="Y221" i="4"/>
  <c r="Z221" i="4"/>
  <c r="AA221" i="4"/>
  <c r="AB221" i="4"/>
  <c r="Y222" i="4"/>
  <c r="Z222" i="4"/>
  <c r="AA222" i="4"/>
  <c r="AB222" i="4"/>
  <c r="Y223" i="4"/>
  <c r="Z223" i="4"/>
  <c r="AA223" i="4"/>
  <c r="AB223" i="4"/>
  <c r="Y224" i="4"/>
  <c r="Z224" i="4"/>
  <c r="AA224" i="4"/>
  <c r="AB224" i="4"/>
  <c r="Y225" i="4"/>
  <c r="Z225" i="4"/>
  <c r="AA225" i="4"/>
  <c r="AB225" i="4"/>
  <c r="Y226" i="4"/>
  <c r="Z226" i="4"/>
  <c r="AA226" i="4"/>
  <c r="AB226" i="4"/>
  <c r="Y227" i="4"/>
  <c r="Z227" i="4"/>
  <c r="AA227" i="4"/>
  <c r="AB227" i="4"/>
  <c r="Y228" i="4"/>
  <c r="Z228" i="4"/>
  <c r="AA228" i="4"/>
  <c r="AB228" i="4"/>
  <c r="Y229" i="4"/>
  <c r="Z229" i="4"/>
  <c r="AA229" i="4"/>
  <c r="AB229" i="4"/>
  <c r="Y230" i="4"/>
  <c r="Z230" i="4"/>
  <c r="AA230" i="4"/>
  <c r="AB230" i="4"/>
  <c r="Y231" i="4"/>
  <c r="Z231" i="4"/>
  <c r="AA231" i="4"/>
  <c r="AB231" i="4"/>
  <c r="Y232" i="4"/>
  <c r="Z232" i="4"/>
  <c r="AA232" i="4"/>
  <c r="AB232" i="4"/>
  <c r="Y233" i="4"/>
  <c r="Z233" i="4"/>
  <c r="AA233" i="4"/>
  <c r="AB233" i="4"/>
  <c r="Y234" i="4"/>
  <c r="Z234" i="4"/>
  <c r="AA234" i="4"/>
  <c r="AB234" i="4"/>
  <c r="Y235" i="4"/>
  <c r="Z235" i="4"/>
  <c r="AA235" i="4"/>
  <c r="AB235" i="4"/>
  <c r="Y236" i="4"/>
  <c r="Z236" i="4"/>
  <c r="AA236" i="4"/>
  <c r="AB236" i="4"/>
  <c r="Y237" i="4"/>
  <c r="Z237" i="4"/>
  <c r="AA237" i="4"/>
  <c r="AB237" i="4"/>
  <c r="Y238" i="4"/>
  <c r="Z238" i="4"/>
  <c r="AA238" i="4"/>
  <c r="AB238" i="4"/>
  <c r="Y239" i="4"/>
  <c r="Z239" i="4"/>
  <c r="AA239" i="4"/>
  <c r="AB239" i="4"/>
  <c r="Y240" i="4"/>
  <c r="Z240" i="4"/>
  <c r="AA240" i="4"/>
  <c r="AB240" i="4"/>
  <c r="Y241" i="4"/>
  <c r="Z241" i="4"/>
  <c r="AA241" i="4"/>
  <c r="AB241" i="4"/>
  <c r="U3" i="4"/>
  <c r="V3" i="4"/>
  <c r="W3" i="4"/>
  <c r="X3" i="4"/>
  <c r="U4" i="4"/>
  <c r="V4" i="4"/>
  <c r="W4" i="4"/>
  <c r="X4" i="4"/>
  <c r="U5" i="4"/>
  <c r="V5" i="4"/>
  <c r="W5" i="4"/>
  <c r="X5" i="4"/>
  <c r="U6" i="4"/>
  <c r="V6" i="4"/>
  <c r="W6" i="4"/>
  <c r="X6" i="4"/>
  <c r="U7" i="4"/>
  <c r="V7" i="4"/>
  <c r="W7" i="4"/>
  <c r="X7" i="4"/>
  <c r="U8" i="4"/>
  <c r="V8" i="4"/>
  <c r="W8" i="4"/>
  <c r="X8" i="4"/>
  <c r="U9" i="4"/>
  <c r="V9" i="4"/>
  <c r="W9" i="4"/>
  <c r="X9" i="4"/>
  <c r="U10" i="4"/>
  <c r="V10" i="4"/>
  <c r="W10" i="4"/>
  <c r="X10" i="4"/>
  <c r="U11" i="4"/>
  <c r="V11" i="4"/>
  <c r="W11" i="4"/>
  <c r="X11" i="4"/>
  <c r="U12" i="4"/>
  <c r="V12" i="4"/>
  <c r="W12" i="4"/>
  <c r="X12" i="4"/>
  <c r="U13" i="4"/>
  <c r="V13" i="4"/>
  <c r="W13" i="4"/>
  <c r="X13" i="4"/>
  <c r="U14" i="4"/>
  <c r="V14" i="4"/>
  <c r="W14" i="4"/>
  <c r="X14" i="4"/>
  <c r="U15" i="4"/>
  <c r="V15" i="4"/>
  <c r="W15" i="4"/>
  <c r="X15" i="4"/>
  <c r="U16" i="4"/>
  <c r="V16" i="4"/>
  <c r="W16" i="4"/>
  <c r="X16" i="4"/>
  <c r="U17" i="4"/>
  <c r="V17" i="4"/>
  <c r="W17" i="4"/>
  <c r="X17" i="4"/>
  <c r="U18" i="4"/>
  <c r="V18" i="4"/>
  <c r="W18" i="4"/>
  <c r="X18" i="4"/>
  <c r="U19" i="4"/>
  <c r="V19" i="4"/>
  <c r="W19" i="4"/>
  <c r="X19" i="4"/>
  <c r="U20" i="4"/>
  <c r="V20" i="4"/>
  <c r="W20" i="4"/>
  <c r="X20" i="4"/>
  <c r="U21" i="4"/>
  <c r="V21" i="4"/>
  <c r="W21" i="4"/>
  <c r="X21" i="4"/>
  <c r="U22" i="4"/>
  <c r="V22" i="4"/>
  <c r="W22" i="4"/>
  <c r="X22" i="4"/>
  <c r="U23" i="4"/>
  <c r="V23" i="4"/>
  <c r="W23" i="4"/>
  <c r="X23" i="4"/>
  <c r="U24" i="4"/>
  <c r="V24" i="4"/>
  <c r="W24" i="4"/>
  <c r="X24" i="4"/>
  <c r="U25" i="4"/>
  <c r="V25" i="4"/>
  <c r="W25" i="4"/>
  <c r="X25" i="4"/>
  <c r="U26" i="4"/>
  <c r="V26" i="4"/>
  <c r="W26" i="4"/>
  <c r="X26" i="4"/>
  <c r="U27" i="4"/>
  <c r="V27" i="4"/>
  <c r="W27" i="4"/>
  <c r="X27" i="4"/>
  <c r="U28" i="4"/>
  <c r="V28" i="4"/>
  <c r="W28" i="4"/>
  <c r="X28" i="4"/>
  <c r="U29" i="4"/>
  <c r="V29" i="4"/>
  <c r="W29" i="4"/>
  <c r="X29" i="4"/>
  <c r="U30" i="4"/>
  <c r="V30" i="4"/>
  <c r="W30" i="4"/>
  <c r="X30" i="4"/>
  <c r="U31" i="4"/>
  <c r="V31" i="4"/>
  <c r="W31" i="4"/>
  <c r="X31" i="4"/>
  <c r="U32" i="4"/>
  <c r="V32" i="4"/>
  <c r="W32" i="4"/>
  <c r="X32" i="4"/>
  <c r="U33" i="4"/>
  <c r="V33" i="4"/>
  <c r="W33" i="4"/>
  <c r="X33" i="4"/>
  <c r="U34" i="4"/>
  <c r="V34" i="4"/>
  <c r="W34" i="4"/>
  <c r="X34" i="4"/>
  <c r="U35" i="4"/>
  <c r="V35" i="4"/>
  <c r="W35" i="4"/>
  <c r="X35" i="4"/>
  <c r="U36" i="4"/>
  <c r="V36" i="4"/>
  <c r="W36" i="4"/>
  <c r="X36" i="4"/>
  <c r="U37" i="4"/>
  <c r="V37" i="4"/>
  <c r="W37" i="4"/>
  <c r="X37" i="4"/>
  <c r="U38" i="4"/>
  <c r="V38" i="4"/>
  <c r="W38" i="4"/>
  <c r="X38" i="4"/>
  <c r="U39" i="4"/>
  <c r="V39" i="4"/>
  <c r="W39" i="4"/>
  <c r="X39" i="4"/>
  <c r="U40" i="4"/>
  <c r="V40" i="4"/>
  <c r="W40" i="4"/>
  <c r="X40" i="4"/>
  <c r="U41" i="4"/>
  <c r="V41" i="4"/>
  <c r="W41" i="4"/>
  <c r="X41" i="4"/>
  <c r="U42" i="4"/>
  <c r="V42" i="4"/>
  <c r="W42" i="4"/>
  <c r="X42" i="4"/>
  <c r="U43" i="4"/>
  <c r="V43" i="4"/>
  <c r="W43" i="4"/>
  <c r="X43" i="4"/>
  <c r="U44" i="4"/>
  <c r="V44" i="4"/>
  <c r="W44" i="4"/>
  <c r="X44" i="4"/>
  <c r="U45" i="4"/>
  <c r="V45" i="4"/>
  <c r="W45" i="4"/>
  <c r="X45" i="4"/>
  <c r="U46" i="4"/>
  <c r="V46" i="4"/>
  <c r="W46" i="4"/>
  <c r="X46" i="4"/>
  <c r="U47" i="4"/>
  <c r="V47" i="4"/>
  <c r="W47" i="4"/>
  <c r="X47" i="4"/>
  <c r="U48" i="4"/>
  <c r="V48" i="4"/>
  <c r="W48" i="4"/>
  <c r="X48" i="4"/>
  <c r="U49" i="4"/>
  <c r="V49" i="4"/>
  <c r="W49" i="4"/>
  <c r="X49" i="4"/>
  <c r="U50" i="4"/>
  <c r="V50" i="4"/>
  <c r="W50" i="4"/>
  <c r="X50" i="4"/>
  <c r="U51" i="4"/>
  <c r="V51" i="4"/>
  <c r="W51" i="4"/>
  <c r="X51" i="4"/>
  <c r="U52" i="4"/>
  <c r="V52" i="4"/>
  <c r="W52" i="4"/>
  <c r="X52" i="4"/>
  <c r="U53" i="4"/>
  <c r="V53" i="4"/>
  <c r="W53" i="4"/>
  <c r="X53" i="4"/>
  <c r="U54" i="4"/>
  <c r="V54" i="4"/>
  <c r="W54" i="4"/>
  <c r="X54" i="4"/>
  <c r="U55" i="4"/>
  <c r="V55" i="4"/>
  <c r="W55" i="4"/>
  <c r="X55" i="4"/>
  <c r="U56" i="4"/>
  <c r="V56" i="4"/>
  <c r="W56" i="4"/>
  <c r="X56" i="4"/>
  <c r="U57" i="4"/>
  <c r="V57" i="4"/>
  <c r="W57" i="4"/>
  <c r="X57" i="4"/>
  <c r="U58" i="4"/>
  <c r="V58" i="4"/>
  <c r="W58" i="4"/>
  <c r="X58" i="4"/>
  <c r="U59" i="4"/>
  <c r="V59" i="4"/>
  <c r="W59" i="4"/>
  <c r="X59" i="4"/>
  <c r="U60" i="4"/>
  <c r="V60" i="4"/>
  <c r="W60" i="4"/>
  <c r="X60" i="4"/>
  <c r="U61" i="4"/>
  <c r="V61" i="4"/>
  <c r="W61" i="4"/>
  <c r="X61" i="4"/>
  <c r="U62" i="4"/>
  <c r="V62" i="4"/>
  <c r="W62" i="4"/>
  <c r="X62" i="4"/>
  <c r="U63" i="4"/>
  <c r="V63" i="4"/>
  <c r="W63" i="4"/>
  <c r="X63" i="4"/>
  <c r="U64" i="4"/>
  <c r="V64" i="4"/>
  <c r="W64" i="4"/>
  <c r="X64" i="4"/>
  <c r="U65" i="4"/>
  <c r="V65" i="4"/>
  <c r="W65" i="4"/>
  <c r="X65" i="4"/>
  <c r="U66" i="4"/>
  <c r="V66" i="4"/>
  <c r="W66" i="4"/>
  <c r="X66" i="4"/>
  <c r="U67" i="4"/>
  <c r="V67" i="4"/>
  <c r="W67" i="4"/>
  <c r="X67" i="4"/>
  <c r="U68" i="4"/>
  <c r="V68" i="4"/>
  <c r="W68" i="4"/>
  <c r="X68" i="4"/>
  <c r="U69" i="4"/>
  <c r="V69" i="4"/>
  <c r="W69" i="4"/>
  <c r="X69" i="4"/>
  <c r="U70" i="4"/>
  <c r="V70" i="4"/>
  <c r="W70" i="4"/>
  <c r="X70" i="4"/>
  <c r="U71" i="4"/>
  <c r="V71" i="4"/>
  <c r="W71" i="4"/>
  <c r="X71" i="4"/>
  <c r="U72" i="4"/>
  <c r="V72" i="4"/>
  <c r="W72" i="4"/>
  <c r="X72" i="4"/>
  <c r="U73" i="4"/>
  <c r="V73" i="4"/>
  <c r="W73" i="4"/>
  <c r="X73" i="4"/>
  <c r="U74" i="4"/>
  <c r="V74" i="4"/>
  <c r="W74" i="4"/>
  <c r="X74" i="4"/>
  <c r="U75" i="4"/>
  <c r="V75" i="4"/>
  <c r="W75" i="4"/>
  <c r="X75" i="4"/>
  <c r="U76" i="4"/>
  <c r="V76" i="4"/>
  <c r="W76" i="4"/>
  <c r="X76" i="4"/>
  <c r="U77" i="4"/>
  <c r="V77" i="4"/>
  <c r="W77" i="4"/>
  <c r="X77" i="4"/>
  <c r="U78" i="4"/>
  <c r="V78" i="4"/>
  <c r="W78" i="4"/>
  <c r="X78" i="4"/>
  <c r="U79" i="4"/>
  <c r="V79" i="4"/>
  <c r="W79" i="4"/>
  <c r="X79" i="4"/>
  <c r="U80" i="4"/>
  <c r="V80" i="4"/>
  <c r="W80" i="4"/>
  <c r="X80" i="4"/>
  <c r="U81" i="4"/>
  <c r="V81" i="4"/>
  <c r="W81" i="4"/>
  <c r="X81" i="4"/>
  <c r="U82" i="4"/>
  <c r="V82" i="4"/>
  <c r="W82" i="4"/>
  <c r="X82" i="4"/>
  <c r="U83" i="4"/>
  <c r="V83" i="4"/>
  <c r="W83" i="4"/>
  <c r="X83" i="4"/>
  <c r="U84" i="4"/>
  <c r="V84" i="4"/>
  <c r="W84" i="4"/>
  <c r="X84" i="4"/>
  <c r="U85" i="4"/>
  <c r="V85" i="4"/>
  <c r="W85" i="4"/>
  <c r="X85" i="4"/>
  <c r="U86" i="4"/>
  <c r="V86" i="4"/>
  <c r="W86" i="4"/>
  <c r="X86" i="4"/>
  <c r="U87" i="4"/>
  <c r="V87" i="4"/>
  <c r="W87" i="4"/>
  <c r="X87" i="4"/>
  <c r="U88" i="4"/>
  <c r="V88" i="4"/>
  <c r="W88" i="4"/>
  <c r="X88" i="4"/>
  <c r="U89" i="4"/>
  <c r="V89" i="4"/>
  <c r="W89" i="4"/>
  <c r="X89" i="4"/>
  <c r="U90" i="4"/>
  <c r="V90" i="4"/>
  <c r="W90" i="4"/>
  <c r="X90" i="4"/>
  <c r="U91" i="4"/>
  <c r="V91" i="4"/>
  <c r="W91" i="4"/>
  <c r="X91" i="4"/>
  <c r="U92" i="4"/>
  <c r="V92" i="4"/>
  <c r="W92" i="4"/>
  <c r="X92" i="4"/>
  <c r="U93" i="4"/>
  <c r="V93" i="4"/>
  <c r="W93" i="4"/>
  <c r="X93" i="4"/>
  <c r="U94" i="4"/>
  <c r="V94" i="4"/>
  <c r="W94" i="4"/>
  <c r="X94" i="4"/>
  <c r="U95" i="4"/>
  <c r="V95" i="4"/>
  <c r="W95" i="4"/>
  <c r="X95" i="4"/>
  <c r="U96" i="4"/>
  <c r="V96" i="4"/>
  <c r="W96" i="4"/>
  <c r="X96" i="4"/>
  <c r="U97" i="4"/>
  <c r="V97" i="4"/>
  <c r="W97" i="4"/>
  <c r="X97" i="4"/>
  <c r="U98" i="4"/>
  <c r="V98" i="4"/>
  <c r="W98" i="4"/>
  <c r="X98" i="4"/>
  <c r="U99" i="4"/>
  <c r="V99" i="4"/>
  <c r="W99" i="4"/>
  <c r="X99" i="4"/>
  <c r="U100" i="4"/>
  <c r="V100" i="4"/>
  <c r="W100" i="4"/>
  <c r="X100" i="4"/>
  <c r="U101" i="4"/>
  <c r="V101" i="4"/>
  <c r="W101" i="4"/>
  <c r="X101" i="4"/>
  <c r="U102" i="4"/>
  <c r="V102" i="4"/>
  <c r="W102" i="4"/>
  <c r="X102" i="4"/>
  <c r="U103" i="4"/>
  <c r="V103" i="4"/>
  <c r="W103" i="4"/>
  <c r="X103" i="4"/>
  <c r="U104" i="4"/>
  <c r="V104" i="4"/>
  <c r="W104" i="4"/>
  <c r="X104" i="4"/>
  <c r="U105" i="4"/>
  <c r="V105" i="4"/>
  <c r="W105" i="4"/>
  <c r="X105" i="4"/>
  <c r="U106" i="4"/>
  <c r="V106" i="4"/>
  <c r="W106" i="4"/>
  <c r="X106" i="4"/>
  <c r="U107" i="4"/>
  <c r="V107" i="4"/>
  <c r="W107" i="4"/>
  <c r="X107" i="4"/>
  <c r="U108" i="4"/>
  <c r="V108" i="4"/>
  <c r="W108" i="4"/>
  <c r="X108" i="4"/>
  <c r="U109" i="4"/>
  <c r="V109" i="4"/>
  <c r="W109" i="4"/>
  <c r="X109" i="4"/>
  <c r="U110" i="4"/>
  <c r="V110" i="4"/>
  <c r="W110" i="4"/>
  <c r="X110" i="4"/>
  <c r="U111" i="4"/>
  <c r="V111" i="4"/>
  <c r="W111" i="4"/>
  <c r="X111" i="4"/>
  <c r="U112" i="4"/>
  <c r="V112" i="4"/>
  <c r="W112" i="4"/>
  <c r="X112" i="4"/>
  <c r="U113" i="4"/>
  <c r="V113" i="4"/>
  <c r="W113" i="4"/>
  <c r="X113" i="4"/>
  <c r="U114" i="4"/>
  <c r="V114" i="4"/>
  <c r="W114" i="4"/>
  <c r="X114" i="4"/>
  <c r="U115" i="4"/>
  <c r="V115" i="4"/>
  <c r="W115" i="4"/>
  <c r="X115" i="4"/>
  <c r="U116" i="4"/>
  <c r="V116" i="4"/>
  <c r="W116" i="4"/>
  <c r="X116" i="4"/>
  <c r="U117" i="4"/>
  <c r="V117" i="4"/>
  <c r="W117" i="4"/>
  <c r="X117" i="4"/>
  <c r="U118" i="4"/>
  <c r="V118" i="4"/>
  <c r="W118" i="4"/>
  <c r="X118" i="4"/>
  <c r="U119" i="4"/>
  <c r="V119" i="4"/>
  <c r="W119" i="4"/>
  <c r="X119" i="4"/>
  <c r="U120" i="4"/>
  <c r="V120" i="4"/>
  <c r="W120" i="4"/>
  <c r="X120" i="4"/>
  <c r="U121" i="4"/>
  <c r="V121" i="4"/>
  <c r="W121" i="4"/>
  <c r="X121" i="4"/>
  <c r="U122" i="4"/>
  <c r="V122" i="4"/>
  <c r="W122" i="4"/>
  <c r="X122" i="4"/>
  <c r="U123" i="4"/>
  <c r="V123" i="4"/>
  <c r="W123" i="4"/>
  <c r="X123" i="4"/>
  <c r="U124" i="4"/>
  <c r="V124" i="4"/>
  <c r="W124" i="4"/>
  <c r="X124" i="4"/>
  <c r="U125" i="4"/>
  <c r="V125" i="4"/>
  <c r="W125" i="4"/>
  <c r="X125" i="4"/>
  <c r="U126" i="4"/>
  <c r="V126" i="4"/>
  <c r="W126" i="4"/>
  <c r="X126" i="4"/>
  <c r="U127" i="4"/>
  <c r="V127" i="4"/>
  <c r="W127" i="4"/>
  <c r="X127" i="4"/>
  <c r="U128" i="4"/>
  <c r="V128" i="4"/>
  <c r="W128" i="4"/>
  <c r="X128" i="4"/>
  <c r="U129" i="4"/>
  <c r="V129" i="4"/>
  <c r="W129" i="4"/>
  <c r="X129" i="4"/>
  <c r="U130" i="4"/>
  <c r="V130" i="4"/>
  <c r="W130" i="4"/>
  <c r="X130" i="4"/>
  <c r="U131" i="4"/>
  <c r="V131" i="4"/>
  <c r="W131" i="4"/>
  <c r="X131" i="4"/>
  <c r="U132" i="4"/>
  <c r="V132" i="4"/>
  <c r="W132" i="4"/>
  <c r="X132" i="4"/>
  <c r="U133" i="4"/>
  <c r="V133" i="4"/>
  <c r="W133" i="4"/>
  <c r="X133" i="4"/>
  <c r="U134" i="4"/>
  <c r="V134" i="4"/>
  <c r="W134" i="4"/>
  <c r="X134" i="4"/>
  <c r="U135" i="4"/>
  <c r="V135" i="4"/>
  <c r="W135" i="4"/>
  <c r="X135" i="4"/>
  <c r="U136" i="4"/>
  <c r="V136" i="4"/>
  <c r="W136" i="4"/>
  <c r="X136" i="4"/>
  <c r="U137" i="4"/>
  <c r="V137" i="4"/>
  <c r="W137" i="4"/>
  <c r="X137" i="4"/>
  <c r="U138" i="4"/>
  <c r="V138" i="4"/>
  <c r="W138" i="4"/>
  <c r="X138" i="4"/>
  <c r="U139" i="4"/>
  <c r="V139" i="4"/>
  <c r="W139" i="4"/>
  <c r="X139" i="4"/>
  <c r="U140" i="4"/>
  <c r="V140" i="4"/>
  <c r="W140" i="4"/>
  <c r="X140" i="4"/>
  <c r="U141" i="4"/>
  <c r="V141" i="4"/>
  <c r="W141" i="4"/>
  <c r="X141" i="4"/>
  <c r="U142" i="4"/>
  <c r="V142" i="4"/>
  <c r="W142" i="4"/>
  <c r="X142" i="4"/>
  <c r="U143" i="4"/>
  <c r="V143" i="4"/>
  <c r="W143" i="4"/>
  <c r="X143" i="4"/>
  <c r="U144" i="4"/>
  <c r="V144" i="4"/>
  <c r="W144" i="4"/>
  <c r="X144" i="4"/>
  <c r="U145" i="4"/>
  <c r="V145" i="4"/>
  <c r="W145" i="4"/>
  <c r="X145" i="4"/>
  <c r="U146" i="4"/>
  <c r="V146" i="4"/>
  <c r="W146" i="4"/>
  <c r="X146" i="4"/>
  <c r="U147" i="4"/>
  <c r="V147" i="4"/>
  <c r="W147" i="4"/>
  <c r="X147" i="4"/>
  <c r="U148" i="4"/>
  <c r="V148" i="4"/>
  <c r="W148" i="4"/>
  <c r="X148" i="4"/>
  <c r="U149" i="4"/>
  <c r="V149" i="4"/>
  <c r="W149" i="4"/>
  <c r="X149" i="4"/>
  <c r="U150" i="4"/>
  <c r="V150" i="4"/>
  <c r="W150" i="4"/>
  <c r="X150" i="4"/>
  <c r="U151" i="4"/>
  <c r="V151" i="4"/>
  <c r="W151" i="4"/>
  <c r="X151" i="4"/>
  <c r="U152" i="4"/>
  <c r="V152" i="4"/>
  <c r="W152" i="4"/>
  <c r="X152" i="4"/>
  <c r="U153" i="4"/>
  <c r="V153" i="4"/>
  <c r="W153" i="4"/>
  <c r="X153" i="4"/>
  <c r="U154" i="4"/>
  <c r="V154" i="4"/>
  <c r="W154" i="4"/>
  <c r="X154" i="4"/>
  <c r="U155" i="4"/>
  <c r="V155" i="4"/>
  <c r="W155" i="4"/>
  <c r="X155" i="4"/>
  <c r="U156" i="4"/>
  <c r="V156" i="4"/>
  <c r="W156" i="4"/>
  <c r="X156" i="4"/>
  <c r="U157" i="4"/>
  <c r="V157" i="4"/>
  <c r="W157" i="4"/>
  <c r="X157" i="4"/>
  <c r="U158" i="4"/>
  <c r="V158" i="4"/>
  <c r="W158" i="4"/>
  <c r="X158" i="4"/>
  <c r="U159" i="4"/>
  <c r="V159" i="4"/>
  <c r="W159" i="4"/>
  <c r="X159" i="4"/>
  <c r="U160" i="4"/>
  <c r="V160" i="4"/>
  <c r="W160" i="4"/>
  <c r="X160" i="4"/>
  <c r="U161" i="4"/>
  <c r="V161" i="4"/>
  <c r="W161" i="4"/>
  <c r="X161" i="4"/>
  <c r="U162" i="4"/>
  <c r="V162" i="4"/>
  <c r="W162" i="4"/>
  <c r="X162" i="4"/>
  <c r="U163" i="4"/>
  <c r="V163" i="4"/>
  <c r="W163" i="4"/>
  <c r="X163" i="4"/>
  <c r="U164" i="4"/>
  <c r="V164" i="4"/>
  <c r="W164" i="4"/>
  <c r="X164" i="4"/>
  <c r="U165" i="4"/>
  <c r="V165" i="4"/>
  <c r="W165" i="4"/>
  <c r="X165" i="4"/>
  <c r="U166" i="4"/>
  <c r="V166" i="4"/>
  <c r="W166" i="4"/>
  <c r="X166" i="4"/>
  <c r="U167" i="4"/>
  <c r="V167" i="4"/>
  <c r="W167" i="4"/>
  <c r="X167" i="4"/>
  <c r="U168" i="4"/>
  <c r="V168" i="4"/>
  <c r="W168" i="4"/>
  <c r="X168" i="4"/>
  <c r="U169" i="4"/>
  <c r="V169" i="4"/>
  <c r="W169" i="4"/>
  <c r="X169" i="4"/>
  <c r="U170" i="4"/>
  <c r="V170" i="4"/>
  <c r="W170" i="4"/>
  <c r="X170" i="4"/>
  <c r="U171" i="4"/>
  <c r="V171" i="4"/>
  <c r="W171" i="4"/>
  <c r="X171" i="4"/>
  <c r="U172" i="4"/>
  <c r="V172" i="4"/>
  <c r="W172" i="4"/>
  <c r="X172" i="4"/>
  <c r="U173" i="4"/>
  <c r="V173" i="4"/>
  <c r="W173" i="4"/>
  <c r="X173" i="4"/>
  <c r="U174" i="4"/>
  <c r="V174" i="4"/>
  <c r="W174" i="4"/>
  <c r="X174" i="4"/>
  <c r="U175" i="4"/>
  <c r="V175" i="4"/>
  <c r="W175" i="4"/>
  <c r="X175" i="4"/>
  <c r="U176" i="4"/>
  <c r="V176" i="4"/>
  <c r="W176" i="4"/>
  <c r="X176" i="4"/>
  <c r="U177" i="4"/>
  <c r="V177" i="4"/>
  <c r="W177" i="4"/>
  <c r="X177" i="4"/>
  <c r="U178" i="4"/>
  <c r="V178" i="4"/>
  <c r="W178" i="4"/>
  <c r="X178" i="4"/>
  <c r="U179" i="4"/>
  <c r="V179" i="4"/>
  <c r="W179" i="4"/>
  <c r="X179" i="4"/>
  <c r="U180" i="4"/>
  <c r="V180" i="4"/>
  <c r="W180" i="4"/>
  <c r="X180" i="4"/>
  <c r="U181" i="4"/>
  <c r="V181" i="4"/>
  <c r="W181" i="4"/>
  <c r="X181" i="4"/>
  <c r="U182" i="4"/>
  <c r="V182" i="4"/>
  <c r="W182" i="4"/>
  <c r="X182" i="4"/>
  <c r="U183" i="4"/>
  <c r="V183" i="4"/>
  <c r="W183" i="4"/>
  <c r="X183" i="4"/>
  <c r="U184" i="4"/>
  <c r="V184" i="4"/>
  <c r="W184" i="4"/>
  <c r="X184" i="4"/>
  <c r="U185" i="4"/>
  <c r="V185" i="4"/>
  <c r="W185" i="4"/>
  <c r="X185" i="4"/>
  <c r="U186" i="4"/>
  <c r="V186" i="4"/>
  <c r="W186" i="4"/>
  <c r="X186" i="4"/>
  <c r="U187" i="4"/>
  <c r="V187" i="4"/>
  <c r="W187" i="4"/>
  <c r="X187" i="4"/>
  <c r="U188" i="4"/>
  <c r="V188" i="4"/>
  <c r="W188" i="4"/>
  <c r="X188" i="4"/>
  <c r="U189" i="4"/>
  <c r="V189" i="4"/>
  <c r="W189" i="4"/>
  <c r="X189" i="4"/>
  <c r="U190" i="4"/>
  <c r="V190" i="4"/>
  <c r="W190" i="4"/>
  <c r="X190" i="4"/>
  <c r="U191" i="4"/>
  <c r="V191" i="4"/>
  <c r="W191" i="4"/>
  <c r="X191" i="4"/>
  <c r="U192" i="4"/>
  <c r="V192" i="4"/>
  <c r="W192" i="4"/>
  <c r="X192" i="4"/>
  <c r="U193" i="4"/>
  <c r="V193" i="4"/>
  <c r="W193" i="4"/>
  <c r="X193" i="4"/>
  <c r="U194" i="4"/>
  <c r="V194" i="4"/>
  <c r="W194" i="4"/>
  <c r="X194" i="4"/>
  <c r="U195" i="4"/>
  <c r="V195" i="4"/>
  <c r="W195" i="4"/>
  <c r="X195" i="4"/>
  <c r="U196" i="4"/>
  <c r="V196" i="4"/>
  <c r="W196" i="4"/>
  <c r="X196" i="4"/>
  <c r="U197" i="4"/>
  <c r="V197" i="4"/>
  <c r="W197" i="4"/>
  <c r="X197" i="4"/>
  <c r="U198" i="4"/>
  <c r="V198" i="4"/>
  <c r="W198" i="4"/>
  <c r="X198" i="4"/>
  <c r="U199" i="4"/>
  <c r="V199" i="4"/>
  <c r="W199" i="4"/>
  <c r="X199" i="4"/>
  <c r="U200" i="4"/>
  <c r="V200" i="4"/>
  <c r="W200" i="4"/>
  <c r="X200" i="4"/>
  <c r="U201" i="4"/>
  <c r="V201" i="4"/>
  <c r="W201" i="4"/>
  <c r="X201" i="4"/>
  <c r="U202" i="4"/>
  <c r="V202" i="4"/>
  <c r="W202" i="4"/>
  <c r="X202" i="4"/>
  <c r="U203" i="4"/>
  <c r="V203" i="4"/>
  <c r="W203" i="4"/>
  <c r="X203" i="4"/>
  <c r="U204" i="4"/>
  <c r="V204" i="4"/>
  <c r="W204" i="4"/>
  <c r="X204" i="4"/>
  <c r="U205" i="4"/>
  <c r="V205" i="4"/>
  <c r="W205" i="4"/>
  <c r="X205" i="4"/>
  <c r="U206" i="4"/>
  <c r="V206" i="4"/>
  <c r="W206" i="4"/>
  <c r="X206" i="4"/>
  <c r="U207" i="4"/>
  <c r="V207" i="4"/>
  <c r="W207" i="4"/>
  <c r="X207" i="4"/>
  <c r="U208" i="4"/>
  <c r="V208" i="4"/>
  <c r="W208" i="4"/>
  <c r="X208" i="4"/>
  <c r="U209" i="4"/>
  <c r="V209" i="4"/>
  <c r="W209" i="4"/>
  <c r="X209" i="4"/>
  <c r="U210" i="4"/>
  <c r="V210" i="4"/>
  <c r="W210" i="4"/>
  <c r="X210" i="4"/>
  <c r="U211" i="4"/>
  <c r="V211" i="4"/>
  <c r="W211" i="4"/>
  <c r="X211" i="4"/>
  <c r="U212" i="4"/>
  <c r="V212" i="4"/>
  <c r="W212" i="4"/>
  <c r="X212" i="4"/>
  <c r="U213" i="4"/>
  <c r="V213" i="4"/>
  <c r="W213" i="4"/>
  <c r="X213" i="4"/>
  <c r="U214" i="4"/>
  <c r="V214" i="4"/>
  <c r="W214" i="4"/>
  <c r="X214" i="4"/>
  <c r="U215" i="4"/>
  <c r="V215" i="4"/>
  <c r="W215" i="4"/>
  <c r="X215" i="4"/>
  <c r="U216" i="4"/>
  <c r="V216" i="4"/>
  <c r="W216" i="4"/>
  <c r="X216" i="4"/>
  <c r="U217" i="4"/>
  <c r="V217" i="4"/>
  <c r="W217" i="4"/>
  <c r="X217" i="4"/>
  <c r="U218" i="4"/>
  <c r="V218" i="4"/>
  <c r="W218" i="4"/>
  <c r="X218" i="4"/>
  <c r="U219" i="4"/>
  <c r="V219" i="4"/>
  <c r="W219" i="4"/>
  <c r="X219" i="4"/>
  <c r="U220" i="4"/>
  <c r="V220" i="4"/>
  <c r="W220" i="4"/>
  <c r="X220" i="4"/>
  <c r="U221" i="4"/>
  <c r="V221" i="4"/>
  <c r="W221" i="4"/>
  <c r="X221" i="4"/>
  <c r="U222" i="4"/>
  <c r="V222" i="4"/>
  <c r="W222" i="4"/>
  <c r="X222" i="4"/>
  <c r="U223" i="4"/>
  <c r="V223" i="4"/>
  <c r="W223" i="4"/>
  <c r="X223" i="4"/>
  <c r="U224" i="4"/>
  <c r="V224" i="4"/>
  <c r="W224" i="4"/>
  <c r="X224" i="4"/>
  <c r="U225" i="4"/>
  <c r="V225" i="4"/>
  <c r="W225" i="4"/>
  <c r="X225" i="4"/>
  <c r="U226" i="4"/>
  <c r="V226" i="4"/>
  <c r="W226" i="4"/>
  <c r="X226" i="4"/>
  <c r="U227" i="4"/>
  <c r="V227" i="4"/>
  <c r="W227" i="4"/>
  <c r="X227" i="4"/>
  <c r="U228" i="4"/>
  <c r="V228" i="4"/>
  <c r="W228" i="4"/>
  <c r="X228" i="4"/>
  <c r="U229" i="4"/>
  <c r="V229" i="4"/>
  <c r="W229" i="4"/>
  <c r="X229" i="4"/>
  <c r="U230" i="4"/>
  <c r="V230" i="4"/>
  <c r="W230" i="4"/>
  <c r="X230" i="4"/>
  <c r="U231" i="4"/>
  <c r="V231" i="4"/>
  <c r="W231" i="4"/>
  <c r="X231" i="4"/>
  <c r="U232" i="4"/>
  <c r="V232" i="4"/>
  <c r="W232" i="4"/>
  <c r="X232" i="4"/>
  <c r="U233" i="4"/>
  <c r="V233" i="4"/>
  <c r="W233" i="4"/>
  <c r="X233" i="4"/>
  <c r="U234" i="4"/>
  <c r="V234" i="4"/>
  <c r="W234" i="4"/>
  <c r="X234" i="4"/>
  <c r="U235" i="4"/>
  <c r="V235" i="4"/>
  <c r="W235" i="4"/>
  <c r="X235" i="4"/>
  <c r="U236" i="4"/>
  <c r="V236" i="4"/>
  <c r="W236" i="4"/>
  <c r="X236" i="4"/>
  <c r="U237" i="4"/>
  <c r="V237" i="4"/>
  <c r="W237" i="4"/>
  <c r="X237" i="4"/>
  <c r="U238" i="4"/>
  <c r="V238" i="4"/>
  <c r="W238" i="4"/>
  <c r="X238" i="4"/>
  <c r="U239" i="4"/>
  <c r="V239" i="4"/>
  <c r="W239" i="4"/>
  <c r="X239" i="4"/>
  <c r="U240" i="4"/>
  <c r="V240" i="4"/>
  <c r="W240" i="4"/>
  <c r="X240" i="4"/>
  <c r="U241" i="4"/>
  <c r="V241" i="4"/>
  <c r="W241" i="4"/>
  <c r="X241" i="4"/>
  <c r="Z2" i="4"/>
  <c r="AA2" i="4"/>
  <c r="AB2" i="4"/>
  <c r="Y2" i="4"/>
  <c r="V2" i="4"/>
  <c r="W2" i="4"/>
  <c r="X2" i="4"/>
  <c r="U2" i="4"/>
  <c r="S2" i="4"/>
  <c r="T2" i="4"/>
  <c r="S3" i="4"/>
  <c r="T3" i="4"/>
  <c r="S4" i="4"/>
  <c r="T4" i="4"/>
  <c r="S5" i="4"/>
  <c r="T5" i="4"/>
  <c r="S6" i="4"/>
  <c r="T6" i="4"/>
  <c r="S7" i="4"/>
  <c r="T7" i="4"/>
  <c r="S8" i="4"/>
  <c r="T8" i="4"/>
  <c r="S9" i="4"/>
  <c r="T9" i="4"/>
  <c r="S10" i="4"/>
  <c r="T10" i="4"/>
  <c r="S11" i="4"/>
  <c r="T11" i="4"/>
  <c r="S12" i="4"/>
  <c r="T12" i="4"/>
  <c r="S13" i="4"/>
  <c r="T13" i="4"/>
  <c r="S14" i="4"/>
  <c r="T14" i="4"/>
  <c r="S15" i="4"/>
  <c r="T15" i="4"/>
  <c r="S16" i="4"/>
  <c r="T16" i="4"/>
  <c r="S17" i="4"/>
  <c r="T17" i="4"/>
  <c r="S18" i="4"/>
  <c r="T18" i="4"/>
  <c r="S19" i="4"/>
  <c r="T19" i="4"/>
  <c r="S20" i="4"/>
  <c r="T20" i="4"/>
  <c r="S21" i="4"/>
  <c r="T21" i="4"/>
  <c r="S22" i="4"/>
  <c r="T22" i="4"/>
  <c r="S23" i="4"/>
  <c r="T23" i="4"/>
  <c r="S24" i="4"/>
  <c r="T24" i="4"/>
  <c r="S25" i="4"/>
  <c r="T25" i="4"/>
  <c r="S26" i="4"/>
  <c r="T26" i="4"/>
  <c r="S27" i="4"/>
  <c r="T27" i="4"/>
  <c r="S28" i="4"/>
  <c r="T28" i="4"/>
  <c r="S29" i="4"/>
  <c r="T29" i="4"/>
  <c r="S30" i="4"/>
  <c r="T30" i="4"/>
  <c r="S31" i="4"/>
  <c r="T31" i="4"/>
  <c r="S32" i="4"/>
  <c r="T32" i="4"/>
  <c r="S33" i="4"/>
  <c r="T33" i="4"/>
  <c r="S34" i="4"/>
  <c r="T34" i="4"/>
  <c r="S35" i="4"/>
  <c r="T35" i="4"/>
  <c r="S36" i="4"/>
  <c r="T36" i="4"/>
  <c r="S37" i="4"/>
  <c r="T37" i="4"/>
  <c r="S38" i="4"/>
  <c r="T38" i="4"/>
  <c r="S39" i="4"/>
  <c r="T39" i="4"/>
  <c r="S40" i="4"/>
  <c r="T40" i="4"/>
  <c r="S41" i="4"/>
  <c r="T41" i="4"/>
  <c r="S42" i="4"/>
  <c r="T42" i="4"/>
  <c r="S43" i="4"/>
  <c r="T43" i="4"/>
  <c r="S44" i="4"/>
  <c r="T44" i="4"/>
  <c r="S45" i="4"/>
  <c r="T45" i="4"/>
  <c r="S46" i="4"/>
  <c r="T46" i="4"/>
  <c r="S47" i="4"/>
  <c r="T47" i="4"/>
  <c r="S48" i="4"/>
  <c r="T48" i="4"/>
  <c r="S49" i="4"/>
  <c r="T49" i="4"/>
  <c r="S50" i="4"/>
  <c r="T50" i="4"/>
  <c r="S51" i="4"/>
  <c r="T51" i="4"/>
  <c r="S52" i="4"/>
  <c r="T52" i="4"/>
  <c r="S53" i="4"/>
  <c r="T53" i="4"/>
  <c r="S54" i="4"/>
  <c r="T54" i="4"/>
  <c r="S55" i="4"/>
  <c r="T55" i="4"/>
  <c r="S56" i="4"/>
  <c r="T56" i="4"/>
  <c r="S57" i="4"/>
  <c r="T57" i="4"/>
  <c r="S58" i="4"/>
  <c r="T58" i="4"/>
  <c r="S59" i="4"/>
  <c r="T59" i="4"/>
  <c r="S60" i="4"/>
  <c r="T60" i="4"/>
  <c r="S61" i="4"/>
  <c r="T61" i="4"/>
  <c r="S62" i="4"/>
  <c r="T62" i="4"/>
  <c r="S63" i="4"/>
  <c r="T63" i="4"/>
  <c r="S64" i="4"/>
  <c r="T64" i="4"/>
  <c r="S65" i="4"/>
  <c r="T65" i="4"/>
  <c r="S66" i="4"/>
  <c r="T66" i="4"/>
  <c r="S67" i="4"/>
  <c r="T67" i="4"/>
  <c r="S68" i="4"/>
  <c r="T68" i="4"/>
  <c r="S69" i="4"/>
  <c r="T69" i="4"/>
  <c r="S70" i="4"/>
  <c r="T70" i="4"/>
  <c r="S71" i="4"/>
  <c r="T71" i="4"/>
  <c r="S72" i="4"/>
  <c r="T72" i="4"/>
  <c r="S73" i="4"/>
  <c r="T73" i="4"/>
  <c r="S74" i="4"/>
  <c r="T74" i="4"/>
  <c r="S75" i="4"/>
  <c r="T75" i="4"/>
  <c r="S76" i="4"/>
  <c r="T76" i="4"/>
  <c r="S77" i="4"/>
  <c r="T77" i="4"/>
  <c r="S78" i="4"/>
  <c r="T78" i="4"/>
  <c r="S79" i="4"/>
  <c r="T79" i="4"/>
  <c r="S80" i="4"/>
  <c r="T80" i="4"/>
  <c r="S81" i="4"/>
  <c r="T81" i="4"/>
  <c r="S82" i="4"/>
  <c r="T82" i="4"/>
  <c r="S83" i="4"/>
  <c r="T83" i="4"/>
  <c r="S84" i="4"/>
  <c r="T84" i="4"/>
  <c r="S85" i="4"/>
  <c r="T85" i="4"/>
  <c r="S86" i="4"/>
  <c r="T86" i="4"/>
  <c r="S87" i="4"/>
  <c r="T87" i="4"/>
  <c r="S88" i="4"/>
  <c r="T88" i="4"/>
  <c r="S89" i="4"/>
  <c r="T89" i="4"/>
  <c r="S90" i="4"/>
  <c r="T90" i="4"/>
  <c r="S91" i="4"/>
  <c r="T91" i="4"/>
  <c r="S92" i="4"/>
  <c r="T92" i="4"/>
  <c r="S93" i="4"/>
  <c r="T93" i="4"/>
  <c r="S94" i="4"/>
  <c r="T94" i="4"/>
  <c r="S95" i="4"/>
  <c r="T95" i="4"/>
  <c r="S96" i="4"/>
  <c r="T96" i="4"/>
  <c r="S97" i="4"/>
  <c r="T97" i="4"/>
  <c r="S98" i="4"/>
  <c r="T98" i="4"/>
  <c r="S99" i="4"/>
  <c r="T99" i="4"/>
  <c r="S100" i="4"/>
  <c r="T100" i="4"/>
  <c r="S101" i="4"/>
  <c r="T101" i="4"/>
  <c r="S102" i="4"/>
  <c r="T102" i="4"/>
  <c r="S103" i="4"/>
  <c r="T103" i="4"/>
  <c r="S104" i="4"/>
  <c r="T104" i="4"/>
  <c r="S105" i="4"/>
  <c r="T105" i="4"/>
  <c r="S106" i="4"/>
  <c r="T106" i="4"/>
  <c r="S107" i="4"/>
  <c r="T107" i="4"/>
  <c r="S108" i="4"/>
  <c r="T108" i="4"/>
  <c r="S109" i="4"/>
  <c r="T109" i="4"/>
  <c r="S110" i="4"/>
  <c r="T110" i="4"/>
  <c r="S111" i="4"/>
  <c r="T111" i="4"/>
  <c r="S112" i="4"/>
  <c r="T112" i="4"/>
  <c r="S113" i="4"/>
  <c r="T113" i="4"/>
  <c r="S114" i="4"/>
  <c r="T114" i="4"/>
  <c r="S115" i="4"/>
  <c r="T115" i="4"/>
  <c r="S116" i="4"/>
  <c r="T116" i="4"/>
  <c r="S117" i="4"/>
  <c r="T117" i="4"/>
  <c r="S118" i="4"/>
  <c r="T118" i="4"/>
  <c r="S119" i="4"/>
  <c r="T119" i="4"/>
  <c r="S120" i="4"/>
  <c r="T120" i="4"/>
  <c r="S121" i="4"/>
  <c r="T121" i="4"/>
  <c r="S122" i="4"/>
  <c r="T122" i="4"/>
  <c r="S123" i="4"/>
  <c r="T123" i="4"/>
  <c r="S124" i="4"/>
  <c r="T124" i="4"/>
  <c r="S125" i="4"/>
  <c r="T125" i="4"/>
  <c r="S126" i="4"/>
  <c r="T126" i="4"/>
  <c r="S127" i="4"/>
  <c r="T127" i="4"/>
  <c r="S128" i="4"/>
  <c r="T128" i="4"/>
  <c r="S129" i="4"/>
  <c r="T129" i="4"/>
  <c r="S130" i="4"/>
  <c r="T130" i="4"/>
  <c r="S131" i="4"/>
  <c r="T131" i="4"/>
  <c r="S132" i="4"/>
  <c r="T132" i="4"/>
  <c r="S133" i="4"/>
  <c r="T133" i="4"/>
  <c r="S134" i="4"/>
  <c r="T134" i="4"/>
  <c r="S135" i="4"/>
  <c r="T135" i="4"/>
  <c r="S136" i="4"/>
  <c r="T136" i="4"/>
  <c r="S137" i="4"/>
  <c r="T137" i="4"/>
  <c r="S138" i="4"/>
  <c r="T138" i="4"/>
  <c r="S139" i="4"/>
  <c r="T139" i="4"/>
  <c r="S140" i="4"/>
  <c r="T140" i="4"/>
  <c r="S141" i="4"/>
  <c r="T141" i="4"/>
  <c r="S142" i="4"/>
  <c r="T142" i="4"/>
  <c r="S143" i="4"/>
  <c r="T143" i="4"/>
  <c r="S144" i="4"/>
  <c r="T144" i="4"/>
  <c r="S145" i="4"/>
  <c r="T145" i="4"/>
  <c r="S146" i="4"/>
  <c r="T146" i="4"/>
  <c r="S147" i="4"/>
  <c r="T147" i="4"/>
  <c r="S148" i="4"/>
  <c r="T148" i="4"/>
  <c r="S149" i="4"/>
  <c r="T149" i="4"/>
  <c r="S150" i="4"/>
  <c r="T150" i="4"/>
  <c r="S151" i="4"/>
  <c r="T151" i="4"/>
  <c r="S152" i="4"/>
  <c r="T152" i="4"/>
  <c r="S153" i="4"/>
  <c r="T153" i="4"/>
  <c r="S154" i="4"/>
  <c r="T154" i="4"/>
  <c r="S155" i="4"/>
  <c r="T155" i="4"/>
  <c r="S156" i="4"/>
  <c r="T156" i="4"/>
  <c r="S157" i="4"/>
  <c r="T157" i="4"/>
  <c r="S158" i="4"/>
  <c r="T158" i="4"/>
  <c r="S159" i="4"/>
  <c r="T159" i="4"/>
  <c r="S160" i="4"/>
  <c r="T160" i="4"/>
  <c r="S161" i="4"/>
  <c r="T161" i="4"/>
  <c r="S162" i="4"/>
  <c r="T162" i="4"/>
  <c r="S163" i="4"/>
  <c r="T163" i="4"/>
  <c r="S164" i="4"/>
  <c r="T164" i="4"/>
  <c r="S165" i="4"/>
  <c r="T165" i="4"/>
  <c r="S166" i="4"/>
  <c r="T166" i="4"/>
  <c r="S167" i="4"/>
  <c r="T167" i="4"/>
  <c r="S168" i="4"/>
  <c r="T168" i="4"/>
  <c r="S169" i="4"/>
  <c r="T169" i="4"/>
  <c r="S170" i="4"/>
  <c r="T170" i="4"/>
  <c r="S171" i="4"/>
  <c r="T171" i="4"/>
  <c r="S172" i="4"/>
  <c r="T172" i="4"/>
  <c r="S173" i="4"/>
  <c r="T173" i="4"/>
  <c r="S174" i="4"/>
  <c r="T174" i="4"/>
  <c r="S175" i="4"/>
  <c r="T175" i="4"/>
  <c r="S176" i="4"/>
  <c r="T176" i="4"/>
  <c r="S177" i="4"/>
  <c r="T177" i="4"/>
  <c r="S178" i="4"/>
  <c r="T178" i="4"/>
  <c r="S179" i="4"/>
  <c r="T179" i="4"/>
  <c r="S180" i="4"/>
  <c r="T180" i="4"/>
  <c r="S181" i="4"/>
  <c r="T181" i="4"/>
  <c r="S182" i="4"/>
  <c r="T182" i="4"/>
  <c r="S183" i="4"/>
  <c r="T183" i="4"/>
  <c r="S184" i="4"/>
  <c r="T184" i="4"/>
  <c r="S185" i="4"/>
  <c r="T185" i="4"/>
  <c r="S186" i="4"/>
  <c r="T186" i="4"/>
  <c r="S187" i="4"/>
  <c r="T187" i="4"/>
  <c r="S188" i="4"/>
  <c r="T188" i="4"/>
  <c r="S189" i="4"/>
  <c r="T189" i="4"/>
  <c r="S190" i="4"/>
  <c r="T190" i="4"/>
  <c r="S191" i="4"/>
  <c r="T191" i="4"/>
  <c r="S192" i="4"/>
  <c r="T192" i="4"/>
  <c r="S193" i="4"/>
  <c r="T193" i="4"/>
  <c r="S194" i="4"/>
  <c r="T194" i="4"/>
  <c r="S195" i="4"/>
  <c r="T195" i="4"/>
  <c r="S196" i="4"/>
  <c r="T196" i="4"/>
  <c r="S197" i="4"/>
  <c r="T197" i="4"/>
  <c r="S198" i="4"/>
  <c r="T198" i="4"/>
  <c r="S199" i="4"/>
  <c r="T199" i="4"/>
  <c r="S200" i="4"/>
  <c r="T200" i="4"/>
  <c r="S201" i="4"/>
  <c r="T201" i="4"/>
  <c r="S202" i="4"/>
  <c r="T202" i="4"/>
  <c r="S203" i="4"/>
  <c r="T203" i="4"/>
  <c r="S204" i="4"/>
  <c r="T204" i="4"/>
  <c r="S205" i="4"/>
  <c r="T205" i="4"/>
  <c r="S206" i="4"/>
  <c r="T206" i="4"/>
  <c r="S207" i="4"/>
  <c r="T207" i="4"/>
  <c r="S208" i="4"/>
  <c r="T208" i="4"/>
  <c r="S209" i="4"/>
  <c r="T209" i="4"/>
  <c r="S210" i="4"/>
  <c r="T210" i="4"/>
  <c r="S211" i="4"/>
  <c r="T211" i="4"/>
  <c r="S212" i="4"/>
  <c r="T212" i="4"/>
  <c r="S213" i="4"/>
  <c r="T213" i="4"/>
  <c r="S214" i="4"/>
  <c r="T214" i="4"/>
  <c r="S215" i="4"/>
  <c r="T215" i="4"/>
  <c r="S216" i="4"/>
  <c r="T216" i="4"/>
  <c r="S217" i="4"/>
  <c r="T217" i="4"/>
  <c r="S218" i="4"/>
  <c r="T218" i="4"/>
  <c r="S219" i="4"/>
  <c r="T219" i="4"/>
  <c r="S220" i="4"/>
  <c r="T220" i="4"/>
  <c r="S221" i="4"/>
  <c r="T221" i="4"/>
  <c r="S222" i="4"/>
  <c r="T222" i="4"/>
  <c r="S223" i="4"/>
  <c r="T223" i="4"/>
  <c r="S224" i="4"/>
  <c r="T224" i="4"/>
  <c r="S225" i="4"/>
  <c r="T225" i="4"/>
  <c r="S226" i="4"/>
  <c r="T226" i="4"/>
  <c r="S227" i="4"/>
  <c r="T227" i="4"/>
  <c r="S228" i="4"/>
  <c r="T228" i="4"/>
  <c r="S229" i="4"/>
  <c r="T229" i="4"/>
  <c r="S230" i="4"/>
  <c r="T230" i="4"/>
  <c r="S231" i="4"/>
  <c r="T231" i="4"/>
  <c r="S232" i="4"/>
  <c r="T232" i="4"/>
  <c r="S233" i="4"/>
  <c r="T233" i="4"/>
  <c r="S234" i="4"/>
  <c r="T234" i="4"/>
  <c r="S235" i="4"/>
  <c r="T235" i="4"/>
  <c r="S236" i="4"/>
  <c r="T236" i="4"/>
  <c r="S237" i="4"/>
  <c r="T237" i="4"/>
  <c r="S238" i="4"/>
  <c r="T238" i="4"/>
  <c r="S239" i="4"/>
  <c r="T239" i="4"/>
  <c r="S240" i="4"/>
  <c r="T240" i="4"/>
  <c r="S241" i="4"/>
  <c r="T241" i="4"/>
  <c r="N124" i="1" l="1"/>
  <c r="K124" i="1"/>
  <c r="J124" i="1"/>
  <c r="N125" i="1"/>
  <c r="K125" i="1"/>
  <c r="J125" i="1"/>
  <c r="N126" i="1"/>
  <c r="K126" i="1"/>
  <c r="J126" i="1"/>
  <c r="N127" i="1"/>
  <c r="K127" i="1"/>
  <c r="J127" i="1"/>
  <c r="N128" i="1"/>
  <c r="K128" i="1"/>
  <c r="J128" i="1"/>
  <c r="N129" i="1"/>
  <c r="K129" i="1"/>
  <c r="J129" i="1"/>
  <c r="N130" i="1"/>
  <c r="K130" i="1"/>
  <c r="J130" i="1"/>
  <c r="N131" i="1"/>
  <c r="K131" i="1"/>
  <c r="J131" i="1"/>
  <c r="N132" i="1"/>
  <c r="K132" i="1"/>
  <c r="J132" i="1"/>
  <c r="N133" i="1"/>
  <c r="K133" i="1"/>
  <c r="J133" i="1"/>
  <c r="N134" i="1"/>
  <c r="K134" i="1"/>
  <c r="J134" i="1"/>
  <c r="N135" i="1"/>
  <c r="K135" i="1"/>
  <c r="J135" i="1"/>
  <c r="N136" i="1"/>
  <c r="K136" i="1"/>
  <c r="J136" i="1"/>
  <c r="N137" i="1"/>
  <c r="K137" i="1"/>
  <c r="J137" i="1"/>
  <c r="N138" i="1"/>
  <c r="K138" i="1"/>
  <c r="J138" i="1"/>
  <c r="N139" i="1"/>
  <c r="K139" i="1"/>
  <c r="J139" i="1"/>
  <c r="N140" i="1"/>
  <c r="K140" i="1"/>
  <c r="J140" i="1"/>
  <c r="N141" i="1"/>
  <c r="K141" i="1"/>
  <c r="J141" i="1"/>
  <c r="N142" i="1"/>
  <c r="K142" i="1"/>
  <c r="J142" i="1"/>
  <c r="N143" i="1"/>
  <c r="K143" i="1"/>
  <c r="J143" i="1"/>
  <c r="N144" i="1"/>
  <c r="K144" i="1"/>
  <c r="J144" i="1"/>
  <c r="N145" i="1"/>
  <c r="K145" i="1"/>
  <c r="J145" i="1"/>
  <c r="N146" i="1"/>
  <c r="K146" i="1"/>
  <c r="J146" i="1"/>
  <c r="N147" i="1"/>
  <c r="K147" i="1"/>
  <c r="J147" i="1"/>
  <c r="N148" i="1"/>
  <c r="K148" i="1"/>
  <c r="J148" i="1"/>
  <c r="N149" i="1"/>
  <c r="K149" i="1"/>
  <c r="J149" i="1"/>
  <c r="N150" i="1"/>
  <c r="K150" i="1"/>
  <c r="J150" i="1"/>
  <c r="N151" i="1"/>
  <c r="K151" i="1"/>
  <c r="J151" i="1"/>
  <c r="N152" i="1"/>
  <c r="K152" i="1"/>
  <c r="J152" i="1"/>
  <c r="N153" i="1"/>
  <c r="K153" i="1"/>
  <c r="J153" i="1"/>
  <c r="N154" i="1"/>
  <c r="K154" i="1"/>
  <c r="J154" i="1"/>
  <c r="N155" i="1"/>
  <c r="K155" i="1"/>
  <c r="J155" i="1"/>
  <c r="N156" i="1"/>
  <c r="K156" i="1"/>
  <c r="J156" i="1"/>
  <c r="N157" i="1"/>
  <c r="K157" i="1"/>
  <c r="J157" i="1"/>
  <c r="N158" i="1"/>
  <c r="K158" i="1"/>
  <c r="J158" i="1"/>
  <c r="N159" i="1"/>
  <c r="K159" i="1"/>
  <c r="J159" i="1"/>
  <c r="N160" i="1"/>
  <c r="K160" i="1"/>
  <c r="J160" i="1"/>
  <c r="N161" i="1"/>
  <c r="K161" i="1"/>
  <c r="J161" i="1"/>
  <c r="N162" i="1"/>
  <c r="K162" i="1"/>
  <c r="J162" i="1"/>
  <c r="N163" i="1"/>
  <c r="K163" i="1"/>
  <c r="J163" i="1"/>
  <c r="N164" i="1"/>
  <c r="K164" i="1"/>
  <c r="J164" i="1"/>
  <c r="N165" i="1"/>
  <c r="K165" i="1"/>
  <c r="J165" i="1"/>
  <c r="N166" i="1"/>
  <c r="K166" i="1"/>
  <c r="J166" i="1"/>
  <c r="N167" i="1"/>
  <c r="K167" i="1"/>
  <c r="J167" i="1"/>
  <c r="N168" i="1"/>
  <c r="K168" i="1"/>
  <c r="J168" i="1"/>
  <c r="N169" i="1"/>
  <c r="K169" i="1"/>
  <c r="J169" i="1"/>
  <c r="N170" i="1"/>
  <c r="K170" i="1"/>
  <c r="J170" i="1"/>
  <c r="N171" i="1"/>
  <c r="K171" i="1"/>
  <c r="J171" i="1"/>
  <c r="N172" i="1"/>
  <c r="K172" i="1"/>
  <c r="J172" i="1"/>
  <c r="N173" i="1"/>
  <c r="K173" i="1"/>
  <c r="J173" i="1"/>
  <c r="N174" i="1"/>
  <c r="K174" i="1"/>
  <c r="J174" i="1"/>
  <c r="N175" i="1"/>
  <c r="K175" i="1"/>
  <c r="J175" i="1"/>
  <c r="N176" i="1"/>
  <c r="K176" i="1"/>
  <c r="J176" i="1"/>
  <c r="N177" i="1"/>
  <c r="K177" i="1"/>
  <c r="J177" i="1"/>
  <c r="N178" i="1"/>
  <c r="K178" i="1"/>
  <c r="J178" i="1"/>
  <c r="N179" i="1"/>
  <c r="K179" i="1"/>
  <c r="J179" i="1"/>
  <c r="N180" i="1"/>
  <c r="K180" i="1"/>
  <c r="J180" i="1"/>
  <c r="N181" i="1"/>
  <c r="K181" i="1"/>
  <c r="J181" i="1"/>
  <c r="N182" i="1"/>
  <c r="K182" i="1"/>
  <c r="J182" i="1"/>
  <c r="N183" i="1"/>
  <c r="K183" i="1"/>
  <c r="J183" i="1"/>
  <c r="N184" i="1"/>
  <c r="K184" i="1"/>
  <c r="J184" i="1"/>
  <c r="N185" i="1"/>
  <c r="K185" i="1"/>
  <c r="J185" i="1"/>
  <c r="N186" i="1"/>
  <c r="K186" i="1"/>
  <c r="J186" i="1"/>
  <c r="N187" i="1"/>
  <c r="K187" i="1"/>
  <c r="J187" i="1"/>
  <c r="N188" i="1"/>
  <c r="K188" i="1"/>
  <c r="J188" i="1"/>
  <c r="N189" i="1"/>
  <c r="K189" i="1"/>
  <c r="J189" i="1"/>
  <c r="N190" i="1"/>
  <c r="K190" i="1"/>
  <c r="J190" i="1"/>
  <c r="N191" i="1"/>
  <c r="K191" i="1"/>
  <c r="J191" i="1"/>
  <c r="N192" i="1"/>
  <c r="K192" i="1"/>
  <c r="J192" i="1"/>
  <c r="N193" i="1"/>
  <c r="K193" i="1"/>
  <c r="J193" i="1"/>
  <c r="N194" i="1"/>
  <c r="K194" i="1"/>
  <c r="J194" i="1"/>
  <c r="N195" i="1"/>
  <c r="K195" i="1"/>
  <c r="J195" i="1"/>
  <c r="N196" i="1"/>
  <c r="K196" i="1"/>
  <c r="J196" i="1"/>
  <c r="N197" i="1"/>
  <c r="K197" i="1"/>
  <c r="J197" i="1"/>
  <c r="N198" i="1"/>
  <c r="K198" i="1"/>
  <c r="J198" i="1"/>
  <c r="N199" i="1"/>
  <c r="K199" i="1"/>
  <c r="J199" i="1"/>
  <c r="N200" i="1"/>
  <c r="K200" i="1"/>
  <c r="J200" i="1"/>
  <c r="N201" i="1"/>
  <c r="K201" i="1"/>
  <c r="J201" i="1"/>
  <c r="N202" i="1"/>
  <c r="K202" i="1"/>
  <c r="J202" i="1"/>
  <c r="N203" i="1"/>
  <c r="K203" i="1"/>
  <c r="J203" i="1"/>
  <c r="N204" i="1"/>
  <c r="K204" i="1"/>
  <c r="J204" i="1"/>
  <c r="N205" i="1"/>
  <c r="K205" i="1"/>
  <c r="J205" i="1"/>
  <c r="N206" i="1"/>
  <c r="K206" i="1"/>
  <c r="J206" i="1"/>
  <c r="N207" i="1"/>
  <c r="K207" i="1"/>
  <c r="J207" i="1"/>
  <c r="N208" i="1"/>
  <c r="K208" i="1"/>
  <c r="J208" i="1"/>
  <c r="N209" i="1"/>
  <c r="K209" i="1"/>
  <c r="J209" i="1"/>
  <c r="N210" i="1"/>
  <c r="K210" i="1"/>
  <c r="J210" i="1"/>
  <c r="N211" i="1"/>
  <c r="K211" i="1"/>
  <c r="J211" i="1"/>
  <c r="N212" i="1"/>
  <c r="K212" i="1"/>
  <c r="J212" i="1"/>
  <c r="N213" i="1"/>
  <c r="K213" i="1"/>
  <c r="J213" i="1"/>
  <c r="N214" i="1"/>
  <c r="K214" i="1"/>
  <c r="J214" i="1"/>
  <c r="N215" i="1"/>
  <c r="K215" i="1"/>
  <c r="J215" i="1"/>
  <c r="N216" i="1"/>
  <c r="K216" i="1"/>
  <c r="J216" i="1"/>
  <c r="N217" i="1"/>
  <c r="K217" i="1"/>
  <c r="J217" i="1"/>
  <c r="N218" i="1"/>
  <c r="K218" i="1"/>
  <c r="J218" i="1"/>
  <c r="N219" i="1"/>
  <c r="K219" i="1"/>
  <c r="J219" i="1"/>
  <c r="N220" i="1"/>
  <c r="K220" i="1"/>
  <c r="J220" i="1"/>
  <c r="N221" i="1"/>
  <c r="K221" i="1"/>
  <c r="J221" i="1"/>
  <c r="N222" i="1"/>
  <c r="K222" i="1"/>
  <c r="J222" i="1"/>
  <c r="N223" i="1"/>
  <c r="K223" i="1"/>
  <c r="J223" i="1"/>
  <c r="N224" i="1"/>
  <c r="K224" i="1"/>
  <c r="J224" i="1"/>
  <c r="N225" i="1"/>
  <c r="K225" i="1"/>
  <c r="J225" i="1"/>
  <c r="N226" i="1"/>
  <c r="K226" i="1"/>
  <c r="J226" i="1"/>
  <c r="N227" i="1"/>
  <c r="K227" i="1"/>
  <c r="J227" i="1"/>
  <c r="N228" i="1"/>
  <c r="K228" i="1"/>
  <c r="J228" i="1"/>
  <c r="N229" i="1"/>
  <c r="K229" i="1"/>
  <c r="J229" i="1"/>
  <c r="N230" i="1"/>
  <c r="K230" i="1"/>
  <c r="J230" i="1"/>
  <c r="N231" i="1"/>
  <c r="K231" i="1"/>
  <c r="J231" i="1"/>
  <c r="N232" i="1"/>
  <c r="K232" i="1"/>
  <c r="J232" i="1"/>
  <c r="N233" i="1"/>
  <c r="K233" i="1"/>
  <c r="J233" i="1"/>
  <c r="N234" i="1"/>
  <c r="K234" i="1"/>
  <c r="J234" i="1"/>
  <c r="N235" i="1"/>
  <c r="K235" i="1"/>
  <c r="J235" i="1"/>
  <c r="N236" i="1"/>
  <c r="K236" i="1"/>
  <c r="J236" i="1"/>
  <c r="N237" i="1"/>
  <c r="K237" i="1"/>
  <c r="J237" i="1"/>
  <c r="N238" i="1"/>
  <c r="K238" i="1"/>
  <c r="J238" i="1"/>
  <c r="N239" i="1"/>
  <c r="K239" i="1"/>
  <c r="J239" i="1"/>
  <c r="N240" i="1"/>
  <c r="K240" i="1"/>
  <c r="J240" i="1"/>
  <c r="N241" i="1"/>
  <c r="K241" i="1"/>
  <c r="J241" i="1"/>
  <c r="J123" i="1"/>
  <c r="K123" i="1"/>
  <c r="N123" i="1"/>
  <c r="N121" i="1"/>
  <c r="K121" i="1"/>
  <c r="J121" i="1"/>
  <c r="N120" i="1"/>
  <c r="K120" i="1"/>
  <c r="J120" i="1"/>
  <c r="N119" i="1"/>
  <c r="K119" i="1"/>
  <c r="J119" i="1"/>
  <c r="N118" i="1"/>
  <c r="K118" i="1"/>
  <c r="J118" i="1"/>
  <c r="N117" i="1"/>
  <c r="K117" i="1"/>
  <c r="J117" i="1"/>
  <c r="N116" i="1"/>
  <c r="K116" i="1"/>
  <c r="J116" i="1"/>
  <c r="N115" i="1"/>
  <c r="K115" i="1"/>
  <c r="J115" i="1"/>
  <c r="N114" i="1"/>
  <c r="K114" i="1"/>
  <c r="J114" i="1"/>
  <c r="N113" i="1"/>
  <c r="K113" i="1"/>
  <c r="J113" i="1"/>
  <c r="N112" i="1"/>
  <c r="K112" i="1"/>
  <c r="J112" i="1"/>
  <c r="N111" i="1"/>
  <c r="K111" i="1"/>
  <c r="J111" i="1"/>
  <c r="N110" i="1"/>
  <c r="K110" i="1"/>
  <c r="J110" i="1"/>
  <c r="N109" i="1"/>
  <c r="K109" i="1"/>
  <c r="J109" i="1"/>
  <c r="N108" i="1"/>
  <c r="K108" i="1"/>
  <c r="J108" i="1"/>
  <c r="N107" i="1"/>
  <c r="K107" i="1"/>
  <c r="J107" i="1"/>
  <c r="N106" i="1"/>
  <c r="K106" i="1"/>
  <c r="J106" i="1"/>
  <c r="N105" i="1"/>
  <c r="K105" i="1"/>
  <c r="J105" i="1"/>
  <c r="N104" i="1"/>
  <c r="K104" i="1"/>
  <c r="J104" i="1"/>
  <c r="N103" i="1"/>
  <c r="K103" i="1"/>
  <c r="J103" i="1"/>
  <c r="N102" i="1"/>
  <c r="K102" i="1"/>
  <c r="J102" i="1"/>
  <c r="N101" i="1"/>
  <c r="K101" i="1"/>
  <c r="J101" i="1"/>
  <c r="N100" i="1"/>
  <c r="K100" i="1"/>
  <c r="J100" i="1"/>
  <c r="N99" i="1"/>
  <c r="K99" i="1"/>
  <c r="J99" i="1"/>
  <c r="N98" i="1"/>
  <c r="K98" i="1"/>
  <c r="J98" i="1"/>
  <c r="N97" i="1"/>
  <c r="K97" i="1"/>
  <c r="J97" i="1"/>
  <c r="N96" i="1"/>
  <c r="K96" i="1"/>
  <c r="J96" i="1"/>
  <c r="N95" i="1"/>
  <c r="K95" i="1"/>
  <c r="J95" i="1"/>
  <c r="N94" i="1"/>
  <c r="K94" i="1"/>
  <c r="J94" i="1"/>
  <c r="N93" i="1"/>
  <c r="K93" i="1"/>
  <c r="J93" i="1"/>
  <c r="N92" i="1"/>
  <c r="K92" i="1"/>
  <c r="J92" i="1"/>
  <c r="N91" i="1"/>
  <c r="K91" i="1"/>
  <c r="J91" i="1"/>
  <c r="N90" i="1"/>
  <c r="K90" i="1"/>
  <c r="J90" i="1"/>
  <c r="N89" i="1"/>
  <c r="K89" i="1"/>
  <c r="J89" i="1"/>
  <c r="N88" i="1"/>
  <c r="K88" i="1"/>
  <c r="J88" i="1"/>
  <c r="N87" i="1"/>
  <c r="K87" i="1"/>
  <c r="J87" i="1"/>
  <c r="N86" i="1"/>
  <c r="K86" i="1"/>
  <c r="J86" i="1"/>
  <c r="N85" i="1"/>
  <c r="K85" i="1"/>
  <c r="J85" i="1"/>
  <c r="N84" i="1"/>
  <c r="K84" i="1"/>
  <c r="J84" i="1"/>
  <c r="N83" i="1"/>
  <c r="K83" i="1"/>
  <c r="J83" i="1"/>
  <c r="N82" i="1"/>
  <c r="K82" i="1"/>
  <c r="J82" i="1"/>
  <c r="N81" i="1"/>
  <c r="K81" i="1"/>
  <c r="J81" i="1"/>
  <c r="N80" i="1"/>
  <c r="K80" i="1"/>
  <c r="J80" i="1"/>
  <c r="N79" i="1"/>
  <c r="K79" i="1"/>
  <c r="J79" i="1"/>
  <c r="N78" i="1"/>
  <c r="K78" i="1"/>
  <c r="J78" i="1"/>
  <c r="N77" i="1"/>
  <c r="K77" i="1"/>
  <c r="J77" i="1"/>
  <c r="N76" i="1"/>
  <c r="K76" i="1"/>
  <c r="J76" i="1"/>
  <c r="N75" i="1"/>
  <c r="K75" i="1"/>
  <c r="J75" i="1"/>
  <c r="N74" i="1"/>
  <c r="K74" i="1"/>
  <c r="J74" i="1"/>
  <c r="N73" i="1"/>
  <c r="K73" i="1"/>
  <c r="J73" i="1"/>
  <c r="N72" i="1"/>
  <c r="K72" i="1"/>
  <c r="J72" i="1"/>
  <c r="N71" i="1"/>
  <c r="K71" i="1"/>
  <c r="J71" i="1"/>
  <c r="N70" i="1"/>
  <c r="K70" i="1"/>
  <c r="J70" i="1"/>
  <c r="N69" i="1"/>
  <c r="K69" i="1"/>
  <c r="J69" i="1"/>
  <c r="N68" i="1"/>
  <c r="K68" i="1"/>
  <c r="J68" i="1"/>
  <c r="N67" i="1"/>
  <c r="K67" i="1"/>
  <c r="J67" i="1"/>
  <c r="N66" i="1"/>
  <c r="K66" i="1"/>
  <c r="J66" i="1"/>
  <c r="N65" i="1"/>
  <c r="K65" i="1"/>
  <c r="J65" i="1"/>
  <c r="N64" i="1"/>
  <c r="K64" i="1"/>
  <c r="J64" i="1"/>
  <c r="N63" i="1"/>
  <c r="K63" i="1"/>
  <c r="J63" i="1"/>
  <c r="N62" i="1"/>
  <c r="K62" i="1"/>
  <c r="J62" i="1"/>
  <c r="N61" i="1"/>
  <c r="K61" i="1"/>
  <c r="J61" i="1"/>
  <c r="N60" i="1"/>
  <c r="K60" i="1"/>
  <c r="J60" i="1"/>
  <c r="N59" i="1"/>
  <c r="K59" i="1"/>
  <c r="J59" i="1"/>
  <c r="N58" i="1"/>
  <c r="K58" i="1"/>
  <c r="J58" i="1"/>
  <c r="N57" i="1"/>
  <c r="K57" i="1"/>
  <c r="J57" i="1"/>
  <c r="N56" i="1"/>
  <c r="K56" i="1"/>
  <c r="J56" i="1"/>
  <c r="N55" i="1"/>
  <c r="K55" i="1"/>
  <c r="J55" i="1"/>
  <c r="N54" i="1"/>
  <c r="K54" i="1"/>
  <c r="J54" i="1"/>
  <c r="N53" i="1"/>
  <c r="K53" i="1"/>
  <c r="J53" i="1"/>
  <c r="N52" i="1"/>
  <c r="K52" i="1"/>
  <c r="J52" i="1"/>
  <c r="N51" i="1"/>
  <c r="K51" i="1"/>
  <c r="J51" i="1"/>
  <c r="N50" i="1"/>
  <c r="K50" i="1"/>
  <c r="J50" i="1"/>
  <c r="N49" i="1"/>
  <c r="K49" i="1"/>
  <c r="J49" i="1"/>
  <c r="N48" i="1"/>
  <c r="K48" i="1"/>
  <c r="J48" i="1"/>
  <c r="N47" i="1"/>
  <c r="K47" i="1"/>
  <c r="J47" i="1"/>
  <c r="N46" i="1"/>
  <c r="K46" i="1"/>
  <c r="J46" i="1"/>
  <c r="N45" i="1"/>
  <c r="K45" i="1"/>
  <c r="J45" i="1"/>
  <c r="N44" i="1"/>
  <c r="K44" i="1"/>
  <c r="J44" i="1"/>
  <c r="N43" i="1"/>
  <c r="K43" i="1"/>
  <c r="J43" i="1"/>
  <c r="N42" i="1"/>
  <c r="K42" i="1"/>
  <c r="J42" i="1"/>
  <c r="N41" i="1"/>
  <c r="K41" i="1"/>
  <c r="J41" i="1"/>
  <c r="N40" i="1"/>
  <c r="K40" i="1"/>
  <c r="J40" i="1"/>
  <c r="N39" i="1"/>
  <c r="K39" i="1"/>
  <c r="J39" i="1"/>
  <c r="N38" i="1"/>
  <c r="K38" i="1"/>
  <c r="J38" i="1"/>
  <c r="N37" i="1"/>
  <c r="K37" i="1"/>
  <c r="J37" i="1"/>
  <c r="N36" i="1"/>
  <c r="K36" i="1"/>
  <c r="J36" i="1"/>
  <c r="N35" i="1"/>
  <c r="K35" i="1"/>
  <c r="J35" i="1"/>
  <c r="N34" i="1"/>
  <c r="K34" i="1"/>
  <c r="J34" i="1"/>
  <c r="N33" i="1"/>
  <c r="K33" i="1"/>
  <c r="J33" i="1"/>
  <c r="N32" i="1"/>
  <c r="K32" i="1"/>
  <c r="J32" i="1"/>
  <c r="N31" i="1"/>
  <c r="K31" i="1"/>
  <c r="J31" i="1"/>
  <c r="N30" i="1"/>
  <c r="K30" i="1"/>
  <c r="J30" i="1"/>
  <c r="N29" i="1"/>
  <c r="K29" i="1"/>
  <c r="J29" i="1"/>
  <c r="N28" i="1"/>
  <c r="K28" i="1"/>
  <c r="J28" i="1"/>
  <c r="N27" i="1"/>
  <c r="K27" i="1"/>
  <c r="J27" i="1"/>
  <c r="N26" i="1"/>
  <c r="K26" i="1"/>
  <c r="J26" i="1"/>
  <c r="N25" i="1"/>
  <c r="K25" i="1"/>
  <c r="J25" i="1"/>
  <c r="N24" i="1"/>
  <c r="K24" i="1"/>
  <c r="J24" i="1"/>
  <c r="N23" i="1"/>
  <c r="K23" i="1"/>
  <c r="J23" i="1"/>
  <c r="N22" i="1"/>
  <c r="K22" i="1"/>
  <c r="J22" i="1"/>
  <c r="N21" i="1"/>
  <c r="K21" i="1"/>
  <c r="J21" i="1"/>
  <c r="N20" i="1"/>
  <c r="K20" i="1"/>
  <c r="J20" i="1"/>
  <c r="N19" i="1"/>
  <c r="K19" i="1"/>
  <c r="J19" i="1"/>
  <c r="N18" i="1"/>
  <c r="K18" i="1"/>
  <c r="J18" i="1"/>
  <c r="N17" i="1"/>
  <c r="K17" i="1"/>
  <c r="J17" i="1"/>
  <c r="N16" i="1"/>
  <c r="K16" i="1"/>
  <c r="J16" i="1"/>
  <c r="N15" i="1"/>
  <c r="K15" i="1"/>
  <c r="J15" i="1"/>
  <c r="N14" i="1"/>
  <c r="K14" i="1"/>
  <c r="J14" i="1"/>
  <c r="N13" i="1"/>
  <c r="K13" i="1"/>
  <c r="J13" i="1"/>
  <c r="N12" i="1"/>
  <c r="K12" i="1"/>
  <c r="J12" i="1"/>
  <c r="N11" i="1"/>
  <c r="K11" i="1"/>
  <c r="J11" i="1"/>
  <c r="N10" i="1"/>
  <c r="K10" i="1"/>
  <c r="J10" i="1"/>
  <c r="N9" i="1"/>
  <c r="K9" i="1"/>
  <c r="J9" i="1"/>
  <c r="N8" i="1"/>
  <c r="K8" i="1"/>
  <c r="J8" i="1"/>
  <c r="N7" i="1"/>
  <c r="K7" i="1"/>
  <c r="J7" i="1"/>
  <c r="N6" i="1"/>
  <c r="K6" i="1"/>
  <c r="J6" i="1"/>
  <c r="N5" i="1"/>
  <c r="K5" i="1"/>
  <c r="J5" i="1"/>
  <c r="N4" i="1"/>
  <c r="K4" i="1"/>
  <c r="J4" i="1"/>
  <c r="N3" i="1"/>
  <c r="K3" i="1"/>
  <c r="J3" i="1"/>
  <c r="N2" i="1"/>
  <c r="K2" i="1"/>
  <c r="J2" i="1"/>
  <c r="K122" i="1"/>
  <c r="N122" i="1"/>
  <c r="J122" i="1"/>
  <c r="F2" i="6" l="1"/>
  <c r="F2" i="3"/>
  <c r="C2" i="4"/>
  <c r="B124" i="4" l="1"/>
  <c r="C124" i="4"/>
  <c r="D124" i="4"/>
  <c r="E124" i="4"/>
  <c r="B125" i="4"/>
  <c r="C125" i="4"/>
  <c r="D125" i="4"/>
  <c r="E125" i="4"/>
  <c r="B126" i="4"/>
  <c r="C126" i="4"/>
  <c r="D126" i="4"/>
  <c r="E126" i="4"/>
  <c r="B127" i="4"/>
  <c r="C127" i="4"/>
  <c r="D127" i="4"/>
  <c r="E127" i="4"/>
  <c r="B128" i="4"/>
  <c r="C128" i="4"/>
  <c r="D128" i="4"/>
  <c r="E128" i="4"/>
  <c r="B129" i="4"/>
  <c r="C129" i="4"/>
  <c r="D129" i="4"/>
  <c r="E129" i="4"/>
  <c r="B130" i="4"/>
  <c r="C130" i="4"/>
  <c r="D130" i="4"/>
  <c r="E130" i="4"/>
  <c r="B131" i="4"/>
  <c r="C131" i="4"/>
  <c r="D131" i="4"/>
  <c r="E131" i="4"/>
  <c r="B132" i="4"/>
  <c r="C132" i="4"/>
  <c r="D132" i="4"/>
  <c r="E132" i="4"/>
  <c r="B133" i="4"/>
  <c r="C133" i="4"/>
  <c r="D133" i="4"/>
  <c r="E133" i="4"/>
  <c r="B134" i="4"/>
  <c r="C134" i="4"/>
  <c r="D134" i="4"/>
  <c r="E134" i="4"/>
  <c r="B135" i="4"/>
  <c r="C135" i="4"/>
  <c r="D135" i="4"/>
  <c r="E135" i="4"/>
  <c r="B136" i="4"/>
  <c r="C136" i="4"/>
  <c r="D136" i="4"/>
  <c r="E136" i="4"/>
  <c r="B137" i="4"/>
  <c r="C137" i="4"/>
  <c r="D137" i="4"/>
  <c r="E137" i="4"/>
  <c r="B138" i="4"/>
  <c r="C138" i="4"/>
  <c r="D138" i="4"/>
  <c r="E138" i="4"/>
  <c r="B139" i="4"/>
  <c r="C139" i="4"/>
  <c r="D139" i="4"/>
  <c r="E139" i="4"/>
  <c r="B140" i="4"/>
  <c r="C140" i="4"/>
  <c r="D140" i="4"/>
  <c r="E140" i="4"/>
  <c r="B141" i="4"/>
  <c r="C141" i="4"/>
  <c r="D141" i="4"/>
  <c r="E141" i="4"/>
  <c r="B142" i="4"/>
  <c r="C142" i="4"/>
  <c r="D142" i="4"/>
  <c r="E142" i="4"/>
  <c r="B143" i="4"/>
  <c r="C143" i="4"/>
  <c r="D143" i="4"/>
  <c r="E143" i="4"/>
  <c r="B144" i="4"/>
  <c r="C144" i="4"/>
  <c r="D144" i="4"/>
  <c r="E144" i="4"/>
  <c r="B145" i="4"/>
  <c r="C145" i="4"/>
  <c r="D145" i="4"/>
  <c r="E145" i="4"/>
  <c r="B146" i="4"/>
  <c r="C146" i="4"/>
  <c r="D146" i="4"/>
  <c r="E146" i="4"/>
  <c r="B147" i="4"/>
  <c r="C147" i="4"/>
  <c r="D147" i="4"/>
  <c r="E147" i="4"/>
  <c r="B148" i="4"/>
  <c r="C148" i="4"/>
  <c r="D148" i="4"/>
  <c r="E148" i="4"/>
  <c r="B149" i="4"/>
  <c r="C149" i="4"/>
  <c r="D149" i="4"/>
  <c r="E149" i="4"/>
  <c r="B150" i="4"/>
  <c r="C150" i="4"/>
  <c r="D150" i="4"/>
  <c r="E150" i="4"/>
  <c r="B151" i="4"/>
  <c r="C151" i="4"/>
  <c r="D151" i="4"/>
  <c r="E151" i="4"/>
  <c r="B152" i="4"/>
  <c r="C152" i="4"/>
  <c r="D152" i="4"/>
  <c r="E152" i="4"/>
  <c r="B153" i="4"/>
  <c r="C153" i="4"/>
  <c r="D153" i="4"/>
  <c r="E153" i="4"/>
  <c r="B154" i="4"/>
  <c r="C154" i="4"/>
  <c r="D154" i="4"/>
  <c r="E154" i="4"/>
  <c r="B155" i="4"/>
  <c r="C155" i="4"/>
  <c r="D155" i="4"/>
  <c r="E155" i="4"/>
  <c r="B156" i="4"/>
  <c r="C156" i="4"/>
  <c r="D156" i="4"/>
  <c r="E156" i="4"/>
  <c r="B157" i="4"/>
  <c r="C157" i="4"/>
  <c r="D157" i="4"/>
  <c r="E157" i="4"/>
  <c r="B158" i="4"/>
  <c r="C158" i="4"/>
  <c r="D158" i="4"/>
  <c r="E158" i="4"/>
  <c r="B159" i="4"/>
  <c r="C159" i="4"/>
  <c r="D159" i="4"/>
  <c r="E159" i="4"/>
  <c r="B160" i="4"/>
  <c r="C160" i="4"/>
  <c r="D160" i="4"/>
  <c r="E160" i="4"/>
  <c r="B161" i="4"/>
  <c r="C161" i="4"/>
  <c r="D161" i="4"/>
  <c r="E161" i="4"/>
  <c r="B162" i="4"/>
  <c r="C162" i="4"/>
  <c r="D162" i="4"/>
  <c r="E162" i="4"/>
  <c r="B163" i="4"/>
  <c r="C163" i="4"/>
  <c r="D163" i="4"/>
  <c r="E163" i="4"/>
  <c r="B164" i="4"/>
  <c r="C164" i="4"/>
  <c r="D164" i="4"/>
  <c r="E164" i="4"/>
  <c r="B165" i="4"/>
  <c r="C165" i="4"/>
  <c r="D165" i="4"/>
  <c r="E165" i="4"/>
  <c r="B166" i="4"/>
  <c r="C166" i="4"/>
  <c r="D166" i="4"/>
  <c r="E166" i="4"/>
  <c r="B167" i="4"/>
  <c r="C167" i="4"/>
  <c r="D167" i="4"/>
  <c r="E167" i="4"/>
  <c r="B168" i="4"/>
  <c r="C168" i="4"/>
  <c r="D168" i="4"/>
  <c r="E168" i="4"/>
  <c r="B169" i="4"/>
  <c r="C169" i="4"/>
  <c r="D169" i="4"/>
  <c r="E169" i="4"/>
  <c r="B170" i="4"/>
  <c r="C170" i="4"/>
  <c r="D170" i="4"/>
  <c r="E170" i="4"/>
  <c r="B171" i="4"/>
  <c r="C171" i="4"/>
  <c r="D171" i="4"/>
  <c r="E171" i="4"/>
  <c r="B172" i="4"/>
  <c r="C172" i="4"/>
  <c r="D172" i="4"/>
  <c r="E172" i="4"/>
  <c r="B173" i="4"/>
  <c r="C173" i="4"/>
  <c r="D173" i="4"/>
  <c r="E173" i="4"/>
  <c r="B174" i="4"/>
  <c r="C174" i="4"/>
  <c r="D174" i="4"/>
  <c r="E174" i="4"/>
  <c r="B175" i="4"/>
  <c r="C175" i="4"/>
  <c r="D175" i="4"/>
  <c r="E175" i="4"/>
  <c r="B176" i="4"/>
  <c r="C176" i="4"/>
  <c r="D176" i="4"/>
  <c r="E176" i="4"/>
  <c r="B177" i="4"/>
  <c r="C177" i="4"/>
  <c r="D177" i="4"/>
  <c r="E177" i="4"/>
  <c r="B178" i="4"/>
  <c r="C178" i="4"/>
  <c r="D178" i="4"/>
  <c r="E178" i="4"/>
  <c r="B179" i="4"/>
  <c r="C179" i="4"/>
  <c r="D179" i="4"/>
  <c r="E179" i="4"/>
  <c r="B180" i="4"/>
  <c r="C180" i="4"/>
  <c r="D180" i="4"/>
  <c r="E180" i="4"/>
  <c r="B181" i="4"/>
  <c r="C181" i="4"/>
  <c r="D181" i="4"/>
  <c r="E181" i="4"/>
  <c r="B182" i="4"/>
  <c r="C182" i="4"/>
  <c r="D182" i="4"/>
  <c r="E182" i="4"/>
  <c r="B183" i="4"/>
  <c r="C183" i="4"/>
  <c r="D183" i="4"/>
  <c r="E183" i="4"/>
  <c r="B184" i="4"/>
  <c r="C184" i="4"/>
  <c r="D184" i="4"/>
  <c r="E184" i="4"/>
  <c r="B185" i="4"/>
  <c r="C185" i="4"/>
  <c r="D185" i="4"/>
  <c r="E185" i="4"/>
  <c r="B186" i="4"/>
  <c r="C186" i="4"/>
  <c r="D186" i="4"/>
  <c r="E186" i="4"/>
  <c r="B187" i="4"/>
  <c r="C187" i="4"/>
  <c r="D187" i="4"/>
  <c r="E187" i="4"/>
  <c r="B188" i="4"/>
  <c r="C188" i="4"/>
  <c r="D188" i="4"/>
  <c r="E188" i="4"/>
  <c r="B189" i="4"/>
  <c r="C189" i="4"/>
  <c r="D189" i="4"/>
  <c r="E189" i="4"/>
  <c r="B190" i="4"/>
  <c r="C190" i="4"/>
  <c r="D190" i="4"/>
  <c r="E190" i="4"/>
  <c r="B191" i="4"/>
  <c r="C191" i="4"/>
  <c r="D191" i="4"/>
  <c r="E191" i="4"/>
  <c r="B192" i="4"/>
  <c r="C192" i="4"/>
  <c r="D192" i="4"/>
  <c r="E192" i="4"/>
  <c r="B193" i="4"/>
  <c r="C193" i="4"/>
  <c r="D193" i="4"/>
  <c r="E193" i="4"/>
  <c r="B194" i="4"/>
  <c r="C194" i="4"/>
  <c r="D194" i="4"/>
  <c r="E194" i="4"/>
  <c r="B195" i="4"/>
  <c r="C195" i="4"/>
  <c r="D195" i="4"/>
  <c r="E195" i="4"/>
  <c r="B196" i="4"/>
  <c r="C196" i="4"/>
  <c r="D196" i="4"/>
  <c r="E196" i="4"/>
  <c r="B197" i="4"/>
  <c r="C197" i="4"/>
  <c r="D197" i="4"/>
  <c r="E197" i="4"/>
  <c r="B198" i="4"/>
  <c r="C198" i="4"/>
  <c r="D198" i="4"/>
  <c r="E198" i="4"/>
  <c r="B199" i="4"/>
  <c r="C199" i="4"/>
  <c r="D199" i="4"/>
  <c r="E199" i="4"/>
  <c r="B200" i="4"/>
  <c r="C200" i="4"/>
  <c r="D200" i="4"/>
  <c r="E200" i="4"/>
  <c r="B201" i="4"/>
  <c r="C201" i="4"/>
  <c r="D201" i="4"/>
  <c r="E201" i="4"/>
  <c r="B202" i="4"/>
  <c r="C202" i="4"/>
  <c r="D202" i="4"/>
  <c r="E202" i="4"/>
  <c r="B203" i="4"/>
  <c r="C203" i="4"/>
  <c r="D203" i="4"/>
  <c r="E203" i="4"/>
  <c r="B204" i="4"/>
  <c r="C204" i="4"/>
  <c r="D204" i="4"/>
  <c r="E204" i="4"/>
  <c r="B205" i="4"/>
  <c r="C205" i="4"/>
  <c r="D205" i="4"/>
  <c r="E205" i="4"/>
  <c r="B206" i="4"/>
  <c r="C206" i="4"/>
  <c r="D206" i="4"/>
  <c r="E206" i="4"/>
  <c r="B207" i="4"/>
  <c r="C207" i="4"/>
  <c r="D207" i="4"/>
  <c r="E207" i="4"/>
  <c r="B208" i="4"/>
  <c r="C208" i="4"/>
  <c r="D208" i="4"/>
  <c r="E208" i="4"/>
  <c r="B209" i="4"/>
  <c r="C209" i="4"/>
  <c r="D209" i="4"/>
  <c r="E209" i="4"/>
  <c r="B210" i="4"/>
  <c r="C210" i="4"/>
  <c r="D210" i="4"/>
  <c r="E210" i="4"/>
  <c r="B211" i="4"/>
  <c r="C211" i="4"/>
  <c r="D211" i="4"/>
  <c r="E211" i="4"/>
  <c r="B212" i="4"/>
  <c r="C212" i="4"/>
  <c r="D212" i="4"/>
  <c r="E212" i="4"/>
  <c r="B213" i="4"/>
  <c r="C213" i="4"/>
  <c r="D213" i="4"/>
  <c r="E213" i="4"/>
  <c r="B214" i="4"/>
  <c r="C214" i="4"/>
  <c r="D214" i="4"/>
  <c r="E214" i="4"/>
  <c r="B215" i="4"/>
  <c r="C215" i="4"/>
  <c r="D215" i="4"/>
  <c r="E215" i="4"/>
  <c r="B216" i="4"/>
  <c r="C216" i="4"/>
  <c r="D216" i="4"/>
  <c r="E216" i="4"/>
  <c r="B217" i="4"/>
  <c r="C217" i="4"/>
  <c r="D217" i="4"/>
  <c r="E217" i="4"/>
  <c r="B218" i="4"/>
  <c r="C218" i="4"/>
  <c r="D218" i="4"/>
  <c r="E218" i="4"/>
  <c r="B219" i="4"/>
  <c r="C219" i="4"/>
  <c r="D219" i="4"/>
  <c r="E219" i="4"/>
  <c r="B220" i="4"/>
  <c r="C220" i="4"/>
  <c r="D220" i="4"/>
  <c r="E220" i="4"/>
  <c r="B221" i="4"/>
  <c r="C221" i="4"/>
  <c r="D221" i="4"/>
  <c r="E221" i="4"/>
  <c r="B222" i="4"/>
  <c r="C222" i="4"/>
  <c r="D222" i="4"/>
  <c r="E222" i="4"/>
  <c r="B223" i="4"/>
  <c r="C223" i="4"/>
  <c r="D223" i="4"/>
  <c r="E223" i="4"/>
  <c r="B224" i="4"/>
  <c r="C224" i="4"/>
  <c r="D224" i="4"/>
  <c r="E224" i="4"/>
  <c r="B225" i="4"/>
  <c r="C225" i="4"/>
  <c r="D225" i="4"/>
  <c r="E225" i="4"/>
  <c r="B226" i="4"/>
  <c r="C226" i="4"/>
  <c r="D226" i="4"/>
  <c r="E226" i="4"/>
  <c r="B227" i="4"/>
  <c r="C227" i="4"/>
  <c r="D227" i="4"/>
  <c r="E227" i="4"/>
  <c r="B228" i="4"/>
  <c r="C228" i="4"/>
  <c r="D228" i="4"/>
  <c r="E228" i="4"/>
  <c r="B229" i="4"/>
  <c r="C229" i="4"/>
  <c r="D229" i="4"/>
  <c r="E229" i="4"/>
  <c r="B230" i="4"/>
  <c r="C230" i="4"/>
  <c r="D230" i="4"/>
  <c r="E230" i="4"/>
  <c r="B231" i="4"/>
  <c r="C231" i="4"/>
  <c r="D231" i="4"/>
  <c r="E231" i="4"/>
  <c r="B232" i="4"/>
  <c r="C232" i="4"/>
  <c r="D232" i="4"/>
  <c r="E232" i="4"/>
  <c r="B233" i="4"/>
  <c r="C233" i="4"/>
  <c r="D233" i="4"/>
  <c r="E233" i="4"/>
  <c r="B234" i="4"/>
  <c r="C234" i="4"/>
  <c r="D234" i="4"/>
  <c r="E234" i="4"/>
  <c r="B235" i="4"/>
  <c r="C235" i="4"/>
  <c r="D235" i="4"/>
  <c r="E235" i="4"/>
  <c r="B236" i="4"/>
  <c r="C236" i="4"/>
  <c r="D236" i="4"/>
  <c r="E236" i="4"/>
  <c r="B237" i="4"/>
  <c r="C237" i="4"/>
  <c r="D237" i="4"/>
  <c r="E237" i="4"/>
  <c r="B238" i="4"/>
  <c r="C238" i="4"/>
  <c r="D238" i="4"/>
  <c r="E238" i="4"/>
  <c r="B239" i="4"/>
  <c r="C239" i="4"/>
  <c r="D239" i="4"/>
  <c r="E239" i="4"/>
  <c r="B240" i="4"/>
  <c r="C240" i="4"/>
  <c r="D240" i="4"/>
  <c r="E240" i="4"/>
  <c r="B241" i="4"/>
  <c r="C241" i="4"/>
  <c r="D241" i="4"/>
  <c r="E241" i="4"/>
  <c r="E123" i="4"/>
  <c r="D123" i="4"/>
  <c r="C123" i="4"/>
  <c r="B123" i="4"/>
  <c r="B121" i="4"/>
  <c r="C121" i="4"/>
  <c r="D121" i="4"/>
  <c r="E121" i="4"/>
  <c r="B120" i="4"/>
  <c r="C120" i="4"/>
  <c r="D120" i="4"/>
  <c r="E120" i="4"/>
  <c r="B119" i="4"/>
  <c r="C119" i="4"/>
  <c r="D119" i="4"/>
  <c r="E119" i="4"/>
  <c r="B118" i="4"/>
  <c r="C118" i="4"/>
  <c r="D118" i="4"/>
  <c r="E118" i="4"/>
  <c r="B117" i="4"/>
  <c r="C117" i="4"/>
  <c r="D117" i="4"/>
  <c r="E117" i="4"/>
  <c r="B116" i="4"/>
  <c r="C116" i="4"/>
  <c r="D116" i="4"/>
  <c r="E116" i="4"/>
  <c r="B115" i="4"/>
  <c r="C115" i="4"/>
  <c r="D115" i="4"/>
  <c r="E115" i="4"/>
  <c r="B114" i="4"/>
  <c r="C114" i="4"/>
  <c r="D114" i="4"/>
  <c r="E114" i="4"/>
  <c r="B113" i="4"/>
  <c r="C113" i="4"/>
  <c r="D113" i="4"/>
  <c r="E113" i="4"/>
  <c r="B112" i="4"/>
  <c r="C112" i="4"/>
  <c r="D112" i="4"/>
  <c r="E112" i="4"/>
  <c r="B111" i="4"/>
  <c r="C111" i="4"/>
  <c r="D111" i="4"/>
  <c r="E111" i="4"/>
  <c r="B110" i="4"/>
  <c r="C110" i="4"/>
  <c r="D110" i="4"/>
  <c r="E110" i="4"/>
  <c r="B109" i="4"/>
  <c r="C109" i="4"/>
  <c r="D109" i="4"/>
  <c r="E109" i="4"/>
  <c r="B108" i="4"/>
  <c r="C108" i="4"/>
  <c r="D108" i="4"/>
  <c r="E108" i="4"/>
  <c r="B107" i="4"/>
  <c r="C107" i="4"/>
  <c r="D107" i="4"/>
  <c r="E107" i="4"/>
  <c r="B106" i="4"/>
  <c r="C106" i="4"/>
  <c r="D106" i="4"/>
  <c r="E106" i="4"/>
  <c r="B105" i="4"/>
  <c r="C105" i="4"/>
  <c r="D105" i="4"/>
  <c r="E105" i="4"/>
  <c r="B104" i="4"/>
  <c r="C104" i="4"/>
  <c r="D104" i="4"/>
  <c r="E104" i="4"/>
  <c r="B103" i="4"/>
  <c r="C103" i="4"/>
  <c r="D103" i="4"/>
  <c r="E103" i="4"/>
  <c r="B102" i="4"/>
  <c r="C102" i="4"/>
  <c r="D102" i="4"/>
  <c r="E102" i="4"/>
  <c r="B101" i="4"/>
  <c r="C101" i="4"/>
  <c r="D101" i="4"/>
  <c r="E101" i="4"/>
  <c r="B100" i="4"/>
  <c r="C100" i="4"/>
  <c r="D100" i="4"/>
  <c r="E100" i="4"/>
  <c r="B99" i="4"/>
  <c r="C99" i="4"/>
  <c r="D99" i="4"/>
  <c r="E99" i="4"/>
  <c r="B98" i="4"/>
  <c r="C98" i="4"/>
  <c r="D98" i="4"/>
  <c r="E98" i="4"/>
  <c r="B97" i="4"/>
  <c r="C97" i="4"/>
  <c r="D97" i="4"/>
  <c r="E97" i="4"/>
  <c r="B96" i="4"/>
  <c r="C96" i="4"/>
  <c r="D96" i="4"/>
  <c r="E96" i="4"/>
  <c r="B95" i="4"/>
  <c r="C95" i="4"/>
  <c r="D95" i="4"/>
  <c r="E95" i="4"/>
  <c r="B94" i="4"/>
  <c r="C94" i="4"/>
  <c r="D94" i="4"/>
  <c r="E94" i="4"/>
  <c r="B93" i="4"/>
  <c r="C93" i="4"/>
  <c r="D93" i="4"/>
  <c r="E93" i="4"/>
  <c r="B92" i="4"/>
  <c r="C92" i="4"/>
  <c r="D92" i="4"/>
  <c r="E92" i="4"/>
  <c r="B91" i="4"/>
  <c r="C91" i="4"/>
  <c r="D91" i="4"/>
  <c r="E91" i="4"/>
  <c r="B90" i="4"/>
  <c r="C90" i="4"/>
  <c r="D90" i="4"/>
  <c r="E90" i="4"/>
  <c r="B89" i="4"/>
  <c r="C89" i="4"/>
  <c r="D89" i="4"/>
  <c r="E89" i="4"/>
  <c r="B88" i="4"/>
  <c r="C88" i="4"/>
  <c r="D88" i="4"/>
  <c r="E88" i="4"/>
  <c r="B87" i="4"/>
  <c r="C87" i="4"/>
  <c r="D87" i="4"/>
  <c r="E87" i="4"/>
  <c r="B86" i="4"/>
  <c r="C86" i="4"/>
  <c r="D86" i="4"/>
  <c r="E86" i="4"/>
  <c r="B85" i="4"/>
  <c r="C85" i="4"/>
  <c r="D85" i="4"/>
  <c r="E85" i="4"/>
  <c r="B84" i="4"/>
  <c r="C84" i="4"/>
  <c r="D84" i="4"/>
  <c r="E84" i="4"/>
  <c r="B83" i="4"/>
  <c r="C83" i="4"/>
  <c r="D83" i="4"/>
  <c r="E83" i="4"/>
  <c r="B82" i="4"/>
  <c r="C82" i="4"/>
  <c r="D82" i="4"/>
  <c r="E82" i="4"/>
  <c r="B81" i="4"/>
  <c r="C81" i="4"/>
  <c r="D81" i="4"/>
  <c r="E81" i="4"/>
  <c r="B80" i="4"/>
  <c r="C80" i="4"/>
  <c r="D80" i="4"/>
  <c r="E80" i="4"/>
  <c r="B79" i="4"/>
  <c r="C79" i="4"/>
  <c r="D79" i="4"/>
  <c r="E79" i="4"/>
  <c r="B78" i="4"/>
  <c r="C78" i="4"/>
  <c r="D78" i="4"/>
  <c r="E78" i="4"/>
  <c r="B77" i="4"/>
  <c r="C77" i="4"/>
  <c r="D77" i="4"/>
  <c r="E77" i="4"/>
  <c r="B76" i="4"/>
  <c r="C76" i="4"/>
  <c r="D76" i="4"/>
  <c r="E76" i="4"/>
  <c r="B75" i="4"/>
  <c r="C75" i="4"/>
  <c r="D75" i="4"/>
  <c r="E75" i="4"/>
  <c r="B74" i="4"/>
  <c r="C74" i="4"/>
  <c r="D74" i="4"/>
  <c r="E74" i="4"/>
  <c r="B73" i="4"/>
  <c r="C73" i="4"/>
  <c r="D73" i="4"/>
  <c r="E73" i="4"/>
  <c r="B72" i="4"/>
  <c r="C72" i="4"/>
  <c r="D72" i="4"/>
  <c r="E72" i="4"/>
  <c r="B71" i="4"/>
  <c r="C71" i="4"/>
  <c r="D71" i="4"/>
  <c r="E71" i="4"/>
  <c r="B70" i="4"/>
  <c r="C70" i="4"/>
  <c r="D70" i="4"/>
  <c r="E70" i="4"/>
  <c r="B69" i="4"/>
  <c r="C69" i="4"/>
  <c r="D69" i="4"/>
  <c r="E69" i="4"/>
  <c r="B68" i="4"/>
  <c r="C68" i="4"/>
  <c r="D68" i="4"/>
  <c r="E68" i="4"/>
  <c r="B67" i="4"/>
  <c r="C67" i="4"/>
  <c r="D67" i="4"/>
  <c r="E67" i="4"/>
  <c r="B66" i="4"/>
  <c r="C66" i="4"/>
  <c r="D66" i="4"/>
  <c r="E66" i="4"/>
  <c r="B65" i="4"/>
  <c r="C65" i="4"/>
  <c r="D65" i="4"/>
  <c r="E65" i="4"/>
  <c r="B64" i="4"/>
  <c r="C64" i="4"/>
  <c r="D64" i="4"/>
  <c r="E64" i="4"/>
  <c r="B63" i="4"/>
  <c r="C63" i="4"/>
  <c r="D63" i="4"/>
  <c r="E63" i="4"/>
  <c r="B62" i="4"/>
  <c r="C62" i="4"/>
  <c r="D62" i="4"/>
  <c r="E62" i="4"/>
  <c r="B61" i="4"/>
  <c r="C61" i="4"/>
  <c r="D61" i="4"/>
  <c r="E61" i="4"/>
  <c r="B60" i="4"/>
  <c r="C60" i="4"/>
  <c r="D60" i="4"/>
  <c r="E60" i="4"/>
  <c r="B59" i="4"/>
  <c r="C59" i="4"/>
  <c r="D59" i="4"/>
  <c r="E59" i="4"/>
  <c r="B58" i="4"/>
  <c r="C58" i="4"/>
  <c r="D58" i="4"/>
  <c r="E58" i="4"/>
  <c r="B57" i="4"/>
  <c r="C57" i="4"/>
  <c r="D57" i="4"/>
  <c r="E57" i="4"/>
  <c r="B56" i="4"/>
  <c r="C56" i="4"/>
  <c r="D56" i="4"/>
  <c r="E56" i="4"/>
  <c r="B55" i="4"/>
  <c r="C55" i="4"/>
  <c r="D55" i="4"/>
  <c r="E55" i="4"/>
  <c r="B54" i="4"/>
  <c r="C54" i="4"/>
  <c r="D54" i="4"/>
  <c r="E54" i="4"/>
  <c r="B53" i="4"/>
  <c r="C53" i="4"/>
  <c r="D53" i="4"/>
  <c r="E53" i="4"/>
  <c r="B52" i="4"/>
  <c r="C52" i="4"/>
  <c r="D52" i="4"/>
  <c r="E52" i="4"/>
  <c r="B51" i="4"/>
  <c r="C51" i="4"/>
  <c r="D51" i="4"/>
  <c r="E51" i="4"/>
  <c r="B50" i="4"/>
  <c r="C50" i="4"/>
  <c r="D50" i="4"/>
  <c r="E50" i="4"/>
  <c r="B49" i="4"/>
  <c r="C49" i="4"/>
  <c r="D49" i="4"/>
  <c r="E49" i="4"/>
  <c r="B48" i="4"/>
  <c r="C48" i="4"/>
  <c r="D48" i="4"/>
  <c r="E48" i="4"/>
  <c r="B47" i="4"/>
  <c r="C47" i="4"/>
  <c r="D47" i="4"/>
  <c r="E47" i="4"/>
  <c r="B46" i="4"/>
  <c r="C46" i="4"/>
  <c r="D46" i="4"/>
  <c r="E46" i="4"/>
  <c r="B45" i="4"/>
  <c r="C45" i="4"/>
  <c r="D45" i="4"/>
  <c r="E45" i="4"/>
  <c r="B44" i="4"/>
  <c r="C44" i="4"/>
  <c r="D44" i="4"/>
  <c r="E44" i="4"/>
  <c r="B43" i="4"/>
  <c r="C43" i="4"/>
  <c r="D43" i="4"/>
  <c r="E43" i="4"/>
  <c r="B42" i="4"/>
  <c r="C42" i="4"/>
  <c r="D42" i="4"/>
  <c r="E42" i="4"/>
  <c r="B41" i="4"/>
  <c r="C41" i="4"/>
  <c r="D41" i="4"/>
  <c r="E41" i="4"/>
  <c r="B40" i="4"/>
  <c r="C40" i="4"/>
  <c r="D40" i="4"/>
  <c r="E40" i="4"/>
  <c r="B39" i="4"/>
  <c r="C39" i="4"/>
  <c r="D39" i="4"/>
  <c r="E39" i="4"/>
  <c r="B38" i="4"/>
  <c r="C38" i="4"/>
  <c r="D38" i="4"/>
  <c r="E38" i="4"/>
  <c r="B37" i="4"/>
  <c r="C37" i="4"/>
  <c r="D37" i="4"/>
  <c r="E37" i="4"/>
  <c r="B36" i="4"/>
  <c r="C36" i="4"/>
  <c r="D36" i="4"/>
  <c r="E36" i="4"/>
  <c r="B35" i="4"/>
  <c r="C35" i="4"/>
  <c r="D35" i="4"/>
  <c r="E35" i="4"/>
  <c r="B34" i="4"/>
  <c r="C34" i="4"/>
  <c r="D34" i="4"/>
  <c r="E34" i="4"/>
  <c r="B33" i="4"/>
  <c r="C33" i="4"/>
  <c r="D33" i="4"/>
  <c r="E33" i="4"/>
  <c r="B32" i="4"/>
  <c r="C32" i="4"/>
  <c r="D32" i="4"/>
  <c r="E32" i="4"/>
  <c r="B31" i="4"/>
  <c r="C31" i="4"/>
  <c r="D31" i="4"/>
  <c r="E31" i="4"/>
  <c r="B30" i="4"/>
  <c r="C30" i="4"/>
  <c r="D30" i="4"/>
  <c r="E30" i="4"/>
  <c r="B29" i="4"/>
  <c r="C29" i="4"/>
  <c r="D29" i="4"/>
  <c r="E29" i="4"/>
  <c r="B28" i="4"/>
  <c r="C28" i="4"/>
  <c r="D28" i="4"/>
  <c r="E28" i="4"/>
  <c r="B27" i="4"/>
  <c r="C27" i="4"/>
  <c r="D27" i="4"/>
  <c r="E27" i="4"/>
  <c r="B26" i="4"/>
  <c r="C26" i="4"/>
  <c r="D26" i="4"/>
  <c r="E26" i="4"/>
  <c r="B25" i="4"/>
  <c r="C25" i="4"/>
  <c r="D25" i="4"/>
  <c r="E25" i="4"/>
  <c r="B24" i="4"/>
  <c r="C24" i="4"/>
  <c r="D24" i="4"/>
  <c r="E24" i="4"/>
  <c r="B23" i="4"/>
  <c r="C23" i="4"/>
  <c r="D23" i="4"/>
  <c r="E23" i="4"/>
  <c r="B22" i="4"/>
  <c r="C22" i="4"/>
  <c r="D22" i="4"/>
  <c r="E22" i="4"/>
  <c r="B21" i="4"/>
  <c r="C21" i="4"/>
  <c r="D21" i="4"/>
  <c r="E21" i="4"/>
  <c r="B20" i="4"/>
  <c r="C20" i="4"/>
  <c r="D20" i="4"/>
  <c r="E20" i="4"/>
  <c r="B19" i="4"/>
  <c r="C19" i="4"/>
  <c r="D19" i="4"/>
  <c r="E19" i="4"/>
  <c r="B18" i="4"/>
  <c r="C18" i="4"/>
  <c r="D18" i="4"/>
  <c r="E18" i="4"/>
  <c r="B17" i="4"/>
  <c r="C17" i="4"/>
  <c r="D17" i="4"/>
  <c r="E17" i="4"/>
  <c r="B16" i="4"/>
  <c r="C16" i="4"/>
  <c r="D16" i="4"/>
  <c r="E16" i="4"/>
  <c r="B15" i="4"/>
  <c r="C15" i="4"/>
  <c r="D15" i="4"/>
  <c r="E15" i="4"/>
  <c r="B14" i="4"/>
  <c r="C14" i="4"/>
  <c r="D14" i="4"/>
  <c r="E14" i="4"/>
  <c r="B13" i="4"/>
  <c r="C13" i="4"/>
  <c r="D13" i="4"/>
  <c r="E13" i="4"/>
  <c r="B12" i="4"/>
  <c r="C12" i="4"/>
  <c r="D12" i="4"/>
  <c r="E12" i="4"/>
  <c r="B11" i="4"/>
  <c r="C11" i="4"/>
  <c r="D11" i="4"/>
  <c r="E11" i="4"/>
  <c r="B10" i="4"/>
  <c r="C10" i="4"/>
  <c r="D10" i="4"/>
  <c r="E10" i="4"/>
  <c r="B9" i="4"/>
  <c r="C9" i="4"/>
  <c r="D9" i="4"/>
  <c r="E9" i="4"/>
  <c r="B8" i="4"/>
  <c r="C8" i="4"/>
  <c r="D8" i="4"/>
  <c r="E8" i="4"/>
  <c r="B7" i="4"/>
  <c r="C7" i="4"/>
  <c r="D7" i="4"/>
  <c r="E7" i="4"/>
  <c r="B6" i="4"/>
  <c r="C6" i="4"/>
  <c r="D6" i="4"/>
  <c r="E6" i="4"/>
  <c r="B5" i="4"/>
  <c r="C5" i="4"/>
  <c r="D5" i="4"/>
  <c r="E5" i="4"/>
  <c r="B4" i="4"/>
  <c r="C4" i="4"/>
  <c r="D4" i="4"/>
  <c r="E4" i="4"/>
  <c r="B3" i="4"/>
  <c r="C3" i="4"/>
  <c r="D3" i="4"/>
  <c r="E3" i="4"/>
  <c r="B2" i="4"/>
  <c r="D2" i="4"/>
  <c r="E2" i="4"/>
  <c r="C122" i="4"/>
  <c r="D122" i="4"/>
  <c r="E122" i="4"/>
  <c r="B122" i="4"/>
  <c r="G2" i="2"/>
  <c r="H2" i="2"/>
  <c r="G3" i="2"/>
  <c r="H3" i="2"/>
  <c r="G4" i="2"/>
  <c r="H4" i="2"/>
  <c r="G5" i="2"/>
  <c r="H5" i="2"/>
  <c r="G6" i="2"/>
  <c r="H6" i="2"/>
  <c r="G7" i="2"/>
  <c r="H7" i="2"/>
  <c r="G8" i="2"/>
  <c r="H8" i="2"/>
  <c r="G9" i="2"/>
  <c r="H9" i="2"/>
  <c r="G10" i="2"/>
  <c r="H10" i="2"/>
  <c r="G11" i="2"/>
  <c r="H11" i="2"/>
  <c r="G12" i="2"/>
  <c r="H12" i="2"/>
  <c r="G13" i="2"/>
  <c r="H13" i="2"/>
  <c r="G14" i="2"/>
  <c r="H14" i="2"/>
  <c r="G15" i="2"/>
  <c r="H15" i="2"/>
  <c r="G16" i="2"/>
  <c r="H16" i="2"/>
  <c r="G17" i="2"/>
  <c r="H17" i="2"/>
  <c r="G18" i="2"/>
  <c r="H18" i="2"/>
  <c r="G19" i="2"/>
  <c r="H19" i="2"/>
  <c r="G20" i="2"/>
  <c r="H20" i="2"/>
  <c r="G21" i="2"/>
  <c r="H21" i="2"/>
  <c r="G22" i="2"/>
  <c r="H22" i="2"/>
  <c r="G23" i="2"/>
  <c r="H23" i="2"/>
  <c r="G24" i="2"/>
  <c r="H24" i="2"/>
  <c r="G25" i="2"/>
  <c r="H25" i="2"/>
  <c r="G26" i="2"/>
  <c r="H26" i="2"/>
  <c r="G27" i="2"/>
  <c r="H27" i="2"/>
  <c r="G28" i="2"/>
  <c r="H28" i="2"/>
  <c r="G29" i="2"/>
  <c r="H29" i="2"/>
  <c r="G30" i="2"/>
  <c r="H30" i="2"/>
  <c r="G31" i="2"/>
  <c r="H31" i="2"/>
  <c r="G32" i="2"/>
  <c r="H32" i="2"/>
  <c r="G33" i="2"/>
  <c r="H33" i="2"/>
  <c r="G34" i="2"/>
  <c r="H34" i="2"/>
  <c r="G35" i="2"/>
  <c r="H35" i="2"/>
  <c r="G36" i="2"/>
  <c r="H36" i="2"/>
  <c r="G37" i="2"/>
  <c r="H37" i="2"/>
  <c r="G38" i="2"/>
  <c r="H38" i="2"/>
  <c r="G39" i="2"/>
  <c r="H39" i="2"/>
  <c r="G40" i="2"/>
  <c r="H40" i="2"/>
  <c r="G41" i="2"/>
  <c r="H41" i="2"/>
  <c r="G42" i="2"/>
  <c r="H42" i="2"/>
  <c r="G43" i="2"/>
  <c r="H43" i="2"/>
  <c r="G44" i="2"/>
  <c r="H44" i="2"/>
  <c r="G45" i="2"/>
  <c r="H45" i="2"/>
  <c r="G46" i="2"/>
  <c r="H46" i="2"/>
  <c r="G47" i="2"/>
  <c r="H47" i="2"/>
  <c r="G48" i="2"/>
  <c r="H48" i="2"/>
  <c r="G49" i="2"/>
  <c r="H49" i="2"/>
  <c r="G50" i="2"/>
  <c r="H50" i="2"/>
  <c r="G51" i="2"/>
  <c r="H51" i="2"/>
  <c r="G52" i="2"/>
  <c r="H52" i="2"/>
  <c r="G53" i="2"/>
  <c r="H53" i="2"/>
  <c r="G54" i="2"/>
  <c r="H54" i="2"/>
  <c r="G55" i="2"/>
  <c r="H55" i="2"/>
  <c r="G56" i="2"/>
  <c r="H56" i="2"/>
  <c r="G57" i="2"/>
  <c r="H57" i="2"/>
  <c r="G58" i="2"/>
  <c r="H58" i="2"/>
  <c r="G59" i="2"/>
  <c r="H59" i="2"/>
  <c r="G60" i="2"/>
  <c r="H60" i="2"/>
  <c r="G61" i="2"/>
  <c r="H61" i="2"/>
  <c r="G62" i="2"/>
  <c r="H62" i="2"/>
  <c r="G63" i="2"/>
  <c r="H63" i="2"/>
  <c r="G64" i="2"/>
  <c r="H64" i="2"/>
  <c r="G65" i="2"/>
  <c r="H65" i="2"/>
  <c r="G66" i="2"/>
  <c r="H66" i="2"/>
  <c r="G67" i="2"/>
  <c r="H67" i="2"/>
  <c r="G68" i="2"/>
  <c r="H68" i="2"/>
  <c r="G69" i="2"/>
  <c r="H69" i="2"/>
  <c r="G70" i="2"/>
  <c r="H70" i="2"/>
  <c r="G71" i="2"/>
  <c r="H71" i="2"/>
  <c r="G72" i="2"/>
  <c r="H72" i="2"/>
  <c r="G73" i="2"/>
  <c r="H73" i="2"/>
  <c r="G74" i="2"/>
  <c r="H74" i="2"/>
  <c r="G75" i="2"/>
  <c r="H75" i="2"/>
  <c r="G76" i="2"/>
  <c r="H76" i="2"/>
  <c r="G77" i="2"/>
  <c r="H77" i="2"/>
  <c r="G78" i="2"/>
  <c r="H78" i="2"/>
  <c r="G79" i="2"/>
  <c r="H79" i="2"/>
  <c r="G80" i="2"/>
  <c r="H80" i="2"/>
  <c r="G81" i="2"/>
  <c r="H81" i="2"/>
  <c r="G82" i="2"/>
  <c r="H82" i="2"/>
  <c r="G83" i="2"/>
  <c r="H83" i="2"/>
  <c r="G84" i="2"/>
  <c r="H84" i="2"/>
  <c r="G85" i="2"/>
  <c r="H85" i="2"/>
  <c r="G86" i="2"/>
  <c r="H86" i="2"/>
  <c r="G87" i="2"/>
  <c r="H87" i="2"/>
  <c r="G88" i="2"/>
  <c r="H88" i="2"/>
  <c r="G89" i="2"/>
  <c r="H89" i="2"/>
  <c r="G90" i="2"/>
  <c r="H90" i="2"/>
  <c r="G91" i="2"/>
  <c r="H91" i="2"/>
  <c r="G92" i="2"/>
  <c r="H92" i="2"/>
  <c r="G93" i="2"/>
  <c r="H93" i="2"/>
  <c r="G94" i="2"/>
  <c r="H94" i="2"/>
  <c r="G95" i="2"/>
  <c r="H95" i="2"/>
  <c r="G96" i="2"/>
  <c r="H96" i="2"/>
  <c r="G97" i="2"/>
  <c r="H97" i="2"/>
  <c r="G98" i="2"/>
  <c r="H98" i="2"/>
  <c r="G99" i="2"/>
  <c r="H99" i="2"/>
  <c r="G100" i="2"/>
  <c r="H100" i="2"/>
  <c r="G101" i="2"/>
  <c r="H101" i="2"/>
  <c r="G102" i="2"/>
  <c r="H102" i="2"/>
  <c r="G103" i="2"/>
  <c r="H103" i="2"/>
  <c r="G104" i="2"/>
  <c r="H104" i="2"/>
  <c r="G105" i="2"/>
  <c r="H105" i="2"/>
  <c r="G106" i="2"/>
  <c r="H106" i="2"/>
  <c r="G107" i="2"/>
  <c r="H107" i="2"/>
  <c r="G108" i="2"/>
  <c r="H108" i="2"/>
  <c r="G109" i="2"/>
  <c r="H109" i="2"/>
  <c r="G110" i="2"/>
  <c r="H110" i="2"/>
  <c r="G111" i="2"/>
  <c r="H111" i="2"/>
  <c r="G112" i="2"/>
  <c r="H112" i="2"/>
  <c r="G113" i="2"/>
  <c r="H113" i="2"/>
  <c r="G114" i="2"/>
  <c r="H114" i="2"/>
  <c r="G115" i="2"/>
  <c r="H115" i="2"/>
  <c r="G116" i="2"/>
  <c r="H116" i="2"/>
  <c r="G117" i="2"/>
  <c r="H117" i="2"/>
  <c r="G118" i="2"/>
  <c r="H118" i="2"/>
  <c r="G119" i="2"/>
  <c r="H119" i="2"/>
  <c r="G120" i="2"/>
  <c r="H120" i="2"/>
  <c r="G121" i="2"/>
  <c r="H121" i="2"/>
  <c r="G122" i="2"/>
  <c r="H122" i="2"/>
  <c r="G123" i="2"/>
  <c r="H123" i="2"/>
  <c r="G124" i="2"/>
  <c r="H124" i="2"/>
  <c r="G125" i="2"/>
  <c r="H125" i="2"/>
  <c r="G126" i="2"/>
  <c r="H126" i="2"/>
  <c r="G127" i="2"/>
  <c r="H127" i="2"/>
  <c r="G128" i="2"/>
  <c r="H128" i="2"/>
  <c r="G129" i="2"/>
  <c r="H129" i="2"/>
  <c r="G130" i="2"/>
  <c r="H130" i="2"/>
  <c r="G131" i="2"/>
  <c r="H131" i="2"/>
  <c r="G132" i="2"/>
  <c r="H132" i="2"/>
  <c r="G133" i="2"/>
  <c r="H133" i="2"/>
  <c r="G134" i="2"/>
  <c r="H134" i="2"/>
  <c r="G135" i="2"/>
  <c r="H135" i="2"/>
  <c r="G136" i="2"/>
  <c r="H136" i="2"/>
  <c r="G137" i="2"/>
  <c r="H137" i="2"/>
  <c r="G138" i="2"/>
  <c r="H138" i="2"/>
  <c r="G139" i="2"/>
  <c r="H139" i="2"/>
  <c r="G140" i="2"/>
  <c r="H140" i="2"/>
  <c r="G141" i="2"/>
  <c r="H141" i="2"/>
  <c r="G142" i="2"/>
  <c r="H142" i="2"/>
  <c r="G143" i="2"/>
  <c r="H143" i="2"/>
  <c r="G144" i="2"/>
  <c r="H144" i="2"/>
  <c r="G145" i="2"/>
  <c r="H145" i="2"/>
  <c r="G146" i="2"/>
  <c r="H146" i="2"/>
  <c r="G147" i="2"/>
  <c r="H147" i="2"/>
  <c r="G148" i="2"/>
  <c r="H148" i="2"/>
  <c r="G149" i="2"/>
  <c r="H149" i="2"/>
  <c r="G150" i="2"/>
  <c r="H150" i="2"/>
  <c r="G151" i="2"/>
  <c r="H151" i="2"/>
  <c r="G152" i="2"/>
  <c r="H152" i="2"/>
  <c r="G153" i="2"/>
  <c r="H153" i="2"/>
  <c r="G154" i="2"/>
  <c r="H154" i="2"/>
  <c r="G155" i="2"/>
  <c r="H155" i="2"/>
  <c r="G156" i="2"/>
  <c r="H156" i="2"/>
  <c r="G157" i="2"/>
  <c r="H157" i="2"/>
  <c r="G158" i="2"/>
  <c r="H158" i="2"/>
  <c r="G159" i="2"/>
  <c r="H159" i="2"/>
  <c r="G160" i="2"/>
  <c r="H160" i="2"/>
  <c r="G161" i="2"/>
  <c r="H161" i="2"/>
  <c r="G162" i="2"/>
  <c r="H162" i="2"/>
  <c r="G163" i="2"/>
  <c r="H163" i="2"/>
  <c r="G164" i="2"/>
  <c r="H164" i="2"/>
  <c r="G165" i="2"/>
  <c r="H165" i="2"/>
  <c r="G166" i="2"/>
  <c r="H166" i="2"/>
  <c r="G167" i="2"/>
  <c r="H167" i="2"/>
  <c r="G168" i="2"/>
  <c r="H168" i="2"/>
  <c r="G169" i="2"/>
  <c r="H169" i="2"/>
  <c r="G170" i="2"/>
  <c r="H170" i="2"/>
  <c r="G171" i="2"/>
  <c r="H171" i="2"/>
  <c r="G172" i="2"/>
  <c r="H172" i="2"/>
  <c r="G173" i="2"/>
  <c r="H173" i="2"/>
  <c r="G174" i="2"/>
  <c r="H174" i="2"/>
  <c r="G175" i="2"/>
  <c r="H175" i="2"/>
  <c r="G176" i="2"/>
  <c r="H176" i="2"/>
  <c r="G177" i="2"/>
  <c r="H177" i="2"/>
  <c r="G178" i="2"/>
  <c r="H178" i="2"/>
  <c r="G179" i="2"/>
  <c r="H179" i="2"/>
  <c r="G180" i="2"/>
  <c r="H180" i="2"/>
  <c r="G181" i="2"/>
  <c r="H181" i="2"/>
  <c r="G182" i="2"/>
  <c r="H182" i="2"/>
  <c r="G183" i="2"/>
  <c r="H183" i="2"/>
  <c r="G184" i="2"/>
  <c r="H184" i="2"/>
  <c r="G185" i="2"/>
  <c r="H185" i="2"/>
  <c r="G186" i="2"/>
  <c r="H186" i="2"/>
  <c r="G187" i="2"/>
  <c r="H187" i="2"/>
  <c r="G188" i="2"/>
  <c r="H188" i="2"/>
  <c r="G189" i="2"/>
  <c r="H189" i="2"/>
  <c r="G190" i="2"/>
  <c r="H190" i="2"/>
  <c r="G191" i="2"/>
  <c r="H191" i="2"/>
  <c r="G192" i="2"/>
  <c r="H192" i="2"/>
  <c r="G193" i="2"/>
  <c r="H193" i="2"/>
  <c r="G194" i="2"/>
  <c r="H194" i="2"/>
  <c r="G195" i="2"/>
  <c r="H195" i="2"/>
  <c r="G196" i="2"/>
  <c r="H196" i="2"/>
  <c r="G197" i="2"/>
  <c r="H197" i="2"/>
  <c r="G198" i="2"/>
  <c r="H198" i="2"/>
  <c r="G199" i="2"/>
  <c r="H199" i="2"/>
  <c r="G200" i="2"/>
  <c r="H200" i="2"/>
  <c r="G201" i="2"/>
  <c r="H201" i="2"/>
  <c r="G202" i="2"/>
  <c r="H202" i="2"/>
  <c r="G203" i="2"/>
  <c r="H203" i="2"/>
  <c r="G204" i="2"/>
  <c r="H204" i="2"/>
  <c r="G205" i="2"/>
  <c r="H205" i="2"/>
  <c r="G206" i="2"/>
  <c r="H206" i="2"/>
  <c r="G207" i="2"/>
  <c r="H207" i="2"/>
  <c r="G208" i="2"/>
  <c r="H208" i="2"/>
  <c r="G209" i="2"/>
  <c r="H209" i="2"/>
  <c r="G210" i="2"/>
  <c r="H210" i="2"/>
  <c r="G211" i="2"/>
  <c r="H211" i="2"/>
  <c r="G212" i="2"/>
  <c r="H212" i="2"/>
  <c r="G213" i="2"/>
  <c r="H213" i="2"/>
  <c r="G214" i="2"/>
  <c r="H214" i="2"/>
  <c r="G215" i="2"/>
  <c r="H215" i="2"/>
  <c r="G216" i="2"/>
  <c r="H216" i="2"/>
  <c r="G217" i="2"/>
  <c r="H217" i="2"/>
  <c r="G218" i="2"/>
  <c r="H218" i="2"/>
  <c r="G219" i="2"/>
  <c r="H219" i="2"/>
  <c r="G220" i="2"/>
  <c r="H220" i="2"/>
  <c r="G221" i="2"/>
  <c r="H221" i="2"/>
  <c r="G222" i="2"/>
  <c r="H222" i="2"/>
  <c r="G223" i="2"/>
  <c r="H223" i="2"/>
  <c r="G224" i="2"/>
  <c r="H224" i="2"/>
  <c r="G225" i="2"/>
  <c r="H225" i="2"/>
  <c r="G226" i="2"/>
  <c r="H226" i="2"/>
  <c r="G227" i="2"/>
  <c r="H227" i="2"/>
  <c r="G228" i="2"/>
  <c r="H228" i="2"/>
  <c r="G229" i="2"/>
  <c r="H229" i="2"/>
  <c r="G230" i="2"/>
  <c r="H230" i="2"/>
  <c r="G231" i="2"/>
  <c r="H231" i="2"/>
  <c r="G232" i="2"/>
  <c r="H232" i="2"/>
  <c r="G233" i="2"/>
  <c r="H233" i="2"/>
  <c r="G234" i="2"/>
  <c r="H234" i="2"/>
  <c r="G235" i="2"/>
  <c r="H235" i="2"/>
  <c r="G236" i="2"/>
  <c r="H236" i="2"/>
  <c r="G237" i="2"/>
  <c r="H237" i="2"/>
  <c r="G238" i="2"/>
  <c r="H238" i="2"/>
  <c r="G239" i="2"/>
  <c r="H239" i="2"/>
  <c r="G240" i="2"/>
  <c r="H240" i="2"/>
  <c r="G241" i="2"/>
  <c r="H241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123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  <c r="F3" i="2"/>
  <c r="F2" i="2"/>
  <c r="F122" i="2"/>
  <c r="G3" i="7"/>
  <c r="G4" i="7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G109" i="7"/>
  <c r="G110" i="7"/>
  <c r="G111" i="7"/>
  <c r="G112" i="7"/>
  <c r="G113" i="7"/>
  <c r="G114" i="7"/>
  <c r="G115" i="7"/>
  <c r="G116" i="7"/>
  <c r="G117" i="7"/>
  <c r="G118" i="7"/>
  <c r="G119" i="7"/>
  <c r="G120" i="7"/>
  <c r="G121" i="7"/>
  <c r="G122" i="7"/>
  <c r="G123" i="7"/>
  <c r="G124" i="7"/>
  <c r="G125" i="7"/>
  <c r="G126" i="7"/>
  <c r="G127" i="7"/>
  <c r="G128" i="7"/>
  <c r="G129" i="7"/>
  <c r="G130" i="7"/>
  <c r="G131" i="7"/>
  <c r="G132" i="7"/>
  <c r="G133" i="7"/>
  <c r="G134" i="7"/>
  <c r="G135" i="7"/>
  <c r="G136" i="7"/>
  <c r="G137" i="7"/>
  <c r="G138" i="7"/>
  <c r="G139" i="7"/>
  <c r="G140" i="7"/>
  <c r="G141" i="7"/>
  <c r="G142" i="7"/>
  <c r="G143" i="7"/>
  <c r="G144" i="7"/>
  <c r="G145" i="7"/>
  <c r="G146" i="7"/>
  <c r="G147" i="7"/>
  <c r="G148" i="7"/>
  <c r="G149" i="7"/>
  <c r="G150" i="7"/>
  <c r="G151" i="7"/>
  <c r="G152" i="7"/>
  <c r="G153" i="7"/>
  <c r="G154" i="7"/>
  <c r="G155" i="7"/>
  <c r="G156" i="7"/>
  <c r="G157" i="7"/>
  <c r="G158" i="7"/>
  <c r="G159" i="7"/>
  <c r="G160" i="7"/>
  <c r="G161" i="7"/>
  <c r="G162" i="7"/>
  <c r="G163" i="7"/>
  <c r="G164" i="7"/>
  <c r="G165" i="7"/>
  <c r="G166" i="7"/>
  <c r="G167" i="7"/>
  <c r="G168" i="7"/>
  <c r="G169" i="7"/>
  <c r="G170" i="7"/>
  <c r="G171" i="7"/>
  <c r="G172" i="7"/>
  <c r="G173" i="7"/>
  <c r="G174" i="7"/>
  <c r="G175" i="7"/>
  <c r="G176" i="7"/>
  <c r="G177" i="7"/>
  <c r="G178" i="7"/>
  <c r="G179" i="7"/>
  <c r="G180" i="7"/>
  <c r="G181" i="7"/>
  <c r="G182" i="7"/>
  <c r="G183" i="7"/>
  <c r="G184" i="7"/>
  <c r="G185" i="7"/>
  <c r="G186" i="7"/>
  <c r="G187" i="7"/>
  <c r="G188" i="7"/>
  <c r="G189" i="7"/>
  <c r="G190" i="7"/>
  <c r="G191" i="7"/>
  <c r="G192" i="7"/>
  <c r="G193" i="7"/>
  <c r="G194" i="7"/>
  <c r="G195" i="7"/>
  <c r="G196" i="7"/>
  <c r="G197" i="7"/>
  <c r="G198" i="7"/>
  <c r="G199" i="7"/>
  <c r="G200" i="7"/>
  <c r="G201" i="7"/>
  <c r="G202" i="7"/>
  <c r="G203" i="7"/>
  <c r="G204" i="7"/>
  <c r="G205" i="7"/>
  <c r="G206" i="7"/>
  <c r="G207" i="7"/>
  <c r="G208" i="7"/>
  <c r="G209" i="7"/>
  <c r="G210" i="7"/>
  <c r="G211" i="7"/>
  <c r="G212" i="7"/>
  <c r="G213" i="7"/>
  <c r="G214" i="7"/>
  <c r="G215" i="7"/>
  <c r="G216" i="7"/>
  <c r="G217" i="7"/>
  <c r="G218" i="7"/>
  <c r="G219" i="7"/>
  <c r="G220" i="7"/>
  <c r="G221" i="7"/>
  <c r="G222" i="7"/>
  <c r="G223" i="7"/>
  <c r="G224" i="7"/>
  <c r="G225" i="7"/>
  <c r="G226" i="7"/>
  <c r="G227" i="7"/>
  <c r="G228" i="7"/>
  <c r="G229" i="7"/>
  <c r="G230" i="7"/>
  <c r="G231" i="7"/>
  <c r="G232" i="7"/>
  <c r="G233" i="7"/>
  <c r="G234" i="7"/>
  <c r="G235" i="7"/>
  <c r="G236" i="7"/>
  <c r="G237" i="7"/>
  <c r="G238" i="7"/>
  <c r="G239" i="7"/>
  <c r="G240" i="7"/>
  <c r="G241" i="7"/>
  <c r="G2" i="7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" i="1"/>
  <c r="F3" i="7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2" i="7"/>
  <c r="F123" i="7"/>
  <c r="F124" i="7"/>
  <c r="F125" i="7"/>
  <c r="F126" i="7"/>
  <c r="F127" i="7"/>
  <c r="F128" i="7"/>
  <c r="F129" i="7"/>
  <c r="F130" i="7"/>
  <c r="F131" i="7"/>
  <c r="F132" i="7"/>
  <c r="F133" i="7"/>
  <c r="F134" i="7"/>
  <c r="F135" i="7"/>
  <c r="F136" i="7"/>
  <c r="F137" i="7"/>
  <c r="F138" i="7"/>
  <c r="F139" i="7"/>
  <c r="F140" i="7"/>
  <c r="F141" i="7"/>
  <c r="F142" i="7"/>
  <c r="F143" i="7"/>
  <c r="F144" i="7"/>
  <c r="F145" i="7"/>
  <c r="F146" i="7"/>
  <c r="F147" i="7"/>
  <c r="F148" i="7"/>
  <c r="F149" i="7"/>
  <c r="F150" i="7"/>
  <c r="F151" i="7"/>
  <c r="F152" i="7"/>
  <c r="F153" i="7"/>
  <c r="F154" i="7"/>
  <c r="F155" i="7"/>
  <c r="F156" i="7"/>
  <c r="F157" i="7"/>
  <c r="F158" i="7"/>
  <c r="F159" i="7"/>
  <c r="F160" i="7"/>
  <c r="F161" i="7"/>
  <c r="F162" i="7"/>
  <c r="F163" i="7"/>
  <c r="F164" i="7"/>
  <c r="F165" i="7"/>
  <c r="F166" i="7"/>
  <c r="F167" i="7"/>
  <c r="F168" i="7"/>
  <c r="F169" i="7"/>
  <c r="F170" i="7"/>
  <c r="F171" i="7"/>
  <c r="F172" i="7"/>
  <c r="F173" i="7"/>
  <c r="F174" i="7"/>
  <c r="F175" i="7"/>
  <c r="F176" i="7"/>
  <c r="F177" i="7"/>
  <c r="F178" i="7"/>
  <c r="F179" i="7"/>
  <c r="F180" i="7"/>
  <c r="F181" i="7"/>
  <c r="F182" i="7"/>
  <c r="F183" i="7"/>
  <c r="F184" i="7"/>
  <c r="F185" i="7"/>
  <c r="F186" i="7"/>
  <c r="F187" i="7"/>
  <c r="F188" i="7"/>
  <c r="F189" i="7"/>
  <c r="F190" i="7"/>
  <c r="F191" i="7"/>
  <c r="F192" i="7"/>
  <c r="F193" i="7"/>
  <c r="F194" i="7"/>
  <c r="F195" i="7"/>
  <c r="F196" i="7"/>
  <c r="F197" i="7"/>
  <c r="F198" i="7"/>
  <c r="F199" i="7"/>
  <c r="F200" i="7"/>
  <c r="F201" i="7"/>
  <c r="F202" i="7"/>
  <c r="F203" i="7"/>
  <c r="F204" i="7"/>
  <c r="F205" i="7"/>
  <c r="F206" i="7"/>
  <c r="F207" i="7"/>
  <c r="F208" i="7"/>
  <c r="F209" i="7"/>
  <c r="F210" i="7"/>
  <c r="F211" i="7"/>
  <c r="F212" i="7"/>
  <c r="F213" i="7"/>
  <c r="F214" i="7"/>
  <c r="F215" i="7"/>
  <c r="F216" i="7"/>
  <c r="F217" i="7"/>
  <c r="F218" i="7"/>
  <c r="F219" i="7"/>
  <c r="F220" i="7"/>
  <c r="F221" i="7"/>
  <c r="F222" i="7"/>
  <c r="F223" i="7"/>
  <c r="F224" i="7"/>
  <c r="F225" i="7"/>
  <c r="F226" i="7"/>
  <c r="F227" i="7"/>
  <c r="F228" i="7"/>
  <c r="F229" i="7"/>
  <c r="F230" i="7"/>
  <c r="F231" i="7"/>
  <c r="F232" i="7"/>
  <c r="F233" i="7"/>
  <c r="F234" i="7"/>
  <c r="F235" i="7"/>
  <c r="F236" i="7"/>
  <c r="F237" i="7"/>
  <c r="F238" i="7"/>
  <c r="F239" i="7"/>
  <c r="F240" i="7"/>
  <c r="F241" i="7"/>
  <c r="F2" i="7"/>
  <c r="M2" i="7"/>
  <c r="H3" i="7" s="1"/>
  <c r="A241" i="7"/>
  <c r="A240" i="7"/>
  <c r="A239" i="7"/>
  <c r="A238" i="7"/>
  <c r="A237" i="7"/>
  <c r="A236" i="7"/>
  <c r="A235" i="7"/>
  <c r="A234" i="7"/>
  <c r="A233" i="7"/>
  <c r="A232" i="7"/>
  <c r="A231" i="7"/>
  <c r="A230" i="7"/>
  <c r="A229" i="7"/>
  <c r="A228" i="7"/>
  <c r="A227" i="7"/>
  <c r="A226" i="7"/>
  <c r="A225" i="7"/>
  <c r="A224" i="7"/>
  <c r="A223" i="7"/>
  <c r="A222" i="7"/>
  <c r="A221" i="7"/>
  <c r="A220" i="7"/>
  <c r="A219" i="7"/>
  <c r="A218" i="7"/>
  <c r="A217" i="7"/>
  <c r="A216" i="7"/>
  <c r="A215" i="7"/>
  <c r="A214" i="7"/>
  <c r="A213" i="7"/>
  <c r="A212" i="7"/>
  <c r="A211" i="7"/>
  <c r="A210" i="7"/>
  <c r="A209" i="7"/>
  <c r="A208" i="7"/>
  <c r="A207" i="7"/>
  <c r="A206" i="7"/>
  <c r="A205" i="7"/>
  <c r="A204" i="7"/>
  <c r="A203" i="7"/>
  <c r="A202" i="7"/>
  <c r="A201" i="7"/>
  <c r="A200" i="7"/>
  <c r="A199" i="7"/>
  <c r="A198" i="7"/>
  <c r="A197" i="7"/>
  <c r="A196" i="7"/>
  <c r="A195" i="7"/>
  <c r="A194" i="7"/>
  <c r="A193" i="7"/>
  <c r="A192" i="7"/>
  <c r="A191" i="7"/>
  <c r="A190" i="7"/>
  <c r="A189" i="7"/>
  <c r="A188" i="7"/>
  <c r="A187" i="7"/>
  <c r="A186" i="7"/>
  <c r="A185" i="7"/>
  <c r="A184" i="7"/>
  <c r="A183" i="7"/>
  <c r="A182" i="7"/>
  <c r="A181" i="7"/>
  <c r="A180" i="7"/>
  <c r="A179" i="7"/>
  <c r="A178" i="7"/>
  <c r="A177" i="7"/>
  <c r="A176" i="7"/>
  <c r="A175" i="7"/>
  <c r="A174" i="7"/>
  <c r="A173" i="7"/>
  <c r="A172" i="7"/>
  <c r="A171" i="7"/>
  <c r="A170" i="7"/>
  <c r="A169" i="7"/>
  <c r="A168" i="7"/>
  <c r="A167" i="7"/>
  <c r="A166" i="7"/>
  <c r="A165" i="7"/>
  <c r="A164" i="7"/>
  <c r="A163" i="7"/>
  <c r="A162" i="7"/>
  <c r="A161" i="7"/>
  <c r="A160" i="7"/>
  <c r="A159" i="7"/>
  <c r="A158" i="7"/>
  <c r="A157" i="7"/>
  <c r="A156" i="7"/>
  <c r="A155" i="7"/>
  <c r="A154" i="7"/>
  <c r="A153" i="7"/>
  <c r="A152" i="7"/>
  <c r="A151" i="7"/>
  <c r="A150" i="7"/>
  <c r="A149" i="7"/>
  <c r="A148" i="7"/>
  <c r="A147" i="7"/>
  <c r="A146" i="7"/>
  <c r="A145" i="7"/>
  <c r="A144" i="7"/>
  <c r="A143" i="7"/>
  <c r="A142" i="7"/>
  <c r="A141" i="7"/>
  <c r="A140" i="7"/>
  <c r="A139" i="7"/>
  <c r="A138" i="7"/>
  <c r="A137" i="7"/>
  <c r="A136" i="7"/>
  <c r="A135" i="7"/>
  <c r="A134" i="7"/>
  <c r="A133" i="7"/>
  <c r="A132" i="7"/>
  <c r="A131" i="7"/>
  <c r="A130" i="7"/>
  <c r="A129" i="7"/>
  <c r="A128" i="7"/>
  <c r="A127" i="7"/>
  <c r="A126" i="7"/>
  <c r="A125" i="7"/>
  <c r="A124" i="7"/>
  <c r="A123" i="7"/>
  <c r="A122" i="7"/>
  <c r="A121" i="7"/>
  <c r="A120" i="7"/>
  <c r="A119" i="7"/>
  <c r="A118" i="7"/>
  <c r="A117" i="7"/>
  <c r="A116" i="7"/>
  <c r="A115" i="7"/>
  <c r="A114" i="7"/>
  <c r="A113" i="7"/>
  <c r="A112" i="7"/>
  <c r="A111" i="7"/>
  <c r="A110" i="7"/>
  <c r="A109" i="7"/>
  <c r="A108" i="7"/>
  <c r="A107" i="7"/>
  <c r="A106" i="7"/>
  <c r="A105" i="7"/>
  <c r="A104" i="7"/>
  <c r="A103" i="7"/>
  <c r="A102" i="7"/>
  <c r="A101" i="7"/>
  <c r="A100" i="7"/>
  <c r="A99" i="7"/>
  <c r="A98" i="7"/>
  <c r="A97" i="7"/>
  <c r="A96" i="7"/>
  <c r="A95" i="7"/>
  <c r="A94" i="7"/>
  <c r="A93" i="7"/>
  <c r="A92" i="7"/>
  <c r="A91" i="7"/>
  <c r="A90" i="7"/>
  <c r="A89" i="7"/>
  <c r="A88" i="7"/>
  <c r="A87" i="7"/>
  <c r="A86" i="7"/>
  <c r="A85" i="7"/>
  <c r="A84" i="7"/>
  <c r="A83" i="7"/>
  <c r="A82" i="7"/>
  <c r="A81" i="7"/>
  <c r="A80" i="7"/>
  <c r="A79" i="7"/>
  <c r="A78" i="7"/>
  <c r="A77" i="7"/>
  <c r="A76" i="7"/>
  <c r="A75" i="7"/>
  <c r="A74" i="7"/>
  <c r="A73" i="7"/>
  <c r="A72" i="7"/>
  <c r="A71" i="7"/>
  <c r="A70" i="7"/>
  <c r="A69" i="7"/>
  <c r="A68" i="7"/>
  <c r="A67" i="7"/>
  <c r="A66" i="7"/>
  <c r="A65" i="7"/>
  <c r="A64" i="7"/>
  <c r="A63" i="7"/>
  <c r="A62" i="7"/>
  <c r="A61" i="7"/>
  <c r="A60" i="7"/>
  <c r="A59" i="7"/>
  <c r="A58" i="7"/>
  <c r="A57" i="7"/>
  <c r="A56" i="7"/>
  <c r="A55" i="7"/>
  <c r="A54" i="7"/>
  <c r="A53" i="7"/>
  <c r="A52" i="7"/>
  <c r="A51" i="7"/>
  <c r="A50" i="7"/>
  <c r="A49" i="7"/>
  <c r="A48" i="7"/>
  <c r="A47" i="7"/>
  <c r="A46" i="7"/>
  <c r="A45" i="7"/>
  <c r="A44" i="7"/>
  <c r="A43" i="7"/>
  <c r="A42" i="7"/>
  <c r="A41" i="7"/>
  <c r="A40" i="7"/>
  <c r="A39" i="7"/>
  <c r="A38" i="7"/>
  <c r="A37" i="7"/>
  <c r="A36" i="7"/>
  <c r="A35" i="7"/>
  <c r="A34" i="7"/>
  <c r="A33" i="7"/>
  <c r="A32" i="7"/>
  <c r="A31" i="7"/>
  <c r="A30" i="7"/>
  <c r="A29" i="7"/>
  <c r="A28" i="7"/>
  <c r="A27" i="7"/>
  <c r="A26" i="7"/>
  <c r="A25" i="7"/>
  <c r="A24" i="7"/>
  <c r="A23" i="7"/>
  <c r="A22" i="7"/>
  <c r="A21" i="7"/>
  <c r="A20" i="7"/>
  <c r="A19" i="7"/>
  <c r="A18" i="7"/>
  <c r="A17" i="7"/>
  <c r="A16" i="7"/>
  <c r="A15" i="7"/>
  <c r="A14" i="7"/>
  <c r="A13" i="7"/>
  <c r="A12" i="7"/>
  <c r="A11" i="7"/>
  <c r="A10" i="7"/>
  <c r="A9" i="7"/>
  <c r="A8" i="7"/>
  <c r="A7" i="7"/>
  <c r="A6" i="7"/>
  <c r="A5" i="7"/>
  <c r="A4" i="7"/>
  <c r="A3" i="7"/>
  <c r="A2" i="7"/>
  <c r="E241" i="6"/>
  <c r="D241" i="6"/>
  <c r="C241" i="6"/>
  <c r="B241" i="6"/>
  <c r="A241" i="6"/>
  <c r="E240" i="6"/>
  <c r="D240" i="6"/>
  <c r="C240" i="6"/>
  <c r="B240" i="6"/>
  <c r="A240" i="6"/>
  <c r="E239" i="6"/>
  <c r="D239" i="6"/>
  <c r="C239" i="6"/>
  <c r="B239" i="6"/>
  <c r="A239" i="6"/>
  <c r="E238" i="6"/>
  <c r="D238" i="6"/>
  <c r="C238" i="6"/>
  <c r="B238" i="6"/>
  <c r="A238" i="6"/>
  <c r="E237" i="6"/>
  <c r="D237" i="6"/>
  <c r="C237" i="6"/>
  <c r="B237" i="6"/>
  <c r="A237" i="6"/>
  <c r="E236" i="6"/>
  <c r="D236" i="6"/>
  <c r="C236" i="6"/>
  <c r="B236" i="6"/>
  <c r="A236" i="6"/>
  <c r="E235" i="6"/>
  <c r="D235" i="6"/>
  <c r="C235" i="6"/>
  <c r="B235" i="6"/>
  <c r="A235" i="6"/>
  <c r="E234" i="6"/>
  <c r="D234" i="6"/>
  <c r="C234" i="6"/>
  <c r="B234" i="6"/>
  <c r="A234" i="6"/>
  <c r="E233" i="6"/>
  <c r="D233" i="6"/>
  <c r="C233" i="6"/>
  <c r="B233" i="6"/>
  <c r="A233" i="6"/>
  <c r="E232" i="6"/>
  <c r="D232" i="6"/>
  <c r="C232" i="6"/>
  <c r="B232" i="6"/>
  <c r="A232" i="6"/>
  <c r="E231" i="6"/>
  <c r="D231" i="6"/>
  <c r="C231" i="6"/>
  <c r="B231" i="6"/>
  <c r="A231" i="6"/>
  <c r="E230" i="6"/>
  <c r="D230" i="6"/>
  <c r="C230" i="6"/>
  <c r="B230" i="6"/>
  <c r="A230" i="6"/>
  <c r="E229" i="6"/>
  <c r="D229" i="6"/>
  <c r="C229" i="6"/>
  <c r="B229" i="6"/>
  <c r="A229" i="6"/>
  <c r="E228" i="6"/>
  <c r="D228" i="6"/>
  <c r="C228" i="6"/>
  <c r="B228" i="6"/>
  <c r="A228" i="6"/>
  <c r="E227" i="6"/>
  <c r="D227" i="6"/>
  <c r="C227" i="6"/>
  <c r="B227" i="6"/>
  <c r="A227" i="6"/>
  <c r="E226" i="6"/>
  <c r="D226" i="6"/>
  <c r="C226" i="6"/>
  <c r="B226" i="6"/>
  <c r="A226" i="6"/>
  <c r="E225" i="6"/>
  <c r="D225" i="6"/>
  <c r="C225" i="6"/>
  <c r="B225" i="6"/>
  <c r="A225" i="6"/>
  <c r="E224" i="6"/>
  <c r="D224" i="6"/>
  <c r="C224" i="6"/>
  <c r="B224" i="6"/>
  <c r="A224" i="6"/>
  <c r="E223" i="6"/>
  <c r="D223" i="6"/>
  <c r="C223" i="6"/>
  <c r="B223" i="6"/>
  <c r="A223" i="6"/>
  <c r="E222" i="6"/>
  <c r="D222" i="6"/>
  <c r="C222" i="6"/>
  <c r="B222" i="6"/>
  <c r="A222" i="6"/>
  <c r="E221" i="6"/>
  <c r="D221" i="6"/>
  <c r="C221" i="6"/>
  <c r="B221" i="6"/>
  <c r="A221" i="6"/>
  <c r="E220" i="6"/>
  <c r="D220" i="6"/>
  <c r="C220" i="6"/>
  <c r="B220" i="6"/>
  <c r="A220" i="6"/>
  <c r="E219" i="6"/>
  <c r="D219" i="6"/>
  <c r="C219" i="6"/>
  <c r="B219" i="6"/>
  <c r="A219" i="6"/>
  <c r="E218" i="6"/>
  <c r="D218" i="6"/>
  <c r="C218" i="6"/>
  <c r="B218" i="6"/>
  <c r="A218" i="6"/>
  <c r="E217" i="6"/>
  <c r="D217" i="6"/>
  <c r="C217" i="6"/>
  <c r="B217" i="6"/>
  <c r="A217" i="6"/>
  <c r="E216" i="6"/>
  <c r="D216" i="6"/>
  <c r="C216" i="6"/>
  <c r="B216" i="6"/>
  <c r="A216" i="6"/>
  <c r="E215" i="6"/>
  <c r="D215" i="6"/>
  <c r="C215" i="6"/>
  <c r="B215" i="6"/>
  <c r="A215" i="6"/>
  <c r="E214" i="6"/>
  <c r="D214" i="6"/>
  <c r="C214" i="6"/>
  <c r="B214" i="6"/>
  <c r="A214" i="6"/>
  <c r="E213" i="6"/>
  <c r="D213" i="6"/>
  <c r="C213" i="6"/>
  <c r="B213" i="6"/>
  <c r="A213" i="6"/>
  <c r="E212" i="6"/>
  <c r="D212" i="6"/>
  <c r="C212" i="6"/>
  <c r="B212" i="6"/>
  <c r="A212" i="6"/>
  <c r="E211" i="6"/>
  <c r="D211" i="6"/>
  <c r="C211" i="6"/>
  <c r="B211" i="6"/>
  <c r="A211" i="6"/>
  <c r="E210" i="6"/>
  <c r="D210" i="6"/>
  <c r="C210" i="6"/>
  <c r="B210" i="6"/>
  <c r="A210" i="6"/>
  <c r="E209" i="6"/>
  <c r="D209" i="6"/>
  <c r="C209" i="6"/>
  <c r="B209" i="6"/>
  <c r="A209" i="6"/>
  <c r="E208" i="6"/>
  <c r="D208" i="6"/>
  <c r="C208" i="6"/>
  <c r="B208" i="6"/>
  <c r="A208" i="6"/>
  <c r="E207" i="6"/>
  <c r="D207" i="6"/>
  <c r="C207" i="6"/>
  <c r="B207" i="6"/>
  <c r="A207" i="6"/>
  <c r="E206" i="6"/>
  <c r="D206" i="6"/>
  <c r="C206" i="6"/>
  <c r="B206" i="6"/>
  <c r="A206" i="6"/>
  <c r="E205" i="6"/>
  <c r="D205" i="6"/>
  <c r="C205" i="6"/>
  <c r="B205" i="6"/>
  <c r="A205" i="6"/>
  <c r="E204" i="6"/>
  <c r="D204" i="6"/>
  <c r="C204" i="6"/>
  <c r="B204" i="6"/>
  <c r="A204" i="6"/>
  <c r="E203" i="6"/>
  <c r="D203" i="6"/>
  <c r="C203" i="6"/>
  <c r="B203" i="6"/>
  <c r="A203" i="6"/>
  <c r="E202" i="6"/>
  <c r="D202" i="6"/>
  <c r="C202" i="6"/>
  <c r="B202" i="6"/>
  <c r="A202" i="6"/>
  <c r="E201" i="6"/>
  <c r="D201" i="6"/>
  <c r="C201" i="6"/>
  <c r="B201" i="6"/>
  <c r="A201" i="6"/>
  <c r="E200" i="6"/>
  <c r="D200" i="6"/>
  <c r="C200" i="6"/>
  <c r="B200" i="6"/>
  <c r="A200" i="6"/>
  <c r="E199" i="6"/>
  <c r="D199" i="6"/>
  <c r="C199" i="6"/>
  <c r="B199" i="6"/>
  <c r="A199" i="6"/>
  <c r="E198" i="6"/>
  <c r="D198" i="6"/>
  <c r="C198" i="6"/>
  <c r="B198" i="6"/>
  <c r="A198" i="6"/>
  <c r="E197" i="6"/>
  <c r="D197" i="6"/>
  <c r="C197" i="6"/>
  <c r="B197" i="6"/>
  <c r="A197" i="6"/>
  <c r="E196" i="6"/>
  <c r="D196" i="6"/>
  <c r="C196" i="6"/>
  <c r="B196" i="6"/>
  <c r="A196" i="6"/>
  <c r="E195" i="6"/>
  <c r="D195" i="6"/>
  <c r="C195" i="6"/>
  <c r="B195" i="6"/>
  <c r="A195" i="6"/>
  <c r="E194" i="6"/>
  <c r="D194" i="6"/>
  <c r="C194" i="6"/>
  <c r="B194" i="6"/>
  <c r="A194" i="6"/>
  <c r="E193" i="6"/>
  <c r="D193" i="6"/>
  <c r="C193" i="6"/>
  <c r="B193" i="6"/>
  <c r="A193" i="6"/>
  <c r="E192" i="6"/>
  <c r="D192" i="6"/>
  <c r="C192" i="6"/>
  <c r="B192" i="6"/>
  <c r="A192" i="6"/>
  <c r="E191" i="6"/>
  <c r="D191" i="6"/>
  <c r="C191" i="6"/>
  <c r="B191" i="6"/>
  <c r="A191" i="6"/>
  <c r="E190" i="6"/>
  <c r="D190" i="6"/>
  <c r="C190" i="6"/>
  <c r="B190" i="6"/>
  <c r="A190" i="6"/>
  <c r="E189" i="6"/>
  <c r="D189" i="6"/>
  <c r="C189" i="6"/>
  <c r="B189" i="6"/>
  <c r="A189" i="6"/>
  <c r="E188" i="6"/>
  <c r="D188" i="6"/>
  <c r="C188" i="6"/>
  <c r="B188" i="6"/>
  <c r="A188" i="6"/>
  <c r="E187" i="6"/>
  <c r="D187" i="6"/>
  <c r="C187" i="6"/>
  <c r="B187" i="6"/>
  <c r="A187" i="6"/>
  <c r="E186" i="6"/>
  <c r="D186" i="6"/>
  <c r="C186" i="6"/>
  <c r="B186" i="6"/>
  <c r="A186" i="6"/>
  <c r="E185" i="6"/>
  <c r="D185" i="6"/>
  <c r="C185" i="6"/>
  <c r="B185" i="6"/>
  <c r="A185" i="6"/>
  <c r="E184" i="6"/>
  <c r="D184" i="6"/>
  <c r="C184" i="6"/>
  <c r="B184" i="6"/>
  <c r="A184" i="6"/>
  <c r="E183" i="6"/>
  <c r="D183" i="6"/>
  <c r="C183" i="6"/>
  <c r="B183" i="6"/>
  <c r="A183" i="6"/>
  <c r="E182" i="6"/>
  <c r="D182" i="6"/>
  <c r="C182" i="6"/>
  <c r="B182" i="6"/>
  <c r="A182" i="6"/>
  <c r="E181" i="6"/>
  <c r="D181" i="6"/>
  <c r="C181" i="6"/>
  <c r="B181" i="6"/>
  <c r="A181" i="6"/>
  <c r="E180" i="6"/>
  <c r="D180" i="6"/>
  <c r="C180" i="6"/>
  <c r="B180" i="6"/>
  <c r="A180" i="6"/>
  <c r="E179" i="6"/>
  <c r="D179" i="6"/>
  <c r="C179" i="6"/>
  <c r="B179" i="6"/>
  <c r="A179" i="6"/>
  <c r="E178" i="6"/>
  <c r="D178" i="6"/>
  <c r="C178" i="6"/>
  <c r="B178" i="6"/>
  <c r="A178" i="6"/>
  <c r="E177" i="6"/>
  <c r="D177" i="6"/>
  <c r="C177" i="6"/>
  <c r="B177" i="6"/>
  <c r="A177" i="6"/>
  <c r="E176" i="6"/>
  <c r="D176" i="6"/>
  <c r="C176" i="6"/>
  <c r="B176" i="6"/>
  <c r="A176" i="6"/>
  <c r="E175" i="6"/>
  <c r="D175" i="6"/>
  <c r="C175" i="6"/>
  <c r="B175" i="6"/>
  <c r="A175" i="6"/>
  <c r="E174" i="6"/>
  <c r="D174" i="6"/>
  <c r="C174" i="6"/>
  <c r="B174" i="6"/>
  <c r="A174" i="6"/>
  <c r="E173" i="6"/>
  <c r="D173" i="6"/>
  <c r="C173" i="6"/>
  <c r="B173" i="6"/>
  <c r="A173" i="6"/>
  <c r="E172" i="6"/>
  <c r="D172" i="6"/>
  <c r="C172" i="6"/>
  <c r="B172" i="6"/>
  <c r="A172" i="6"/>
  <c r="E171" i="6"/>
  <c r="D171" i="6"/>
  <c r="C171" i="6"/>
  <c r="B171" i="6"/>
  <c r="A171" i="6"/>
  <c r="E170" i="6"/>
  <c r="D170" i="6"/>
  <c r="C170" i="6"/>
  <c r="B170" i="6"/>
  <c r="A170" i="6"/>
  <c r="E169" i="6"/>
  <c r="D169" i="6"/>
  <c r="C169" i="6"/>
  <c r="B169" i="6"/>
  <c r="A169" i="6"/>
  <c r="E168" i="6"/>
  <c r="D168" i="6"/>
  <c r="C168" i="6"/>
  <c r="B168" i="6"/>
  <c r="A168" i="6"/>
  <c r="E167" i="6"/>
  <c r="D167" i="6"/>
  <c r="C167" i="6"/>
  <c r="B167" i="6"/>
  <c r="A167" i="6"/>
  <c r="E166" i="6"/>
  <c r="D166" i="6"/>
  <c r="C166" i="6"/>
  <c r="B166" i="6"/>
  <c r="A166" i="6"/>
  <c r="E165" i="6"/>
  <c r="D165" i="6"/>
  <c r="C165" i="6"/>
  <c r="B165" i="6"/>
  <c r="A165" i="6"/>
  <c r="E164" i="6"/>
  <c r="D164" i="6"/>
  <c r="C164" i="6"/>
  <c r="B164" i="6"/>
  <c r="A164" i="6"/>
  <c r="E163" i="6"/>
  <c r="D163" i="6"/>
  <c r="C163" i="6"/>
  <c r="B163" i="6"/>
  <c r="A163" i="6"/>
  <c r="E162" i="6"/>
  <c r="D162" i="6"/>
  <c r="C162" i="6"/>
  <c r="B162" i="6"/>
  <c r="A162" i="6"/>
  <c r="E161" i="6"/>
  <c r="D161" i="6"/>
  <c r="C161" i="6"/>
  <c r="B161" i="6"/>
  <c r="A161" i="6"/>
  <c r="E160" i="6"/>
  <c r="D160" i="6"/>
  <c r="C160" i="6"/>
  <c r="B160" i="6"/>
  <c r="A160" i="6"/>
  <c r="E159" i="6"/>
  <c r="D159" i="6"/>
  <c r="C159" i="6"/>
  <c r="B159" i="6"/>
  <c r="A159" i="6"/>
  <c r="E158" i="6"/>
  <c r="D158" i="6"/>
  <c r="C158" i="6"/>
  <c r="B158" i="6"/>
  <c r="A158" i="6"/>
  <c r="E157" i="6"/>
  <c r="D157" i="6"/>
  <c r="C157" i="6"/>
  <c r="B157" i="6"/>
  <c r="A157" i="6"/>
  <c r="E156" i="6"/>
  <c r="D156" i="6"/>
  <c r="C156" i="6"/>
  <c r="B156" i="6"/>
  <c r="A156" i="6"/>
  <c r="E155" i="6"/>
  <c r="D155" i="6"/>
  <c r="C155" i="6"/>
  <c r="B155" i="6"/>
  <c r="A155" i="6"/>
  <c r="E154" i="6"/>
  <c r="D154" i="6"/>
  <c r="C154" i="6"/>
  <c r="B154" i="6"/>
  <c r="A154" i="6"/>
  <c r="E153" i="6"/>
  <c r="D153" i="6"/>
  <c r="C153" i="6"/>
  <c r="B153" i="6"/>
  <c r="A153" i="6"/>
  <c r="E152" i="6"/>
  <c r="D152" i="6"/>
  <c r="C152" i="6"/>
  <c r="B152" i="6"/>
  <c r="A152" i="6"/>
  <c r="E151" i="6"/>
  <c r="D151" i="6"/>
  <c r="C151" i="6"/>
  <c r="B151" i="6"/>
  <c r="A151" i="6"/>
  <c r="E150" i="6"/>
  <c r="D150" i="6"/>
  <c r="C150" i="6"/>
  <c r="B150" i="6"/>
  <c r="A150" i="6"/>
  <c r="E149" i="6"/>
  <c r="D149" i="6"/>
  <c r="C149" i="6"/>
  <c r="B149" i="6"/>
  <c r="A149" i="6"/>
  <c r="E148" i="6"/>
  <c r="D148" i="6"/>
  <c r="C148" i="6"/>
  <c r="B148" i="6"/>
  <c r="A148" i="6"/>
  <c r="E147" i="6"/>
  <c r="D147" i="6"/>
  <c r="C147" i="6"/>
  <c r="B147" i="6"/>
  <c r="A147" i="6"/>
  <c r="E146" i="6"/>
  <c r="D146" i="6"/>
  <c r="C146" i="6"/>
  <c r="B146" i="6"/>
  <c r="A146" i="6"/>
  <c r="E145" i="6"/>
  <c r="D145" i="6"/>
  <c r="C145" i="6"/>
  <c r="B145" i="6"/>
  <c r="A145" i="6"/>
  <c r="E144" i="6"/>
  <c r="D144" i="6"/>
  <c r="C144" i="6"/>
  <c r="B144" i="6"/>
  <c r="A144" i="6"/>
  <c r="E143" i="6"/>
  <c r="D143" i="6"/>
  <c r="C143" i="6"/>
  <c r="B143" i="6"/>
  <c r="A143" i="6"/>
  <c r="E142" i="6"/>
  <c r="D142" i="6"/>
  <c r="C142" i="6"/>
  <c r="B142" i="6"/>
  <c r="A142" i="6"/>
  <c r="E141" i="6"/>
  <c r="D141" i="6"/>
  <c r="C141" i="6"/>
  <c r="B141" i="6"/>
  <c r="A141" i="6"/>
  <c r="E140" i="6"/>
  <c r="D140" i="6"/>
  <c r="C140" i="6"/>
  <c r="B140" i="6"/>
  <c r="A140" i="6"/>
  <c r="E139" i="6"/>
  <c r="D139" i="6"/>
  <c r="C139" i="6"/>
  <c r="B139" i="6"/>
  <c r="A139" i="6"/>
  <c r="E138" i="6"/>
  <c r="D138" i="6"/>
  <c r="C138" i="6"/>
  <c r="B138" i="6"/>
  <c r="A138" i="6"/>
  <c r="E137" i="6"/>
  <c r="D137" i="6"/>
  <c r="C137" i="6"/>
  <c r="B137" i="6"/>
  <c r="A137" i="6"/>
  <c r="E136" i="6"/>
  <c r="D136" i="6"/>
  <c r="C136" i="6"/>
  <c r="B136" i="6"/>
  <c r="A136" i="6"/>
  <c r="E135" i="6"/>
  <c r="D135" i="6"/>
  <c r="C135" i="6"/>
  <c r="B135" i="6"/>
  <c r="A135" i="6"/>
  <c r="E134" i="6"/>
  <c r="D134" i="6"/>
  <c r="C134" i="6"/>
  <c r="B134" i="6"/>
  <c r="A134" i="6"/>
  <c r="E133" i="6"/>
  <c r="D133" i="6"/>
  <c r="C133" i="6"/>
  <c r="B133" i="6"/>
  <c r="A133" i="6"/>
  <c r="E132" i="6"/>
  <c r="D132" i="6"/>
  <c r="C132" i="6"/>
  <c r="B132" i="6"/>
  <c r="A132" i="6"/>
  <c r="E131" i="6"/>
  <c r="D131" i="6"/>
  <c r="C131" i="6"/>
  <c r="B131" i="6"/>
  <c r="A131" i="6"/>
  <c r="E130" i="6"/>
  <c r="D130" i="6"/>
  <c r="C130" i="6"/>
  <c r="B130" i="6"/>
  <c r="A130" i="6"/>
  <c r="E129" i="6"/>
  <c r="D129" i="6"/>
  <c r="C129" i="6"/>
  <c r="B129" i="6"/>
  <c r="A129" i="6"/>
  <c r="E128" i="6"/>
  <c r="D128" i="6"/>
  <c r="C128" i="6"/>
  <c r="B128" i="6"/>
  <c r="A128" i="6"/>
  <c r="E127" i="6"/>
  <c r="D127" i="6"/>
  <c r="C127" i="6"/>
  <c r="B127" i="6"/>
  <c r="A127" i="6"/>
  <c r="E126" i="6"/>
  <c r="D126" i="6"/>
  <c r="C126" i="6"/>
  <c r="B126" i="6"/>
  <c r="A126" i="6"/>
  <c r="E125" i="6"/>
  <c r="D125" i="6"/>
  <c r="C125" i="6"/>
  <c r="B125" i="6"/>
  <c r="A125" i="6"/>
  <c r="E124" i="6"/>
  <c r="D124" i="6"/>
  <c r="C124" i="6"/>
  <c r="B124" i="6"/>
  <c r="A124" i="6"/>
  <c r="E123" i="6"/>
  <c r="D123" i="6"/>
  <c r="C123" i="6"/>
  <c r="B123" i="6"/>
  <c r="A123" i="6"/>
  <c r="E122" i="6"/>
  <c r="D122" i="6"/>
  <c r="C122" i="6"/>
  <c r="B122" i="6"/>
  <c r="A122" i="6"/>
  <c r="E121" i="6"/>
  <c r="D121" i="6"/>
  <c r="C121" i="6"/>
  <c r="B121" i="6"/>
  <c r="A121" i="6"/>
  <c r="E120" i="6"/>
  <c r="D120" i="6"/>
  <c r="C120" i="6"/>
  <c r="B120" i="6"/>
  <c r="A120" i="6"/>
  <c r="E119" i="6"/>
  <c r="D119" i="6"/>
  <c r="C119" i="6"/>
  <c r="B119" i="6"/>
  <c r="A119" i="6"/>
  <c r="E118" i="6"/>
  <c r="D118" i="6"/>
  <c r="C118" i="6"/>
  <c r="B118" i="6"/>
  <c r="A118" i="6"/>
  <c r="E117" i="6"/>
  <c r="D117" i="6"/>
  <c r="C117" i="6"/>
  <c r="B117" i="6"/>
  <c r="A117" i="6"/>
  <c r="E116" i="6"/>
  <c r="D116" i="6"/>
  <c r="C116" i="6"/>
  <c r="B116" i="6"/>
  <c r="A116" i="6"/>
  <c r="E115" i="6"/>
  <c r="D115" i="6"/>
  <c r="C115" i="6"/>
  <c r="B115" i="6"/>
  <c r="A115" i="6"/>
  <c r="E114" i="6"/>
  <c r="D114" i="6"/>
  <c r="C114" i="6"/>
  <c r="B114" i="6"/>
  <c r="A114" i="6"/>
  <c r="E113" i="6"/>
  <c r="D113" i="6"/>
  <c r="C113" i="6"/>
  <c r="B113" i="6"/>
  <c r="A113" i="6"/>
  <c r="E112" i="6"/>
  <c r="D112" i="6"/>
  <c r="C112" i="6"/>
  <c r="B112" i="6"/>
  <c r="A112" i="6"/>
  <c r="E111" i="6"/>
  <c r="D111" i="6"/>
  <c r="C111" i="6"/>
  <c r="B111" i="6"/>
  <c r="A111" i="6"/>
  <c r="E110" i="6"/>
  <c r="D110" i="6"/>
  <c r="C110" i="6"/>
  <c r="B110" i="6"/>
  <c r="A110" i="6"/>
  <c r="E109" i="6"/>
  <c r="D109" i="6"/>
  <c r="C109" i="6"/>
  <c r="B109" i="6"/>
  <c r="A109" i="6"/>
  <c r="E108" i="6"/>
  <c r="D108" i="6"/>
  <c r="C108" i="6"/>
  <c r="B108" i="6"/>
  <c r="A108" i="6"/>
  <c r="E107" i="6"/>
  <c r="D107" i="6"/>
  <c r="C107" i="6"/>
  <c r="B107" i="6"/>
  <c r="A107" i="6"/>
  <c r="E106" i="6"/>
  <c r="D106" i="6"/>
  <c r="C106" i="6"/>
  <c r="B106" i="6"/>
  <c r="A106" i="6"/>
  <c r="E105" i="6"/>
  <c r="D105" i="6"/>
  <c r="C105" i="6"/>
  <c r="B105" i="6"/>
  <c r="A105" i="6"/>
  <c r="E104" i="6"/>
  <c r="D104" i="6"/>
  <c r="C104" i="6"/>
  <c r="B104" i="6"/>
  <c r="A104" i="6"/>
  <c r="E103" i="6"/>
  <c r="D103" i="6"/>
  <c r="C103" i="6"/>
  <c r="B103" i="6"/>
  <c r="A103" i="6"/>
  <c r="E102" i="6"/>
  <c r="D102" i="6"/>
  <c r="C102" i="6"/>
  <c r="B102" i="6"/>
  <c r="A102" i="6"/>
  <c r="E101" i="6"/>
  <c r="D101" i="6"/>
  <c r="C101" i="6"/>
  <c r="B101" i="6"/>
  <c r="A101" i="6"/>
  <c r="E100" i="6"/>
  <c r="D100" i="6"/>
  <c r="C100" i="6"/>
  <c r="B100" i="6"/>
  <c r="A100" i="6"/>
  <c r="E99" i="6"/>
  <c r="D99" i="6"/>
  <c r="C99" i="6"/>
  <c r="B99" i="6"/>
  <c r="A99" i="6"/>
  <c r="E98" i="6"/>
  <c r="D98" i="6"/>
  <c r="C98" i="6"/>
  <c r="B98" i="6"/>
  <c r="A98" i="6"/>
  <c r="E97" i="6"/>
  <c r="D97" i="6"/>
  <c r="C97" i="6"/>
  <c r="B97" i="6"/>
  <c r="A97" i="6"/>
  <c r="E96" i="6"/>
  <c r="D96" i="6"/>
  <c r="C96" i="6"/>
  <c r="B96" i="6"/>
  <c r="A96" i="6"/>
  <c r="E95" i="6"/>
  <c r="D95" i="6"/>
  <c r="C95" i="6"/>
  <c r="B95" i="6"/>
  <c r="A95" i="6"/>
  <c r="E94" i="6"/>
  <c r="D94" i="6"/>
  <c r="C94" i="6"/>
  <c r="B94" i="6"/>
  <c r="A94" i="6"/>
  <c r="E93" i="6"/>
  <c r="D93" i="6"/>
  <c r="C93" i="6"/>
  <c r="B93" i="6"/>
  <c r="A93" i="6"/>
  <c r="E92" i="6"/>
  <c r="D92" i="6"/>
  <c r="C92" i="6"/>
  <c r="B92" i="6"/>
  <c r="A92" i="6"/>
  <c r="E91" i="6"/>
  <c r="D91" i="6"/>
  <c r="C91" i="6"/>
  <c r="B91" i="6"/>
  <c r="A91" i="6"/>
  <c r="E90" i="6"/>
  <c r="D90" i="6"/>
  <c r="C90" i="6"/>
  <c r="B90" i="6"/>
  <c r="A90" i="6"/>
  <c r="E89" i="6"/>
  <c r="D89" i="6"/>
  <c r="C89" i="6"/>
  <c r="B89" i="6"/>
  <c r="A89" i="6"/>
  <c r="E88" i="6"/>
  <c r="D88" i="6"/>
  <c r="C88" i="6"/>
  <c r="B88" i="6"/>
  <c r="A88" i="6"/>
  <c r="E87" i="6"/>
  <c r="D87" i="6"/>
  <c r="C87" i="6"/>
  <c r="B87" i="6"/>
  <c r="A87" i="6"/>
  <c r="E86" i="6"/>
  <c r="D86" i="6"/>
  <c r="C86" i="6"/>
  <c r="B86" i="6"/>
  <c r="A86" i="6"/>
  <c r="E85" i="6"/>
  <c r="D85" i="6"/>
  <c r="C85" i="6"/>
  <c r="B85" i="6"/>
  <c r="A85" i="6"/>
  <c r="E84" i="6"/>
  <c r="D84" i="6"/>
  <c r="C84" i="6"/>
  <c r="B84" i="6"/>
  <c r="A84" i="6"/>
  <c r="E83" i="6"/>
  <c r="D83" i="6"/>
  <c r="C83" i="6"/>
  <c r="B83" i="6"/>
  <c r="A83" i="6"/>
  <c r="E82" i="6"/>
  <c r="D82" i="6"/>
  <c r="C82" i="6"/>
  <c r="B82" i="6"/>
  <c r="A82" i="6"/>
  <c r="E81" i="6"/>
  <c r="D81" i="6"/>
  <c r="C81" i="6"/>
  <c r="B81" i="6"/>
  <c r="A81" i="6"/>
  <c r="E80" i="6"/>
  <c r="D80" i="6"/>
  <c r="C80" i="6"/>
  <c r="B80" i="6"/>
  <c r="A80" i="6"/>
  <c r="E79" i="6"/>
  <c r="D79" i="6"/>
  <c r="C79" i="6"/>
  <c r="B79" i="6"/>
  <c r="A79" i="6"/>
  <c r="E78" i="6"/>
  <c r="D78" i="6"/>
  <c r="C78" i="6"/>
  <c r="B78" i="6"/>
  <c r="A78" i="6"/>
  <c r="E77" i="6"/>
  <c r="D77" i="6"/>
  <c r="C77" i="6"/>
  <c r="B77" i="6"/>
  <c r="A77" i="6"/>
  <c r="E76" i="6"/>
  <c r="D76" i="6"/>
  <c r="C76" i="6"/>
  <c r="B76" i="6"/>
  <c r="A76" i="6"/>
  <c r="E75" i="6"/>
  <c r="D75" i="6"/>
  <c r="C75" i="6"/>
  <c r="B75" i="6"/>
  <c r="A75" i="6"/>
  <c r="E74" i="6"/>
  <c r="D74" i="6"/>
  <c r="C74" i="6"/>
  <c r="B74" i="6"/>
  <c r="A74" i="6"/>
  <c r="E73" i="6"/>
  <c r="D73" i="6"/>
  <c r="C73" i="6"/>
  <c r="B73" i="6"/>
  <c r="A73" i="6"/>
  <c r="E72" i="6"/>
  <c r="D72" i="6"/>
  <c r="C72" i="6"/>
  <c r="B72" i="6"/>
  <c r="A72" i="6"/>
  <c r="E71" i="6"/>
  <c r="D71" i="6"/>
  <c r="C71" i="6"/>
  <c r="B71" i="6"/>
  <c r="A71" i="6"/>
  <c r="E70" i="6"/>
  <c r="D70" i="6"/>
  <c r="C70" i="6"/>
  <c r="B70" i="6"/>
  <c r="A70" i="6"/>
  <c r="E69" i="6"/>
  <c r="D69" i="6"/>
  <c r="C69" i="6"/>
  <c r="B69" i="6"/>
  <c r="A69" i="6"/>
  <c r="E68" i="6"/>
  <c r="D68" i="6"/>
  <c r="C68" i="6"/>
  <c r="B68" i="6"/>
  <c r="A68" i="6"/>
  <c r="E67" i="6"/>
  <c r="D67" i="6"/>
  <c r="C67" i="6"/>
  <c r="B67" i="6"/>
  <c r="A67" i="6"/>
  <c r="E66" i="6"/>
  <c r="D66" i="6"/>
  <c r="C66" i="6"/>
  <c r="B66" i="6"/>
  <c r="A66" i="6"/>
  <c r="E65" i="6"/>
  <c r="D65" i="6"/>
  <c r="C65" i="6"/>
  <c r="B65" i="6"/>
  <c r="A65" i="6"/>
  <c r="E64" i="6"/>
  <c r="D64" i="6"/>
  <c r="C64" i="6"/>
  <c r="B64" i="6"/>
  <c r="A64" i="6"/>
  <c r="E63" i="6"/>
  <c r="D63" i="6"/>
  <c r="C63" i="6"/>
  <c r="B63" i="6"/>
  <c r="A63" i="6"/>
  <c r="E62" i="6"/>
  <c r="D62" i="6"/>
  <c r="C62" i="6"/>
  <c r="B62" i="6"/>
  <c r="A62" i="6"/>
  <c r="E61" i="6"/>
  <c r="D61" i="6"/>
  <c r="C61" i="6"/>
  <c r="B61" i="6"/>
  <c r="A61" i="6"/>
  <c r="E60" i="6"/>
  <c r="D60" i="6"/>
  <c r="C60" i="6"/>
  <c r="B60" i="6"/>
  <c r="A60" i="6"/>
  <c r="E59" i="6"/>
  <c r="D59" i="6"/>
  <c r="C59" i="6"/>
  <c r="B59" i="6"/>
  <c r="A59" i="6"/>
  <c r="E58" i="6"/>
  <c r="D58" i="6"/>
  <c r="C58" i="6"/>
  <c r="B58" i="6"/>
  <c r="A58" i="6"/>
  <c r="E57" i="6"/>
  <c r="D57" i="6"/>
  <c r="C57" i="6"/>
  <c r="B57" i="6"/>
  <c r="A57" i="6"/>
  <c r="E56" i="6"/>
  <c r="D56" i="6"/>
  <c r="C56" i="6"/>
  <c r="B56" i="6"/>
  <c r="A56" i="6"/>
  <c r="E55" i="6"/>
  <c r="D55" i="6"/>
  <c r="C55" i="6"/>
  <c r="B55" i="6"/>
  <c r="A55" i="6"/>
  <c r="E54" i="6"/>
  <c r="D54" i="6"/>
  <c r="C54" i="6"/>
  <c r="B54" i="6"/>
  <c r="A54" i="6"/>
  <c r="E53" i="6"/>
  <c r="D53" i="6"/>
  <c r="C53" i="6"/>
  <c r="B53" i="6"/>
  <c r="A53" i="6"/>
  <c r="E52" i="6"/>
  <c r="D52" i="6"/>
  <c r="C52" i="6"/>
  <c r="B52" i="6"/>
  <c r="A52" i="6"/>
  <c r="E51" i="6"/>
  <c r="D51" i="6"/>
  <c r="C51" i="6"/>
  <c r="B51" i="6"/>
  <c r="A51" i="6"/>
  <c r="E50" i="6"/>
  <c r="D50" i="6"/>
  <c r="C50" i="6"/>
  <c r="B50" i="6"/>
  <c r="A50" i="6"/>
  <c r="E49" i="6"/>
  <c r="D49" i="6"/>
  <c r="C49" i="6"/>
  <c r="B49" i="6"/>
  <c r="A49" i="6"/>
  <c r="E48" i="6"/>
  <c r="D48" i="6"/>
  <c r="C48" i="6"/>
  <c r="B48" i="6"/>
  <c r="A48" i="6"/>
  <c r="E47" i="6"/>
  <c r="D47" i="6"/>
  <c r="C47" i="6"/>
  <c r="B47" i="6"/>
  <c r="A47" i="6"/>
  <c r="E46" i="6"/>
  <c r="D46" i="6"/>
  <c r="C46" i="6"/>
  <c r="B46" i="6"/>
  <c r="A46" i="6"/>
  <c r="E45" i="6"/>
  <c r="D45" i="6"/>
  <c r="C45" i="6"/>
  <c r="B45" i="6"/>
  <c r="A45" i="6"/>
  <c r="E44" i="6"/>
  <c r="D44" i="6"/>
  <c r="C44" i="6"/>
  <c r="B44" i="6"/>
  <c r="A44" i="6"/>
  <c r="E43" i="6"/>
  <c r="D43" i="6"/>
  <c r="C43" i="6"/>
  <c r="B43" i="6"/>
  <c r="A43" i="6"/>
  <c r="E42" i="6"/>
  <c r="D42" i="6"/>
  <c r="C42" i="6"/>
  <c r="B42" i="6"/>
  <c r="A42" i="6"/>
  <c r="E41" i="6"/>
  <c r="D41" i="6"/>
  <c r="C41" i="6"/>
  <c r="B41" i="6"/>
  <c r="A41" i="6"/>
  <c r="E40" i="6"/>
  <c r="D40" i="6"/>
  <c r="C40" i="6"/>
  <c r="B40" i="6"/>
  <c r="A40" i="6"/>
  <c r="E39" i="6"/>
  <c r="D39" i="6"/>
  <c r="C39" i="6"/>
  <c r="B39" i="6"/>
  <c r="A39" i="6"/>
  <c r="E38" i="6"/>
  <c r="D38" i="6"/>
  <c r="C38" i="6"/>
  <c r="B38" i="6"/>
  <c r="A38" i="6"/>
  <c r="E37" i="6"/>
  <c r="D37" i="6"/>
  <c r="C37" i="6"/>
  <c r="B37" i="6"/>
  <c r="A37" i="6"/>
  <c r="E36" i="6"/>
  <c r="D36" i="6"/>
  <c r="C36" i="6"/>
  <c r="B36" i="6"/>
  <c r="A36" i="6"/>
  <c r="E35" i="6"/>
  <c r="D35" i="6"/>
  <c r="C35" i="6"/>
  <c r="B35" i="6"/>
  <c r="A35" i="6"/>
  <c r="E34" i="6"/>
  <c r="D34" i="6"/>
  <c r="C34" i="6"/>
  <c r="B34" i="6"/>
  <c r="A34" i="6"/>
  <c r="E33" i="6"/>
  <c r="D33" i="6"/>
  <c r="C33" i="6"/>
  <c r="B33" i="6"/>
  <c r="A33" i="6"/>
  <c r="E32" i="6"/>
  <c r="D32" i="6"/>
  <c r="C32" i="6"/>
  <c r="B32" i="6"/>
  <c r="A32" i="6"/>
  <c r="E31" i="6"/>
  <c r="D31" i="6"/>
  <c r="C31" i="6"/>
  <c r="B31" i="6"/>
  <c r="A31" i="6"/>
  <c r="E30" i="6"/>
  <c r="D30" i="6"/>
  <c r="C30" i="6"/>
  <c r="B30" i="6"/>
  <c r="A30" i="6"/>
  <c r="E29" i="6"/>
  <c r="D29" i="6"/>
  <c r="C29" i="6"/>
  <c r="B29" i="6"/>
  <c r="A29" i="6"/>
  <c r="E28" i="6"/>
  <c r="D28" i="6"/>
  <c r="C28" i="6"/>
  <c r="B28" i="6"/>
  <c r="A28" i="6"/>
  <c r="E27" i="6"/>
  <c r="D27" i="6"/>
  <c r="C27" i="6"/>
  <c r="B27" i="6"/>
  <c r="A27" i="6"/>
  <c r="E26" i="6"/>
  <c r="D26" i="6"/>
  <c r="C26" i="6"/>
  <c r="B26" i="6"/>
  <c r="A26" i="6"/>
  <c r="E25" i="6"/>
  <c r="D25" i="6"/>
  <c r="C25" i="6"/>
  <c r="B25" i="6"/>
  <c r="A25" i="6"/>
  <c r="E24" i="6"/>
  <c r="D24" i="6"/>
  <c r="C24" i="6"/>
  <c r="B24" i="6"/>
  <c r="A24" i="6"/>
  <c r="E23" i="6"/>
  <c r="D23" i="6"/>
  <c r="C23" i="6"/>
  <c r="B23" i="6"/>
  <c r="A23" i="6"/>
  <c r="E22" i="6"/>
  <c r="D22" i="6"/>
  <c r="C22" i="6"/>
  <c r="B22" i="6"/>
  <c r="A22" i="6"/>
  <c r="E21" i="6"/>
  <c r="D21" i="6"/>
  <c r="C21" i="6"/>
  <c r="B21" i="6"/>
  <c r="A21" i="6"/>
  <c r="E20" i="6"/>
  <c r="D20" i="6"/>
  <c r="C20" i="6"/>
  <c r="B20" i="6"/>
  <c r="A20" i="6"/>
  <c r="E19" i="6"/>
  <c r="D19" i="6"/>
  <c r="C19" i="6"/>
  <c r="B19" i="6"/>
  <c r="A19" i="6"/>
  <c r="E18" i="6"/>
  <c r="D18" i="6"/>
  <c r="C18" i="6"/>
  <c r="B18" i="6"/>
  <c r="A18" i="6"/>
  <c r="E17" i="6"/>
  <c r="D17" i="6"/>
  <c r="C17" i="6"/>
  <c r="B17" i="6"/>
  <c r="A17" i="6"/>
  <c r="E16" i="6"/>
  <c r="D16" i="6"/>
  <c r="C16" i="6"/>
  <c r="B16" i="6"/>
  <c r="A16" i="6"/>
  <c r="E15" i="6"/>
  <c r="D15" i="6"/>
  <c r="C15" i="6"/>
  <c r="B15" i="6"/>
  <c r="A15" i="6"/>
  <c r="E14" i="6"/>
  <c r="D14" i="6"/>
  <c r="C14" i="6"/>
  <c r="B14" i="6"/>
  <c r="A14" i="6"/>
  <c r="E13" i="6"/>
  <c r="D13" i="6"/>
  <c r="C13" i="6"/>
  <c r="B13" i="6"/>
  <c r="A13" i="6"/>
  <c r="E12" i="6"/>
  <c r="D12" i="6"/>
  <c r="C12" i="6"/>
  <c r="B12" i="6"/>
  <c r="A12" i="6"/>
  <c r="E11" i="6"/>
  <c r="D11" i="6"/>
  <c r="C11" i="6"/>
  <c r="B11" i="6"/>
  <c r="A11" i="6"/>
  <c r="E10" i="6"/>
  <c r="D10" i="6"/>
  <c r="C10" i="6"/>
  <c r="B10" i="6"/>
  <c r="A10" i="6"/>
  <c r="E9" i="6"/>
  <c r="D9" i="6"/>
  <c r="C9" i="6"/>
  <c r="B9" i="6"/>
  <c r="A9" i="6"/>
  <c r="E8" i="6"/>
  <c r="D8" i="6"/>
  <c r="C8" i="6"/>
  <c r="B8" i="6"/>
  <c r="A8" i="6"/>
  <c r="E7" i="6"/>
  <c r="D7" i="6"/>
  <c r="C7" i="6"/>
  <c r="B7" i="6"/>
  <c r="A7" i="6"/>
  <c r="E6" i="6"/>
  <c r="D6" i="6"/>
  <c r="C6" i="6"/>
  <c r="B6" i="6"/>
  <c r="A6" i="6"/>
  <c r="E5" i="6"/>
  <c r="D5" i="6"/>
  <c r="C5" i="6"/>
  <c r="B5" i="6"/>
  <c r="A5" i="6"/>
  <c r="E4" i="6"/>
  <c r="D4" i="6"/>
  <c r="C4" i="6"/>
  <c r="B4" i="6"/>
  <c r="A4" i="6"/>
  <c r="E3" i="6"/>
  <c r="D3" i="6"/>
  <c r="C3" i="6"/>
  <c r="B3" i="6"/>
  <c r="A3" i="6"/>
  <c r="E2" i="6"/>
  <c r="D2" i="6"/>
  <c r="C2" i="6"/>
  <c r="B2" i="6"/>
  <c r="A2" i="6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J2" i="4"/>
  <c r="A2" i="4"/>
  <c r="N2" i="2"/>
  <c r="L18" i="2" s="1"/>
  <c r="B3" i="3"/>
  <c r="C3" i="3"/>
  <c r="D3" i="3"/>
  <c r="E3" i="3"/>
  <c r="B4" i="3"/>
  <c r="C4" i="3"/>
  <c r="D4" i="3"/>
  <c r="E4" i="3"/>
  <c r="B5" i="3"/>
  <c r="C5" i="3"/>
  <c r="D5" i="3"/>
  <c r="E5" i="3"/>
  <c r="B6" i="3"/>
  <c r="C6" i="3"/>
  <c r="D6" i="3"/>
  <c r="E6" i="3"/>
  <c r="B7" i="3"/>
  <c r="C7" i="3"/>
  <c r="D7" i="3"/>
  <c r="E7" i="3"/>
  <c r="B8" i="3"/>
  <c r="C8" i="3"/>
  <c r="D8" i="3"/>
  <c r="E8" i="3"/>
  <c r="B9" i="3"/>
  <c r="C9" i="3"/>
  <c r="D9" i="3"/>
  <c r="E9" i="3"/>
  <c r="B10" i="3"/>
  <c r="C10" i="3"/>
  <c r="D10" i="3"/>
  <c r="E10" i="3"/>
  <c r="B11" i="3"/>
  <c r="C11" i="3"/>
  <c r="D11" i="3"/>
  <c r="E11" i="3"/>
  <c r="B12" i="3"/>
  <c r="C12" i="3"/>
  <c r="D12" i="3"/>
  <c r="E12" i="3"/>
  <c r="B13" i="3"/>
  <c r="C13" i="3"/>
  <c r="D13" i="3"/>
  <c r="E13" i="3"/>
  <c r="B14" i="3"/>
  <c r="C14" i="3"/>
  <c r="D14" i="3"/>
  <c r="E14" i="3"/>
  <c r="B15" i="3"/>
  <c r="C15" i="3"/>
  <c r="D15" i="3"/>
  <c r="E15" i="3"/>
  <c r="B16" i="3"/>
  <c r="C16" i="3"/>
  <c r="D16" i="3"/>
  <c r="E16" i="3"/>
  <c r="B17" i="3"/>
  <c r="C17" i="3"/>
  <c r="D17" i="3"/>
  <c r="E17" i="3"/>
  <c r="B18" i="3"/>
  <c r="C18" i="3"/>
  <c r="D18" i="3"/>
  <c r="E18" i="3"/>
  <c r="B19" i="3"/>
  <c r="C19" i="3"/>
  <c r="D19" i="3"/>
  <c r="E19" i="3"/>
  <c r="B20" i="3"/>
  <c r="C20" i="3"/>
  <c r="D20" i="3"/>
  <c r="E20" i="3"/>
  <c r="B21" i="3"/>
  <c r="C21" i="3"/>
  <c r="D21" i="3"/>
  <c r="E21" i="3"/>
  <c r="B22" i="3"/>
  <c r="C22" i="3"/>
  <c r="D22" i="3"/>
  <c r="E22" i="3"/>
  <c r="B23" i="3"/>
  <c r="C23" i="3"/>
  <c r="D23" i="3"/>
  <c r="E23" i="3"/>
  <c r="B24" i="3"/>
  <c r="C24" i="3"/>
  <c r="D24" i="3"/>
  <c r="E24" i="3"/>
  <c r="B25" i="3"/>
  <c r="C25" i="3"/>
  <c r="D25" i="3"/>
  <c r="E25" i="3"/>
  <c r="B26" i="3"/>
  <c r="C26" i="3"/>
  <c r="D26" i="3"/>
  <c r="E26" i="3"/>
  <c r="B27" i="3"/>
  <c r="C27" i="3"/>
  <c r="D27" i="3"/>
  <c r="E27" i="3"/>
  <c r="B28" i="3"/>
  <c r="C28" i="3"/>
  <c r="D28" i="3"/>
  <c r="E28" i="3"/>
  <c r="B29" i="3"/>
  <c r="C29" i="3"/>
  <c r="D29" i="3"/>
  <c r="E29" i="3"/>
  <c r="B30" i="3"/>
  <c r="C30" i="3"/>
  <c r="D30" i="3"/>
  <c r="E30" i="3"/>
  <c r="B31" i="3"/>
  <c r="C31" i="3"/>
  <c r="D31" i="3"/>
  <c r="E31" i="3"/>
  <c r="B32" i="3"/>
  <c r="C32" i="3"/>
  <c r="D32" i="3"/>
  <c r="E32" i="3"/>
  <c r="B33" i="3"/>
  <c r="C33" i="3"/>
  <c r="D33" i="3"/>
  <c r="E33" i="3"/>
  <c r="B34" i="3"/>
  <c r="C34" i="3"/>
  <c r="D34" i="3"/>
  <c r="E34" i="3"/>
  <c r="B35" i="3"/>
  <c r="C35" i="3"/>
  <c r="D35" i="3"/>
  <c r="E35" i="3"/>
  <c r="B36" i="3"/>
  <c r="C36" i="3"/>
  <c r="D36" i="3"/>
  <c r="E36" i="3"/>
  <c r="B37" i="3"/>
  <c r="C37" i="3"/>
  <c r="D37" i="3"/>
  <c r="E37" i="3"/>
  <c r="B38" i="3"/>
  <c r="C38" i="3"/>
  <c r="D38" i="3"/>
  <c r="E38" i="3"/>
  <c r="B39" i="3"/>
  <c r="C39" i="3"/>
  <c r="D39" i="3"/>
  <c r="E39" i="3"/>
  <c r="B40" i="3"/>
  <c r="C40" i="3"/>
  <c r="D40" i="3"/>
  <c r="E40" i="3"/>
  <c r="B41" i="3"/>
  <c r="C41" i="3"/>
  <c r="D41" i="3"/>
  <c r="E41" i="3"/>
  <c r="B42" i="3"/>
  <c r="C42" i="3"/>
  <c r="D42" i="3"/>
  <c r="E42" i="3"/>
  <c r="B43" i="3"/>
  <c r="C43" i="3"/>
  <c r="D43" i="3"/>
  <c r="E43" i="3"/>
  <c r="B44" i="3"/>
  <c r="C44" i="3"/>
  <c r="D44" i="3"/>
  <c r="E44" i="3"/>
  <c r="B45" i="3"/>
  <c r="C45" i="3"/>
  <c r="D45" i="3"/>
  <c r="E45" i="3"/>
  <c r="B46" i="3"/>
  <c r="C46" i="3"/>
  <c r="D46" i="3"/>
  <c r="E46" i="3"/>
  <c r="B47" i="3"/>
  <c r="C47" i="3"/>
  <c r="D47" i="3"/>
  <c r="E47" i="3"/>
  <c r="B48" i="3"/>
  <c r="C48" i="3"/>
  <c r="D48" i="3"/>
  <c r="E48" i="3"/>
  <c r="B49" i="3"/>
  <c r="C49" i="3"/>
  <c r="D49" i="3"/>
  <c r="E49" i="3"/>
  <c r="B50" i="3"/>
  <c r="C50" i="3"/>
  <c r="D50" i="3"/>
  <c r="E50" i="3"/>
  <c r="B51" i="3"/>
  <c r="C51" i="3"/>
  <c r="D51" i="3"/>
  <c r="E51" i="3"/>
  <c r="B52" i="3"/>
  <c r="C52" i="3"/>
  <c r="D52" i="3"/>
  <c r="E52" i="3"/>
  <c r="B53" i="3"/>
  <c r="C53" i="3"/>
  <c r="D53" i="3"/>
  <c r="E53" i="3"/>
  <c r="B54" i="3"/>
  <c r="C54" i="3"/>
  <c r="D54" i="3"/>
  <c r="E54" i="3"/>
  <c r="B55" i="3"/>
  <c r="C55" i="3"/>
  <c r="D55" i="3"/>
  <c r="E55" i="3"/>
  <c r="B56" i="3"/>
  <c r="C56" i="3"/>
  <c r="D56" i="3"/>
  <c r="E56" i="3"/>
  <c r="B57" i="3"/>
  <c r="C57" i="3"/>
  <c r="D57" i="3"/>
  <c r="E57" i="3"/>
  <c r="B58" i="3"/>
  <c r="C58" i="3"/>
  <c r="D58" i="3"/>
  <c r="E58" i="3"/>
  <c r="B59" i="3"/>
  <c r="C59" i="3"/>
  <c r="D59" i="3"/>
  <c r="E59" i="3"/>
  <c r="B60" i="3"/>
  <c r="C60" i="3"/>
  <c r="D60" i="3"/>
  <c r="E60" i="3"/>
  <c r="B61" i="3"/>
  <c r="C61" i="3"/>
  <c r="D61" i="3"/>
  <c r="E61" i="3"/>
  <c r="B62" i="3"/>
  <c r="C62" i="3"/>
  <c r="D62" i="3"/>
  <c r="E62" i="3"/>
  <c r="B63" i="3"/>
  <c r="C63" i="3"/>
  <c r="D63" i="3"/>
  <c r="E63" i="3"/>
  <c r="B64" i="3"/>
  <c r="C64" i="3"/>
  <c r="D64" i="3"/>
  <c r="E64" i="3"/>
  <c r="B65" i="3"/>
  <c r="C65" i="3"/>
  <c r="D65" i="3"/>
  <c r="E65" i="3"/>
  <c r="B66" i="3"/>
  <c r="C66" i="3"/>
  <c r="D66" i="3"/>
  <c r="E66" i="3"/>
  <c r="B67" i="3"/>
  <c r="C67" i="3"/>
  <c r="D67" i="3"/>
  <c r="E67" i="3"/>
  <c r="B68" i="3"/>
  <c r="C68" i="3"/>
  <c r="D68" i="3"/>
  <c r="E68" i="3"/>
  <c r="B69" i="3"/>
  <c r="C69" i="3"/>
  <c r="D69" i="3"/>
  <c r="E69" i="3"/>
  <c r="B70" i="3"/>
  <c r="C70" i="3"/>
  <c r="D70" i="3"/>
  <c r="E70" i="3"/>
  <c r="B71" i="3"/>
  <c r="C71" i="3"/>
  <c r="D71" i="3"/>
  <c r="E71" i="3"/>
  <c r="B72" i="3"/>
  <c r="C72" i="3"/>
  <c r="D72" i="3"/>
  <c r="E72" i="3"/>
  <c r="B73" i="3"/>
  <c r="C73" i="3"/>
  <c r="D73" i="3"/>
  <c r="E73" i="3"/>
  <c r="B74" i="3"/>
  <c r="C74" i="3"/>
  <c r="D74" i="3"/>
  <c r="E74" i="3"/>
  <c r="B75" i="3"/>
  <c r="C75" i="3"/>
  <c r="D75" i="3"/>
  <c r="E75" i="3"/>
  <c r="B76" i="3"/>
  <c r="C76" i="3"/>
  <c r="D76" i="3"/>
  <c r="E76" i="3"/>
  <c r="B77" i="3"/>
  <c r="C77" i="3"/>
  <c r="D77" i="3"/>
  <c r="E77" i="3"/>
  <c r="B78" i="3"/>
  <c r="C78" i="3"/>
  <c r="D78" i="3"/>
  <c r="E78" i="3"/>
  <c r="B79" i="3"/>
  <c r="C79" i="3"/>
  <c r="D79" i="3"/>
  <c r="E79" i="3"/>
  <c r="B80" i="3"/>
  <c r="C80" i="3"/>
  <c r="D80" i="3"/>
  <c r="E80" i="3"/>
  <c r="B81" i="3"/>
  <c r="C81" i="3"/>
  <c r="D81" i="3"/>
  <c r="E81" i="3"/>
  <c r="B82" i="3"/>
  <c r="C82" i="3"/>
  <c r="D82" i="3"/>
  <c r="E82" i="3"/>
  <c r="B83" i="3"/>
  <c r="C83" i="3"/>
  <c r="D83" i="3"/>
  <c r="E83" i="3"/>
  <c r="B84" i="3"/>
  <c r="C84" i="3"/>
  <c r="D84" i="3"/>
  <c r="E84" i="3"/>
  <c r="B85" i="3"/>
  <c r="C85" i="3"/>
  <c r="D85" i="3"/>
  <c r="E85" i="3"/>
  <c r="B86" i="3"/>
  <c r="C86" i="3"/>
  <c r="D86" i="3"/>
  <c r="E86" i="3"/>
  <c r="B87" i="3"/>
  <c r="C87" i="3"/>
  <c r="D87" i="3"/>
  <c r="E87" i="3"/>
  <c r="B88" i="3"/>
  <c r="C88" i="3"/>
  <c r="D88" i="3"/>
  <c r="E88" i="3"/>
  <c r="B89" i="3"/>
  <c r="C89" i="3"/>
  <c r="D89" i="3"/>
  <c r="E89" i="3"/>
  <c r="B90" i="3"/>
  <c r="C90" i="3"/>
  <c r="D90" i="3"/>
  <c r="E90" i="3"/>
  <c r="B91" i="3"/>
  <c r="C91" i="3"/>
  <c r="D91" i="3"/>
  <c r="E91" i="3"/>
  <c r="B92" i="3"/>
  <c r="C92" i="3"/>
  <c r="D92" i="3"/>
  <c r="E92" i="3"/>
  <c r="B93" i="3"/>
  <c r="C93" i="3"/>
  <c r="D93" i="3"/>
  <c r="E93" i="3"/>
  <c r="B94" i="3"/>
  <c r="C94" i="3"/>
  <c r="D94" i="3"/>
  <c r="E94" i="3"/>
  <c r="B95" i="3"/>
  <c r="C95" i="3"/>
  <c r="D95" i="3"/>
  <c r="E95" i="3"/>
  <c r="B96" i="3"/>
  <c r="C96" i="3"/>
  <c r="D96" i="3"/>
  <c r="E96" i="3"/>
  <c r="B97" i="3"/>
  <c r="C97" i="3"/>
  <c r="D97" i="3"/>
  <c r="E97" i="3"/>
  <c r="B98" i="3"/>
  <c r="C98" i="3"/>
  <c r="D98" i="3"/>
  <c r="E98" i="3"/>
  <c r="B99" i="3"/>
  <c r="C99" i="3"/>
  <c r="D99" i="3"/>
  <c r="E99" i="3"/>
  <c r="B100" i="3"/>
  <c r="C100" i="3"/>
  <c r="D100" i="3"/>
  <c r="E100" i="3"/>
  <c r="B101" i="3"/>
  <c r="C101" i="3"/>
  <c r="D101" i="3"/>
  <c r="E101" i="3"/>
  <c r="B102" i="3"/>
  <c r="C102" i="3"/>
  <c r="D102" i="3"/>
  <c r="E102" i="3"/>
  <c r="B103" i="3"/>
  <c r="C103" i="3"/>
  <c r="D103" i="3"/>
  <c r="E103" i="3"/>
  <c r="B104" i="3"/>
  <c r="C104" i="3"/>
  <c r="D104" i="3"/>
  <c r="E104" i="3"/>
  <c r="B105" i="3"/>
  <c r="C105" i="3"/>
  <c r="D105" i="3"/>
  <c r="E105" i="3"/>
  <c r="B106" i="3"/>
  <c r="C106" i="3"/>
  <c r="D106" i="3"/>
  <c r="E106" i="3"/>
  <c r="B107" i="3"/>
  <c r="C107" i="3"/>
  <c r="D107" i="3"/>
  <c r="E107" i="3"/>
  <c r="B108" i="3"/>
  <c r="C108" i="3"/>
  <c r="D108" i="3"/>
  <c r="E108" i="3"/>
  <c r="B109" i="3"/>
  <c r="C109" i="3"/>
  <c r="D109" i="3"/>
  <c r="E109" i="3"/>
  <c r="B110" i="3"/>
  <c r="C110" i="3"/>
  <c r="D110" i="3"/>
  <c r="E110" i="3"/>
  <c r="B111" i="3"/>
  <c r="C111" i="3"/>
  <c r="D111" i="3"/>
  <c r="E111" i="3"/>
  <c r="B112" i="3"/>
  <c r="C112" i="3"/>
  <c r="D112" i="3"/>
  <c r="E112" i="3"/>
  <c r="B113" i="3"/>
  <c r="C113" i="3"/>
  <c r="D113" i="3"/>
  <c r="E113" i="3"/>
  <c r="B114" i="3"/>
  <c r="C114" i="3"/>
  <c r="D114" i="3"/>
  <c r="E114" i="3"/>
  <c r="B115" i="3"/>
  <c r="C115" i="3"/>
  <c r="D115" i="3"/>
  <c r="E115" i="3"/>
  <c r="B116" i="3"/>
  <c r="C116" i="3"/>
  <c r="D116" i="3"/>
  <c r="E116" i="3"/>
  <c r="B117" i="3"/>
  <c r="C117" i="3"/>
  <c r="D117" i="3"/>
  <c r="E117" i="3"/>
  <c r="B118" i="3"/>
  <c r="C118" i="3"/>
  <c r="D118" i="3"/>
  <c r="E118" i="3"/>
  <c r="B119" i="3"/>
  <c r="C119" i="3"/>
  <c r="D119" i="3"/>
  <c r="E119" i="3"/>
  <c r="B120" i="3"/>
  <c r="C120" i="3"/>
  <c r="D120" i="3"/>
  <c r="E120" i="3"/>
  <c r="B121" i="3"/>
  <c r="C121" i="3"/>
  <c r="D121" i="3"/>
  <c r="E121" i="3"/>
  <c r="B122" i="3"/>
  <c r="C122" i="3"/>
  <c r="D122" i="3"/>
  <c r="E122" i="3"/>
  <c r="B123" i="3"/>
  <c r="C123" i="3"/>
  <c r="D123" i="3"/>
  <c r="E123" i="3"/>
  <c r="B124" i="3"/>
  <c r="C124" i="3"/>
  <c r="D124" i="3"/>
  <c r="E124" i="3"/>
  <c r="B125" i="3"/>
  <c r="C125" i="3"/>
  <c r="D125" i="3"/>
  <c r="E125" i="3"/>
  <c r="B126" i="3"/>
  <c r="C126" i="3"/>
  <c r="D126" i="3"/>
  <c r="E126" i="3"/>
  <c r="B127" i="3"/>
  <c r="C127" i="3"/>
  <c r="D127" i="3"/>
  <c r="E127" i="3"/>
  <c r="B128" i="3"/>
  <c r="C128" i="3"/>
  <c r="D128" i="3"/>
  <c r="E128" i="3"/>
  <c r="B129" i="3"/>
  <c r="C129" i="3"/>
  <c r="D129" i="3"/>
  <c r="E129" i="3"/>
  <c r="B130" i="3"/>
  <c r="C130" i="3"/>
  <c r="D130" i="3"/>
  <c r="E130" i="3"/>
  <c r="B131" i="3"/>
  <c r="C131" i="3"/>
  <c r="D131" i="3"/>
  <c r="E131" i="3"/>
  <c r="B132" i="3"/>
  <c r="C132" i="3"/>
  <c r="D132" i="3"/>
  <c r="E132" i="3"/>
  <c r="B133" i="3"/>
  <c r="C133" i="3"/>
  <c r="D133" i="3"/>
  <c r="E133" i="3"/>
  <c r="B134" i="3"/>
  <c r="C134" i="3"/>
  <c r="D134" i="3"/>
  <c r="E134" i="3"/>
  <c r="B135" i="3"/>
  <c r="C135" i="3"/>
  <c r="D135" i="3"/>
  <c r="E135" i="3"/>
  <c r="B136" i="3"/>
  <c r="C136" i="3"/>
  <c r="D136" i="3"/>
  <c r="E136" i="3"/>
  <c r="B137" i="3"/>
  <c r="C137" i="3"/>
  <c r="D137" i="3"/>
  <c r="E137" i="3"/>
  <c r="B138" i="3"/>
  <c r="C138" i="3"/>
  <c r="D138" i="3"/>
  <c r="E138" i="3"/>
  <c r="B139" i="3"/>
  <c r="C139" i="3"/>
  <c r="D139" i="3"/>
  <c r="E139" i="3"/>
  <c r="B140" i="3"/>
  <c r="C140" i="3"/>
  <c r="D140" i="3"/>
  <c r="E140" i="3"/>
  <c r="B141" i="3"/>
  <c r="C141" i="3"/>
  <c r="D141" i="3"/>
  <c r="E141" i="3"/>
  <c r="B142" i="3"/>
  <c r="C142" i="3"/>
  <c r="D142" i="3"/>
  <c r="E142" i="3"/>
  <c r="B143" i="3"/>
  <c r="C143" i="3"/>
  <c r="D143" i="3"/>
  <c r="E143" i="3"/>
  <c r="B144" i="3"/>
  <c r="C144" i="3"/>
  <c r="D144" i="3"/>
  <c r="E144" i="3"/>
  <c r="B145" i="3"/>
  <c r="C145" i="3"/>
  <c r="D145" i="3"/>
  <c r="E145" i="3"/>
  <c r="B146" i="3"/>
  <c r="C146" i="3"/>
  <c r="D146" i="3"/>
  <c r="E146" i="3"/>
  <c r="B147" i="3"/>
  <c r="C147" i="3"/>
  <c r="D147" i="3"/>
  <c r="E147" i="3"/>
  <c r="B148" i="3"/>
  <c r="C148" i="3"/>
  <c r="D148" i="3"/>
  <c r="E148" i="3"/>
  <c r="B149" i="3"/>
  <c r="C149" i="3"/>
  <c r="D149" i="3"/>
  <c r="E149" i="3"/>
  <c r="B150" i="3"/>
  <c r="C150" i="3"/>
  <c r="D150" i="3"/>
  <c r="E150" i="3"/>
  <c r="B151" i="3"/>
  <c r="C151" i="3"/>
  <c r="D151" i="3"/>
  <c r="E151" i="3"/>
  <c r="B152" i="3"/>
  <c r="C152" i="3"/>
  <c r="D152" i="3"/>
  <c r="E152" i="3"/>
  <c r="B153" i="3"/>
  <c r="C153" i="3"/>
  <c r="D153" i="3"/>
  <c r="E153" i="3"/>
  <c r="B154" i="3"/>
  <c r="C154" i="3"/>
  <c r="D154" i="3"/>
  <c r="E154" i="3"/>
  <c r="B155" i="3"/>
  <c r="C155" i="3"/>
  <c r="D155" i="3"/>
  <c r="E155" i="3"/>
  <c r="B156" i="3"/>
  <c r="C156" i="3"/>
  <c r="D156" i="3"/>
  <c r="E156" i="3"/>
  <c r="B157" i="3"/>
  <c r="C157" i="3"/>
  <c r="D157" i="3"/>
  <c r="E157" i="3"/>
  <c r="B158" i="3"/>
  <c r="C158" i="3"/>
  <c r="D158" i="3"/>
  <c r="E158" i="3"/>
  <c r="B159" i="3"/>
  <c r="C159" i="3"/>
  <c r="D159" i="3"/>
  <c r="E159" i="3"/>
  <c r="B160" i="3"/>
  <c r="C160" i="3"/>
  <c r="D160" i="3"/>
  <c r="E160" i="3"/>
  <c r="B161" i="3"/>
  <c r="C161" i="3"/>
  <c r="D161" i="3"/>
  <c r="E161" i="3"/>
  <c r="B162" i="3"/>
  <c r="C162" i="3"/>
  <c r="D162" i="3"/>
  <c r="E162" i="3"/>
  <c r="B163" i="3"/>
  <c r="C163" i="3"/>
  <c r="D163" i="3"/>
  <c r="E163" i="3"/>
  <c r="B164" i="3"/>
  <c r="C164" i="3"/>
  <c r="D164" i="3"/>
  <c r="E164" i="3"/>
  <c r="B165" i="3"/>
  <c r="C165" i="3"/>
  <c r="D165" i="3"/>
  <c r="E165" i="3"/>
  <c r="B166" i="3"/>
  <c r="C166" i="3"/>
  <c r="D166" i="3"/>
  <c r="E166" i="3"/>
  <c r="B167" i="3"/>
  <c r="C167" i="3"/>
  <c r="D167" i="3"/>
  <c r="E167" i="3"/>
  <c r="B168" i="3"/>
  <c r="C168" i="3"/>
  <c r="D168" i="3"/>
  <c r="E168" i="3"/>
  <c r="B169" i="3"/>
  <c r="C169" i="3"/>
  <c r="D169" i="3"/>
  <c r="E169" i="3"/>
  <c r="B170" i="3"/>
  <c r="C170" i="3"/>
  <c r="D170" i="3"/>
  <c r="E170" i="3"/>
  <c r="B171" i="3"/>
  <c r="C171" i="3"/>
  <c r="D171" i="3"/>
  <c r="E171" i="3"/>
  <c r="B172" i="3"/>
  <c r="C172" i="3"/>
  <c r="D172" i="3"/>
  <c r="E172" i="3"/>
  <c r="B173" i="3"/>
  <c r="C173" i="3"/>
  <c r="D173" i="3"/>
  <c r="E173" i="3"/>
  <c r="B174" i="3"/>
  <c r="C174" i="3"/>
  <c r="D174" i="3"/>
  <c r="E174" i="3"/>
  <c r="B175" i="3"/>
  <c r="C175" i="3"/>
  <c r="D175" i="3"/>
  <c r="E175" i="3"/>
  <c r="B176" i="3"/>
  <c r="C176" i="3"/>
  <c r="D176" i="3"/>
  <c r="E176" i="3"/>
  <c r="B177" i="3"/>
  <c r="C177" i="3"/>
  <c r="D177" i="3"/>
  <c r="E177" i="3"/>
  <c r="B178" i="3"/>
  <c r="C178" i="3"/>
  <c r="D178" i="3"/>
  <c r="E178" i="3"/>
  <c r="B179" i="3"/>
  <c r="C179" i="3"/>
  <c r="D179" i="3"/>
  <c r="E179" i="3"/>
  <c r="B180" i="3"/>
  <c r="C180" i="3"/>
  <c r="D180" i="3"/>
  <c r="E180" i="3"/>
  <c r="B181" i="3"/>
  <c r="C181" i="3"/>
  <c r="D181" i="3"/>
  <c r="E181" i="3"/>
  <c r="B182" i="3"/>
  <c r="C182" i="3"/>
  <c r="D182" i="3"/>
  <c r="E182" i="3"/>
  <c r="B183" i="3"/>
  <c r="C183" i="3"/>
  <c r="D183" i="3"/>
  <c r="E183" i="3"/>
  <c r="B184" i="3"/>
  <c r="C184" i="3"/>
  <c r="D184" i="3"/>
  <c r="E184" i="3"/>
  <c r="B185" i="3"/>
  <c r="C185" i="3"/>
  <c r="D185" i="3"/>
  <c r="E185" i="3"/>
  <c r="B186" i="3"/>
  <c r="C186" i="3"/>
  <c r="D186" i="3"/>
  <c r="E186" i="3"/>
  <c r="B187" i="3"/>
  <c r="C187" i="3"/>
  <c r="D187" i="3"/>
  <c r="E187" i="3"/>
  <c r="B188" i="3"/>
  <c r="C188" i="3"/>
  <c r="D188" i="3"/>
  <c r="E188" i="3"/>
  <c r="B189" i="3"/>
  <c r="C189" i="3"/>
  <c r="D189" i="3"/>
  <c r="E189" i="3"/>
  <c r="B190" i="3"/>
  <c r="C190" i="3"/>
  <c r="D190" i="3"/>
  <c r="E190" i="3"/>
  <c r="B191" i="3"/>
  <c r="C191" i="3"/>
  <c r="D191" i="3"/>
  <c r="E191" i="3"/>
  <c r="B192" i="3"/>
  <c r="C192" i="3"/>
  <c r="D192" i="3"/>
  <c r="E192" i="3"/>
  <c r="B193" i="3"/>
  <c r="C193" i="3"/>
  <c r="D193" i="3"/>
  <c r="E193" i="3"/>
  <c r="B194" i="3"/>
  <c r="C194" i="3"/>
  <c r="D194" i="3"/>
  <c r="E194" i="3"/>
  <c r="B195" i="3"/>
  <c r="C195" i="3"/>
  <c r="D195" i="3"/>
  <c r="E195" i="3"/>
  <c r="B196" i="3"/>
  <c r="C196" i="3"/>
  <c r="D196" i="3"/>
  <c r="E196" i="3"/>
  <c r="B197" i="3"/>
  <c r="C197" i="3"/>
  <c r="D197" i="3"/>
  <c r="E197" i="3"/>
  <c r="B198" i="3"/>
  <c r="C198" i="3"/>
  <c r="D198" i="3"/>
  <c r="E198" i="3"/>
  <c r="B199" i="3"/>
  <c r="C199" i="3"/>
  <c r="D199" i="3"/>
  <c r="E199" i="3"/>
  <c r="B200" i="3"/>
  <c r="C200" i="3"/>
  <c r="D200" i="3"/>
  <c r="E200" i="3"/>
  <c r="B201" i="3"/>
  <c r="C201" i="3"/>
  <c r="D201" i="3"/>
  <c r="E201" i="3"/>
  <c r="B202" i="3"/>
  <c r="C202" i="3"/>
  <c r="D202" i="3"/>
  <c r="E202" i="3"/>
  <c r="B203" i="3"/>
  <c r="C203" i="3"/>
  <c r="D203" i="3"/>
  <c r="E203" i="3"/>
  <c r="B204" i="3"/>
  <c r="C204" i="3"/>
  <c r="D204" i="3"/>
  <c r="E204" i="3"/>
  <c r="B205" i="3"/>
  <c r="C205" i="3"/>
  <c r="D205" i="3"/>
  <c r="E205" i="3"/>
  <c r="B206" i="3"/>
  <c r="C206" i="3"/>
  <c r="D206" i="3"/>
  <c r="E206" i="3"/>
  <c r="B207" i="3"/>
  <c r="C207" i="3"/>
  <c r="D207" i="3"/>
  <c r="E207" i="3"/>
  <c r="B208" i="3"/>
  <c r="C208" i="3"/>
  <c r="D208" i="3"/>
  <c r="E208" i="3"/>
  <c r="B209" i="3"/>
  <c r="C209" i="3"/>
  <c r="D209" i="3"/>
  <c r="E209" i="3"/>
  <c r="B210" i="3"/>
  <c r="C210" i="3"/>
  <c r="D210" i="3"/>
  <c r="E210" i="3"/>
  <c r="B211" i="3"/>
  <c r="C211" i="3"/>
  <c r="D211" i="3"/>
  <c r="E211" i="3"/>
  <c r="B212" i="3"/>
  <c r="C212" i="3"/>
  <c r="D212" i="3"/>
  <c r="E212" i="3"/>
  <c r="B213" i="3"/>
  <c r="C213" i="3"/>
  <c r="D213" i="3"/>
  <c r="E213" i="3"/>
  <c r="B214" i="3"/>
  <c r="C214" i="3"/>
  <c r="D214" i="3"/>
  <c r="E214" i="3"/>
  <c r="B215" i="3"/>
  <c r="C215" i="3"/>
  <c r="D215" i="3"/>
  <c r="E215" i="3"/>
  <c r="B216" i="3"/>
  <c r="C216" i="3"/>
  <c r="D216" i="3"/>
  <c r="E216" i="3"/>
  <c r="B217" i="3"/>
  <c r="C217" i="3"/>
  <c r="D217" i="3"/>
  <c r="E217" i="3"/>
  <c r="B218" i="3"/>
  <c r="C218" i="3"/>
  <c r="D218" i="3"/>
  <c r="E218" i="3"/>
  <c r="B219" i="3"/>
  <c r="C219" i="3"/>
  <c r="D219" i="3"/>
  <c r="E219" i="3"/>
  <c r="B220" i="3"/>
  <c r="C220" i="3"/>
  <c r="D220" i="3"/>
  <c r="E220" i="3"/>
  <c r="B221" i="3"/>
  <c r="C221" i="3"/>
  <c r="D221" i="3"/>
  <c r="E221" i="3"/>
  <c r="B222" i="3"/>
  <c r="C222" i="3"/>
  <c r="D222" i="3"/>
  <c r="E222" i="3"/>
  <c r="B223" i="3"/>
  <c r="C223" i="3"/>
  <c r="D223" i="3"/>
  <c r="E223" i="3"/>
  <c r="B224" i="3"/>
  <c r="C224" i="3"/>
  <c r="D224" i="3"/>
  <c r="E224" i="3"/>
  <c r="B225" i="3"/>
  <c r="C225" i="3"/>
  <c r="D225" i="3"/>
  <c r="E225" i="3"/>
  <c r="B226" i="3"/>
  <c r="C226" i="3"/>
  <c r="D226" i="3"/>
  <c r="E226" i="3"/>
  <c r="B227" i="3"/>
  <c r="C227" i="3"/>
  <c r="D227" i="3"/>
  <c r="E227" i="3"/>
  <c r="B228" i="3"/>
  <c r="C228" i="3"/>
  <c r="D228" i="3"/>
  <c r="E228" i="3"/>
  <c r="B229" i="3"/>
  <c r="C229" i="3"/>
  <c r="D229" i="3"/>
  <c r="E229" i="3"/>
  <c r="B230" i="3"/>
  <c r="C230" i="3"/>
  <c r="D230" i="3"/>
  <c r="E230" i="3"/>
  <c r="B231" i="3"/>
  <c r="C231" i="3"/>
  <c r="D231" i="3"/>
  <c r="E231" i="3"/>
  <c r="B232" i="3"/>
  <c r="C232" i="3"/>
  <c r="D232" i="3"/>
  <c r="E232" i="3"/>
  <c r="B233" i="3"/>
  <c r="C233" i="3"/>
  <c r="D233" i="3"/>
  <c r="E233" i="3"/>
  <c r="B234" i="3"/>
  <c r="C234" i="3"/>
  <c r="D234" i="3"/>
  <c r="E234" i="3"/>
  <c r="B235" i="3"/>
  <c r="C235" i="3"/>
  <c r="D235" i="3"/>
  <c r="E235" i="3"/>
  <c r="B236" i="3"/>
  <c r="C236" i="3"/>
  <c r="D236" i="3"/>
  <c r="E236" i="3"/>
  <c r="B237" i="3"/>
  <c r="C237" i="3"/>
  <c r="D237" i="3"/>
  <c r="E237" i="3"/>
  <c r="B238" i="3"/>
  <c r="C238" i="3"/>
  <c r="D238" i="3"/>
  <c r="E238" i="3"/>
  <c r="B239" i="3"/>
  <c r="C239" i="3"/>
  <c r="D239" i="3"/>
  <c r="E239" i="3"/>
  <c r="B240" i="3"/>
  <c r="C240" i="3"/>
  <c r="D240" i="3"/>
  <c r="E240" i="3"/>
  <c r="B241" i="3"/>
  <c r="C241" i="3"/>
  <c r="D241" i="3"/>
  <c r="E241" i="3"/>
  <c r="E2" i="3"/>
  <c r="C2" i="3"/>
  <c r="D2" i="3"/>
  <c r="B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122" i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2" i="1"/>
  <c r="Q2" i="1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3" i="2"/>
  <c r="A2" i="2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" i="1"/>
  <c r="G2" i="4" l="1"/>
  <c r="J4" i="4"/>
  <c r="J52" i="7"/>
  <c r="B10" i="7"/>
  <c r="D10" i="7"/>
  <c r="K4" i="7"/>
  <c r="C3" i="7"/>
  <c r="D21" i="7"/>
  <c r="J14" i="7"/>
  <c r="D23" i="7"/>
  <c r="C15" i="7"/>
  <c r="D40" i="7"/>
  <c r="K16" i="7"/>
  <c r="E33" i="7"/>
  <c r="I11" i="7"/>
  <c r="L24" i="7"/>
  <c r="C6" i="7"/>
  <c r="K11" i="7"/>
  <c r="D6" i="7"/>
  <c r="L11" i="7"/>
  <c r="C18" i="7"/>
  <c r="C35" i="7"/>
  <c r="I6" i="7"/>
  <c r="I18" i="7"/>
  <c r="J2" i="7"/>
  <c r="L2" i="7"/>
  <c r="E8" i="7"/>
  <c r="I14" i="7"/>
  <c r="L29" i="7"/>
  <c r="K2" i="7"/>
  <c r="I7" i="7"/>
  <c r="K18" i="7"/>
  <c r="J25" i="7"/>
  <c r="C21" i="7"/>
  <c r="L28" i="7"/>
  <c r="K14" i="7"/>
  <c r="I45" i="7"/>
  <c r="E11" i="7"/>
  <c r="K29" i="7"/>
  <c r="J23" i="7"/>
  <c r="J30" i="7"/>
  <c r="H218" i="7"/>
  <c r="H182" i="7"/>
  <c r="H146" i="7"/>
  <c r="H110" i="7"/>
  <c r="H74" i="7"/>
  <c r="H38" i="7"/>
  <c r="I241" i="2"/>
  <c r="I235" i="2"/>
  <c r="I229" i="2"/>
  <c r="I223" i="2"/>
  <c r="I217" i="2"/>
  <c r="I211" i="2"/>
  <c r="I205" i="2"/>
  <c r="I199" i="2"/>
  <c r="I193" i="2"/>
  <c r="I187" i="2"/>
  <c r="I181" i="2"/>
  <c r="I175" i="2"/>
  <c r="I169" i="2"/>
  <c r="I163" i="2"/>
  <c r="I157" i="2"/>
  <c r="I151" i="2"/>
  <c r="I145" i="2"/>
  <c r="I139" i="2"/>
  <c r="I133" i="2"/>
  <c r="I127" i="2"/>
  <c r="I121" i="2"/>
  <c r="I115" i="2"/>
  <c r="I109" i="2"/>
  <c r="I103" i="2"/>
  <c r="I97" i="2"/>
  <c r="I91" i="2"/>
  <c r="I85" i="2"/>
  <c r="I79" i="2"/>
  <c r="I73" i="2"/>
  <c r="I67" i="2"/>
  <c r="I61" i="2"/>
  <c r="I55" i="2"/>
  <c r="I49" i="2"/>
  <c r="I43" i="2"/>
  <c r="I37" i="2"/>
  <c r="I31" i="2"/>
  <c r="I25" i="2"/>
  <c r="I19" i="2"/>
  <c r="I13" i="2"/>
  <c r="I7" i="2"/>
  <c r="H217" i="7"/>
  <c r="H181" i="7"/>
  <c r="H145" i="7"/>
  <c r="H109" i="7"/>
  <c r="H73" i="7"/>
  <c r="H37" i="7"/>
  <c r="H216" i="7"/>
  <c r="H180" i="7"/>
  <c r="H144" i="7"/>
  <c r="H108" i="7"/>
  <c r="H72" i="7"/>
  <c r="H36" i="7"/>
  <c r="I240" i="2"/>
  <c r="I234" i="2"/>
  <c r="I228" i="2"/>
  <c r="I222" i="2"/>
  <c r="I216" i="2"/>
  <c r="I210" i="2"/>
  <c r="I204" i="2"/>
  <c r="I198" i="2"/>
  <c r="I192" i="2"/>
  <c r="I186" i="2"/>
  <c r="I180" i="2"/>
  <c r="I174" i="2"/>
  <c r="I168" i="2"/>
  <c r="I162" i="2"/>
  <c r="I156" i="2"/>
  <c r="I150" i="2"/>
  <c r="I144" i="2"/>
  <c r="I138" i="2"/>
  <c r="I132" i="2"/>
  <c r="I126" i="2"/>
  <c r="I120" i="2"/>
  <c r="I114" i="2"/>
  <c r="I108" i="2"/>
  <c r="I102" i="2"/>
  <c r="I96" i="2"/>
  <c r="I90" i="2"/>
  <c r="I84" i="2"/>
  <c r="I78" i="2"/>
  <c r="I72" i="2"/>
  <c r="I66" i="2"/>
  <c r="I60" i="2"/>
  <c r="I54" i="2"/>
  <c r="I48" i="2"/>
  <c r="I42" i="2"/>
  <c r="I36" i="2"/>
  <c r="I30" i="2"/>
  <c r="I24" i="2"/>
  <c r="I18" i="2"/>
  <c r="I12" i="2"/>
  <c r="I6" i="2"/>
  <c r="H215" i="7"/>
  <c r="H179" i="7"/>
  <c r="H143" i="7"/>
  <c r="H107" i="7"/>
  <c r="H71" i="7"/>
  <c r="H35" i="7"/>
  <c r="H2" i="7"/>
  <c r="H206" i="7"/>
  <c r="H170" i="7"/>
  <c r="H134" i="7"/>
  <c r="H98" i="7"/>
  <c r="H62" i="7"/>
  <c r="H26" i="7"/>
  <c r="I239" i="2"/>
  <c r="I233" i="2"/>
  <c r="I227" i="2"/>
  <c r="I221" i="2"/>
  <c r="I215" i="2"/>
  <c r="I209" i="2"/>
  <c r="I203" i="2"/>
  <c r="I197" i="2"/>
  <c r="I191" i="2"/>
  <c r="I185" i="2"/>
  <c r="I179" i="2"/>
  <c r="I173" i="2"/>
  <c r="I167" i="2"/>
  <c r="I161" i="2"/>
  <c r="I155" i="2"/>
  <c r="I149" i="2"/>
  <c r="I143" i="2"/>
  <c r="I137" i="2"/>
  <c r="I131" i="2"/>
  <c r="I125" i="2"/>
  <c r="I119" i="2"/>
  <c r="I113" i="2"/>
  <c r="I107" i="2"/>
  <c r="I101" i="2"/>
  <c r="I95" i="2"/>
  <c r="I89" i="2"/>
  <c r="I83" i="2"/>
  <c r="I77" i="2"/>
  <c r="I71" i="2"/>
  <c r="I65" i="2"/>
  <c r="I59" i="2"/>
  <c r="I53" i="2"/>
  <c r="I47" i="2"/>
  <c r="I41" i="2"/>
  <c r="I35" i="2"/>
  <c r="I29" i="2"/>
  <c r="I23" i="2"/>
  <c r="I17" i="2"/>
  <c r="I11" i="2"/>
  <c r="I5" i="2"/>
  <c r="I2" i="4"/>
  <c r="L7" i="7"/>
  <c r="J11" i="7"/>
  <c r="I25" i="7"/>
  <c r="B30" i="7"/>
  <c r="E36" i="7"/>
  <c r="H241" i="7"/>
  <c r="H205" i="7"/>
  <c r="H169" i="7"/>
  <c r="H133" i="7"/>
  <c r="H97" i="7"/>
  <c r="H61" i="7"/>
  <c r="H25" i="7"/>
  <c r="H240" i="7"/>
  <c r="H204" i="7"/>
  <c r="H168" i="7"/>
  <c r="H132" i="7"/>
  <c r="H96" i="7"/>
  <c r="H60" i="7"/>
  <c r="H24" i="7"/>
  <c r="I238" i="2"/>
  <c r="I232" i="2"/>
  <c r="I226" i="2"/>
  <c r="I220" i="2"/>
  <c r="I214" i="2"/>
  <c r="I208" i="2"/>
  <c r="I202" i="2"/>
  <c r="I196" i="2"/>
  <c r="I190" i="2"/>
  <c r="I184" i="2"/>
  <c r="I178" i="2"/>
  <c r="I172" i="2"/>
  <c r="I166" i="2"/>
  <c r="I160" i="2"/>
  <c r="I154" i="2"/>
  <c r="I148" i="2"/>
  <c r="I142" i="2"/>
  <c r="I136" i="2"/>
  <c r="I130" i="2"/>
  <c r="I124" i="2"/>
  <c r="I118" i="2"/>
  <c r="I112" i="2"/>
  <c r="I106" i="2"/>
  <c r="I100" i="2"/>
  <c r="I94" i="2"/>
  <c r="I88" i="2"/>
  <c r="I82" i="2"/>
  <c r="I76" i="2"/>
  <c r="I70" i="2"/>
  <c r="I64" i="2"/>
  <c r="I58" i="2"/>
  <c r="I52" i="2"/>
  <c r="I46" i="2"/>
  <c r="I40" i="2"/>
  <c r="I34" i="2"/>
  <c r="I28" i="2"/>
  <c r="I22" i="2"/>
  <c r="I16" i="2"/>
  <c r="I10" i="2"/>
  <c r="I4" i="2"/>
  <c r="H239" i="7"/>
  <c r="H203" i="7"/>
  <c r="H167" i="7"/>
  <c r="H131" i="7"/>
  <c r="H95" i="7"/>
  <c r="H59" i="7"/>
  <c r="H23" i="7"/>
  <c r="B5" i="7"/>
  <c r="B17" i="7"/>
  <c r="E21" i="7"/>
  <c r="I67" i="7"/>
  <c r="H230" i="7"/>
  <c r="H194" i="7"/>
  <c r="H158" i="7"/>
  <c r="H122" i="7"/>
  <c r="H86" i="7"/>
  <c r="H50" i="7"/>
  <c r="H14" i="7"/>
  <c r="I231" i="2"/>
  <c r="I219" i="2"/>
  <c r="I207" i="2"/>
  <c r="I195" i="2"/>
  <c r="I183" i="2"/>
  <c r="I171" i="2"/>
  <c r="I159" i="2"/>
  <c r="I147" i="2"/>
  <c r="I135" i="2"/>
  <c r="I123" i="2"/>
  <c r="I111" i="2"/>
  <c r="I99" i="2"/>
  <c r="I87" i="2"/>
  <c r="I75" i="2"/>
  <c r="I63" i="2"/>
  <c r="I51" i="2"/>
  <c r="I39" i="2"/>
  <c r="I27" i="2"/>
  <c r="I15" i="2"/>
  <c r="I3" i="2"/>
  <c r="C5" i="7"/>
  <c r="E9" i="7"/>
  <c r="K12" i="7"/>
  <c r="C17" i="7"/>
  <c r="E39" i="7"/>
  <c r="K47" i="7"/>
  <c r="H229" i="7"/>
  <c r="H193" i="7"/>
  <c r="H157" i="7"/>
  <c r="H121" i="7"/>
  <c r="H85" i="7"/>
  <c r="H49" i="7"/>
  <c r="H13" i="7"/>
  <c r="G3" i="4"/>
  <c r="I9" i="7"/>
  <c r="B28" i="7"/>
  <c r="C33" i="7"/>
  <c r="I39" i="7"/>
  <c r="H228" i="7"/>
  <c r="H192" i="7"/>
  <c r="H156" i="7"/>
  <c r="H120" i="7"/>
  <c r="H84" i="7"/>
  <c r="H48" i="7"/>
  <c r="H12" i="7"/>
  <c r="B6" i="7"/>
  <c r="B18" i="7"/>
  <c r="B23" i="7"/>
  <c r="D28" i="7"/>
  <c r="D33" i="7"/>
  <c r="I48" i="7"/>
  <c r="H227" i="7"/>
  <c r="H191" i="7"/>
  <c r="H155" i="7"/>
  <c r="H119" i="7"/>
  <c r="H83" i="7"/>
  <c r="H47" i="7"/>
  <c r="H11" i="7"/>
  <c r="H3" i="4"/>
  <c r="H6" i="4"/>
  <c r="H9" i="4"/>
  <c r="H12" i="4"/>
  <c r="H15" i="4"/>
  <c r="H18" i="4"/>
  <c r="H21" i="4"/>
  <c r="H24" i="4"/>
  <c r="H27" i="4"/>
  <c r="H30" i="4"/>
  <c r="H33" i="4"/>
  <c r="H36" i="4"/>
  <c r="H39" i="4"/>
  <c r="H42" i="4"/>
  <c r="H45" i="4"/>
  <c r="H48" i="4"/>
  <c r="H51" i="4"/>
  <c r="H54" i="4"/>
  <c r="H57" i="4"/>
  <c r="H60" i="4"/>
  <c r="H63" i="4"/>
  <c r="H66" i="4"/>
  <c r="H69" i="4"/>
  <c r="H72" i="4"/>
  <c r="H75" i="4"/>
  <c r="H78" i="4"/>
  <c r="H81" i="4"/>
  <c r="H84" i="4"/>
  <c r="H87" i="4"/>
  <c r="H90" i="4"/>
  <c r="H93" i="4"/>
  <c r="H96" i="4"/>
  <c r="H99" i="4"/>
  <c r="H102" i="4"/>
  <c r="H105" i="4"/>
  <c r="H108" i="4"/>
  <c r="H111" i="4"/>
  <c r="H114" i="4"/>
  <c r="H117" i="4"/>
  <c r="H120" i="4"/>
  <c r="H241" i="4"/>
  <c r="H238" i="4"/>
  <c r="H235" i="4"/>
  <c r="H232" i="4"/>
  <c r="H229" i="4"/>
  <c r="H226" i="4"/>
  <c r="H223" i="4"/>
  <c r="H220" i="4"/>
  <c r="H217" i="4"/>
  <c r="H214" i="4"/>
  <c r="H211" i="4"/>
  <c r="H208" i="4"/>
  <c r="H205" i="4"/>
  <c r="H202" i="4"/>
  <c r="H199" i="4"/>
  <c r="H196" i="4"/>
  <c r="H193" i="4"/>
  <c r="H190" i="4"/>
  <c r="H187" i="4"/>
  <c r="H184" i="4"/>
  <c r="H181" i="4"/>
  <c r="H178" i="4"/>
  <c r="H175" i="4"/>
  <c r="H172" i="4"/>
  <c r="H169" i="4"/>
  <c r="H166" i="4"/>
  <c r="H163" i="4"/>
  <c r="H160" i="4"/>
  <c r="H157" i="4"/>
  <c r="H154" i="4"/>
  <c r="H151" i="4"/>
  <c r="H148" i="4"/>
  <c r="H145" i="4"/>
  <c r="H142" i="4"/>
  <c r="H139" i="4"/>
  <c r="H136" i="4"/>
  <c r="H133" i="4"/>
  <c r="H130" i="4"/>
  <c r="H127" i="4"/>
  <c r="H124" i="4"/>
  <c r="G6" i="4"/>
  <c r="G9" i="4"/>
  <c r="G12" i="4"/>
  <c r="G15" i="4"/>
  <c r="G18" i="4"/>
  <c r="G21" i="4"/>
  <c r="G24" i="4"/>
  <c r="G27" i="4"/>
  <c r="G30" i="4"/>
  <c r="G33" i="4"/>
  <c r="G36" i="4"/>
  <c r="G39" i="4"/>
  <c r="G42" i="4"/>
  <c r="G45" i="4"/>
  <c r="G48" i="4"/>
  <c r="G51" i="4"/>
  <c r="G54" i="4"/>
  <c r="G57" i="4"/>
  <c r="G60" i="4"/>
  <c r="G63" i="4"/>
  <c r="G66" i="4"/>
  <c r="G69" i="4"/>
  <c r="G72" i="4"/>
  <c r="G75" i="4"/>
  <c r="G78" i="4"/>
  <c r="G81" i="4"/>
  <c r="G84" i="4"/>
  <c r="G87" i="4"/>
  <c r="G90" i="4"/>
  <c r="G93" i="4"/>
  <c r="G96" i="4"/>
  <c r="G99" i="4"/>
  <c r="G102" i="4"/>
  <c r="G105" i="4"/>
  <c r="G108" i="4"/>
  <c r="G111" i="4"/>
  <c r="G114" i="4"/>
  <c r="G117" i="4"/>
  <c r="G120" i="4"/>
  <c r="G241" i="4"/>
  <c r="G238" i="4"/>
  <c r="G235" i="4"/>
  <c r="G232" i="4"/>
  <c r="G229" i="4"/>
  <c r="G226" i="4"/>
  <c r="G223" i="4"/>
  <c r="G220" i="4"/>
  <c r="G217" i="4"/>
  <c r="G214" i="4"/>
  <c r="G211" i="4"/>
  <c r="G208" i="4"/>
  <c r="G205" i="4"/>
  <c r="G202" i="4"/>
  <c r="G199" i="4"/>
  <c r="G196" i="4"/>
  <c r="G193" i="4"/>
  <c r="G190" i="4"/>
  <c r="G187" i="4"/>
  <c r="G184" i="4"/>
  <c r="G181" i="4"/>
  <c r="G178" i="4"/>
  <c r="G175" i="4"/>
  <c r="G172" i="4"/>
  <c r="G169" i="4"/>
  <c r="G166" i="4"/>
  <c r="G163" i="4"/>
  <c r="G160" i="4"/>
  <c r="G157" i="4"/>
  <c r="G154" i="4"/>
  <c r="G151" i="4"/>
  <c r="G148" i="4"/>
  <c r="G145" i="4"/>
  <c r="G142" i="4"/>
  <c r="G139" i="4"/>
  <c r="G136" i="4"/>
  <c r="G133" i="4"/>
  <c r="G130" i="4"/>
  <c r="G127" i="4"/>
  <c r="G124" i="4"/>
  <c r="F3" i="4"/>
  <c r="F6" i="4"/>
  <c r="F9" i="4"/>
  <c r="F12" i="4"/>
  <c r="F15" i="4"/>
  <c r="F18" i="4"/>
  <c r="F21" i="4"/>
  <c r="F24" i="4"/>
  <c r="F27" i="4"/>
  <c r="F30" i="4"/>
  <c r="F33" i="4"/>
  <c r="F36" i="4"/>
  <c r="F39" i="4"/>
  <c r="F42" i="4"/>
  <c r="F45" i="4"/>
  <c r="F48" i="4"/>
  <c r="F51" i="4"/>
  <c r="F54" i="4"/>
  <c r="F57" i="4"/>
  <c r="F60" i="4"/>
  <c r="F63" i="4"/>
  <c r="F66" i="4"/>
  <c r="F69" i="4"/>
  <c r="F72" i="4"/>
  <c r="F75" i="4"/>
  <c r="F78" i="4"/>
  <c r="F81" i="4"/>
  <c r="F84" i="4"/>
  <c r="F87" i="4"/>
  <c r="F90" i="4"/>
  <c r="F93" i="4"/>
  <c r="F96" i="4"/>
  <c r="F99" i="4"/>
  <c r="F102" i="4"/>
  <c r="F105" i="4"/>
  <c r="F108" i="4"/>
  <c r="F111" i="4"/>
  <c r="F114" i="4"/>
  <c r="F117" i="4"/>
  <c r="F120" i="4"/>
  <c r="F241" i="4"/>
  <c r="F238" i="4"/>
  <c r="F235" i="4"/>
  <c r="F232" i="4"/>
  <c r="F229" i="4"/>
  <c r="F226" i="4"/>
  <c r="F223" i="4"/>
  <c r="F220" i="4"/>
  <c r="F217" i="4"/>
  <c r="F214" i="4"/>
  <c r="F211" i="4"/>
  <c r="F208" i="4"/>
  <c r="F205" i="4"/>
  <c r="F202" i="4"/>
  <c r="F199" i="4"/>
  <c r="F196" i="4"/>
  <c r="F193" i="4"/>
  <c r="F190" i="4"/>
  <c r="F187" i="4"/>
  <c r="F184" i="4"/>
  <c r="F181" i="4"/>
  <c r="F178" i="4"/>
  <c r="F175" i="4"/>
  <c r="F172" i="4"/>
  <c r="F169" i="4"/>
  <c r="F166" i="4"/>
  <c r="F163" i="4"/>
  <c r="F160" i="4"/>
  <c r="F157" i="4"/>
  <c r="F154" i="4"/>
  <c r="F151" i="4"/>
  <c r="F148" i="4"/>
  <c r="F145" i="4"/>
  <c r="F142" i="4"/>
  <c r="F139" i="4"/>
  <c r="F136" i="4"/>
  <c r="F133" i="4"/>
  <c r="F130" i="4"/>
  <c r="F127" i="4"/>
  <c r="F124" i="4"/>
  <c r="F122" i="4"/>
  <c r="I4" i="4"/>
  <c r="I7" i="4"/>
  <c r="I10" i="4"/>
  <c r="I13" i="4"/>
  <c r="I16" i="4"/>
  <c r="I19" i="4"/>
  <c r="I22" i="4"/>
  <c r="I25" i="4"/>
  <c r="I28" i="4"/>
  <c r="I31" i="4"/>
  <c r="I34" i="4"/>
  <c r="I37" i="4"/>
  <c r="I40" i="4"/>
  <c r="I43" i="4"/>
  <c r="I46" i="4"/>
  <c r="I49" i="4"/>
  <c r="I52" i="4"/>
  <c r="I55" i="4"/>
  <c r="I58" i="4"/>
  <c r="I61" i="4"/>
  <c r="I64" i="4"/>
  <c r="I67" i="4"/>
  <c r="I70" i="4"/>
  <c r="I73" i="4"/>
  <c r="I76" i="4"/>
  <c r="I79" i="4"/>
  <c r="I82" i="4"/>
  <c r="I85" i="4"/>
  <c r="I88" i="4"/>
  <c r="I91" i="4"/>
  <c r="I94" i="4"/>
  <c r="I97" i="4"/>
  <c r="I100" i="4"/>
  <c r="I103" i="4"/>
  <c r="I106" i="4"/>
  <c r="I109" i="4"/>
  <c r="I112" i="4"/>
  <c r="I115" i="4"/>
  <c r="I118" i="4"/>
  <c r="I121" i="4"/>
  <c r="I240" i="4"/>
  <c r="I237" i="4"/>
  <c r="I234" i="4"/>
  <c r="I231" i="4"/>
  <c r="I228" i="4"/>
  <c r="I225" i="4"/>
  <c r="I222" i="4"/>
  <c r="I219" i="4"/>
  <c r="I216" i="4"/>
  <c r="I213" i="4"/>
  <c r="I210" i="4"/>
  <c r="I207" i="4"/>
  <c r="I204" i="4"/>
  <c r="I201" i="4"/>
  <c r="I198" i="4"/>
  <c r="I195" i="4"/>
  <c r="I192" i="4"/>
  <c r="I189" i="4"/>
  <c r="I186" i="4"/>
  <c r="I183" i="4"/>
  <c r="I180" i="4"/>
  <c r="I177" i="4"/>
  <c r="I174" i="4"/>
  <c r="I171" i="4"/>
  <c r="I168" i="4"/>
  <c r="I165" i="4"/>
  <c r="I162" i="4"/>
  <c r="I159" i="4"/>
  <c r="I156" i="4"/>
  <c r="I153" i="4"/>
  <c r="I150" i="4"/>
  <c r="I147" i="4"/>
  <c r="I144" i="4"/>
  <c r="I141" i="4"/>
  <c r="I138" i="4"/>
  <c r="I135" i="4"/>
  <c r="I132" i="4"/>
  <c r="I129" i="4"/>
  <c r="I126" i="4"/>
  <c r="I122" i="4"/>
  <c r="H4" i="4"/>
  <c r="H7" i="4"/>
  <c r="H10" i="4"/>
  <c r="H13" i="4"/>
  <c r="H16" i="4"/>
  <c r="H19" i="4"/>
  <c r="H22" i="4"/>
  <c r="H25" i="4"/>
  <c r="H28" i="4"/>
  <c r="H31" i="4"/>
  <c r="H34" i="4"/>
  <c r="H37" i="4"/>
  <c r="H40" i="4"/>
  <c r="H43" i="4"/>
  <c r="H46" i="4"/>
  <c r="H49" i="4"/>
  <c r="H52" i="4"/>
  <c r="H55" i="4"/>
  <c r="H58" i="4"/>
  <c r="H61" i="4"/>
  <c r="H64" i="4"/>
  <c r="H67" i="4"/>
  <c r="H70" i="4"/>
  <c r="H73" i="4"/>
  <c r="H76" i="4"/>
  <c r="H79" i="4"/>
  <c r="H82" i="4"/>
  <c r="H85" i="4"/>
  <c r="H88" i="4"/>
  <c r="H91" i="4"/>
  <c r="H94" i="4"/>
  <c r="H97" i="4"/>
  <c r="H100" i="4"/>
  <c r="H103" i="4"/>
  <c r="H106" i="4"/>
  <c r="H109" i="4"/>
  <c r="H112" i="4"/>
  <c r="H115" i="4"/>
  <c r="H118" i="4"/>
  <c r="H121" i="4"/>
  <c r="H240" i="4"/>
  <c r="H237" i="4"/>
  <c r="H234" i="4"/>
  <c r="H231" i="4"/>
  <c r="H228" i="4"/>
  <c r="H225" i="4"/>
  <c r="H222" i="4"/>
  <c r="H219" i="4"/>
  <c r="H216" i="4"/>
  <c r="H213" i="4"/>
  <c r="H210" i="4"/>
  <c r="H207" i="4"/>
  <c r="H204" i="4"/>
  <c r="H201" i="4"/>
  <c r="H198" i="4"/>
  <c r="H195" i="4"/>
  <c r="H192" i="4"/>
  <c r="H189" i="4"/>
  <c r="H186" i="4"/>
  <c r="H183" i="4"/>
  <c r="H180" i="4"/>
  <c r="H177" i="4"/>
  <c r="H174" i="4"/>
  <c r="H171" i="4"/>
  <c r="H168" i="4"/>
  <c r="H165" i="4"/>
  <c r="H162" i="4"/>
  <c r="H159" i="4"/>
  <c r="H156" i="4"/>
  <c r="H153" i="4"/>
  <c r="H150" i="4"/>
  <c r="H147" i="4"/>
  <c r="H144" i="4"/>
  <c r="H141" i="4"/>
  <c r="H138" i="4"/>
  <c r="H135" i="4"/>
  <c r="H132" i="4"/>
  <c r="H129" i="4"/>
  <c r="H126" i="4"/>
  <c r="H122" i="4"/>
  <c r="G4" i="4"/>
  <c r="G7" i="4"/>
  <c r="G10" i="4"/>
  <c r="G13" i="4"/>
  <c r="G16" i="4"/>
  <c r="G19" i="4"/>
  <c r="G22" i="4"/>
  <c r="G25" i="4"/>
  <c r="G28" i="4"/>
  <c r="G31" i="4"/>
  <c r="G34" i="4"/>
  <c r="G37" i="4"/>
  <c r="G40" i="4"/>
  <c r="G43" i="4"/>
  <c r="G46" i="4"/>
  <c r="G49" i="4"/>
  <c r="G52" i="4"/>
  <c r="G55" i="4"/>
  <c r="G58" i="4"/>
  <c r="G61" i="4"/>
  <c r="G64" i="4"/>
  <c r="G67" i="4"/>
  <c r="G70" i="4"/>
  <c r="G73" i="4"/>
  <c r="G76" i="4"/>
  <c r="G79" i="4"/>
  <c r="G82" i="4"/>
  <c r="G85" i="4"/>
  <c r="G88" i="4"/>
  <c r="G91" i="4"/>
  <c r="G94" i="4"/>
  <c r="G97" i="4"/>
  <c r="G100" i="4"/>
  <c r="G103" i="4"/>
  <c r="G106" i="4"/>
  <c r="G109" i="4"/>
  <c r="G112" i="4"/>
  <c r="G115" i="4"/>
  <c r="G118" i="4"/>
  <c r="G121" i="4"/>
  <c r="G240" i="4"/>
  <c r="G237" i="4"/>
  <c r="G234" i="4"/>
  <c r="G231" i="4"/>
  <c r="G228" i="4"/>
  <c r="G225" i="4"/>
  <c r="G222" i="4"/>
  <c r="G219" i="4"/>
  <c r="G216" i="4"/>
  <c r="G213" i="4"/>
  <c r="G210" i="4"/>
  <c r="G207" i="4"/>
  <c r="G204" i="4"/>
  <c r="G201" i="4"/>
  <c r="G198" i="4"/>
  <c r="G195" i="4"/>
  <c r="G192" i="4"/>
  <c r="G189" i="4"/>
  <c r="G186" i="4"/>
  <c r="G183" i="4"/>
  <c r="G180" i="4"/>
  <c r="G177" i="4"/>
  <c r="G174" i="4"/>
  <c r="G171" i="4"/>
  <c r="G168" i="4"/>
  <c r="G165" i="4"/>
  <c r="G162" i="4"/>
  <c r="G159" i="4"/>
  <c r="G156" i="4"/>
  <c r="G153" i="4"/>
  <c r="G150" i="4"/>
  <c r="G147" i="4"/>
  <c r="G144" i="4"/>
  <c r="G141" i="4"/>
  <c r="G138" i="4"/>
  <c r="G135" i="4"/>
  <c r="G132" i="4"/>
  <c r="G129" i="4"/>
  <c r="G126" i="4"/>
  <c r="G122" i="4"/>
  <c r="F4" i="4"/>
  <c r="F7" i="4"/>
  <c r="F10" i="4"/>
  <c r="F13" i="4"/>
  <c r="F16" i="4"/>
  <c r="F19" i="4"/>
  <c r="F22" i="4"/>
  <c r="F25" i="4"/>
  <c r="F28" i="4"/>
  <c r="F31" i="4"/>
  <c r="F34" i="4"/>
  <c r="F37" i="4"/>
  <c r="F40" i="4"/>
  <c r="F43" i="4"/>
  <c r="F46" i="4"/>
  <c r="F49" i="4"/>
  <c r="F52" i="4"/>
  <c r="F55" i="4"/>
  <c r="F58" i="4"/>
  <c r="F61" i="4"/>
  <c r="F64" i="4"/>
  <c r="F67" i="4"/>
  <c r="F70" i="4"/>
  <c r="F73" i="4"/>
  <c r="F76" i="4"/>
  <c r="F79" i="4"/>
  <c r="F82" i="4"/>
  <c r="F85" i="4"/>
  <c r="F88" i="4"/>
  <c r="F91" i="4"/>
  <c r="F94" i="4"/>
  <c r="F97" i="4"/>
  <c r="F100" i="4"/>
  <c r="F103" i="4"/>
  <c r="F106" i="4"/>
  <c r="F109" i="4"/>
  <c r="F112" i="4"/>
  <c r="F115" i="4"/>
  <c r="F118" i="4"/>
  <c r="F121" i="4"/>
  <c r="F240" i="4"/>
  <c r="F237" i="4"/>
  <c r="F234" i="4"/>
  <c r="F231" i="4"/>
  <c r="F228" i="4"/>
  <c r="F225" i="4"/>
  <c r="F222" i="4"/>
  <c r="F219" i="4"/>
  <c r="F216" i="4"/>
  <c r="F213" i="4"/>
  <c r="F210" i="4"/>
  <c r="F207" i="4"/>
  <c r="F204" i="4"/>
  <c r="F201" i="4"/>
  <c r="F198" i="4"/>
  <c r="F195" i="4"/>
  <c r="F192" i="4"/>
  <c r="F189" i="4"/>
  <c r="F186" i="4"/>
  <c r="F183" i="4"/>
  <c r="F180" i="4"/>
  <c r="F177" i="4"/>
  <c r="F174" i="4"/>
  <c r="F171" i="4"/>
  <c r="F168" i="4"/>
  <c r="F165" i="4"/>
  <c r="F162" i="4"/>
  <c r="F159" i="4"/>
  <c r="F156" i="4"/>
  <c r="F153" i="4"/>
  <c r="F150" i="4"/>
  <c r="F147" i="4"/>
  <c r="F144" i="4"/>
  <c r="F141" i="4"/>
  <c r="F138" i="4"/>
  <c r="F135" i="4"/>
  <c r="F132" i="4"/>
  <c r="F129" i="4"/>
  <c r="F126" i="4"/>
  <c r="I5" i="4"/>
  <c r="I8" i="4"/>
  <c r="I11" i="4"/>
  <c r="I14" i="4"/>
  <c r="I17" i="4"/>
  <c r="I20" i="4"/>
  <c r="I23" i="4"/>
  <c r="I26" i="4"/>
  <c r="I29" i="4"/>
  <c r="I32" i="4"/>
  <c r="I35" i="4"/>
  <c r="I38" i="4"/>
  <c r="I41" i="4"/>
  <c r="I44" i="4"/>
  <c r="I47" i="4"/>
  <c r="I50" i="4"/>
  <c r="I53" i="4"/>
  <c r="I56" i="4"/>
  <c r="I59" i="4"/>
  <c r="I62" i="4"/>
  <c r="I65" i="4"/>
  <c r="I68" i="4"/>
  <c r="I71" i="4"/>
  <c r="I74" i="4"/>
  <c r="I77" i="4"/>
  <c r="I80" i="4"/>
  <c r="I83" i="4"/>
  <c r="I86" i="4"/>
  <c r="I89" i="4"/>
  <c r="I92" i="4"/>
  <c r="I95" i="4"/>
  <c r="I98" i="4"/>
  <c r="I101" i="4"/>
  <c r="I104" i="4"/>
  <c r="I107" i="4"/>
  <c r="I110" i="4"/>
  <c r="I113" i="4"/>
  <c r="I116" i="4"/>
  <c r="I119" i="4"/>
  <c r="F123" i="4"/>
  <c r="I239" i="4"/>
  <c r="I236" i="4"/>
  <c r="I233" i="4"/>
  <c r="I230" i="4"/>
  <c r="I227" i="4"/>
  <c r="I224" i="4"/>
  <c r="I221" i="4"/>
  <c r="I218" i="4"/>
  <c r="I215" i="4"/>
  <c r="I212" i="4"/>
  <c r="I209" i="4"/>
  <c r="I206" i="4"/>
  <c r="I203" i="4"/>
  <c r="I200" i="4"/>
  <c r="I197" i="4"/>
  <c r="I194" i="4"/>
  <c r="I191" i="4"/>
  <c r="I188" i="4"/>
  <c r="I185" i="4"/>
  <c r="I182" i="4"/>
  <c r="I179" i="4"/>
  <c r="I176" i="4"/>
  <c r="I173" i="4"/>
  <c r="I170" i="4"/>
  <c r="I167" i="4"/>
  <c r="I164" i="4"/>
  <c r="I161" i="4"/>
  <c r="I158" i="4"/>
  <c r="I155" i="4"/>
  <c r="I152" i="4"/>
  <c r="I149" i="4"/>
  <c r="I146" i="4"/>
  <c r="I143" i="4"/>
  <c r="I140" i="4"/>
  <c r="I137" i="4"/>
  <c r="I134" i="4"/>
  <c r="I131" i="4"/>
  <c r="I128" i="4"/>
  <c r="I125" i="4"/>
  <c r="H5" i="4"/>
  <c r="H8" i="4"/>
  <c r="H11" i="4"/>
  <c r="H14" i="4"/>
  <c r="H17" i="4"/>
  <c r="H20" i="4"/>
  <c r="H23" i="4"/>
  <c r="H26" i="4"/>
  <c r="H29" i="4"/>
  <c r="H32" i="4"/>
  <c r="H35" i="4"/>
  <c r="H38" i="4"/>
  <c r="H41" i="4"/>
  <c r="H44" i="4"/>
  <c r="H47" i="4"/>
  <c r="H50" i="4"/>
  <c r="H53" i="4"/>
  <c r="H56" i="4"/>
  <c r="H59" i="4"/>
  <c r="H62" i="4"/>
  <c r="H65" i="4"/>
  <c r="H68" i="4"/>
  <c r="H71" i="4"/>
  <c r="H74" i="4"/>
  <c r="H77" i="4"/>
  <c r="H80" i="4"/>
  <c r="H83" i="4"/>
  <c r="H86" i="4"/>
  <c r="H89" i="4"/>
  <c r="H92" i="4"/>
  <c r="H95" i="4"/>
  <c r="H98" i="4"/>
  <c r="H101" i="4"/>
  <c r="H104" i="4"/>
  <c r="H107" i="4"/>
  <c r="H110" i="4"/>
  <c r="H113" i="4"/>
  <c r="H116" i="4"/>
  <c r="H119" i="4"/>
  <c r="G123" i="4"/>
  <c r="H239" i="4"/>
  <c r="H236" i="4"/>
  <c r="H233" i="4"/>
  <c r="H230" i="4"/>
  <c r="H227" i="4"/>
  <c r="H224" i="4"/>
  <c r="H221" i="4"/>
  <c r="H218" i="4"/>
  <c r="H215" i="4"/>
  <c r="H212" i="4"/>
  <c r="H209" i="4"/>
  <c r="H206" i="4"/>
  <c r="H203" i="4"/>
  <c r="H200" i="4"/>
  <c r="H197" i="4"/>
  <c r="H194" i="4"/>
  <c r="H191" i="4"/>
  <c r="H188" i="4"/>
  <c r="H185" i="4"/>
  <c r="H182" i="4"/>
  <c r="H179" i="4"/>
  <c r="H176" i="4"/>
  <c r="H173" i="4"/>
  <c r="H170" i="4"/>
  <c r="H167" i="4"/>
  <c r="H164" i="4"/>
  <c r="H161" i="4"/>
  <c r="H158" i="4"/>
  <c r="H155" i="4"/>
  <c r="H152" i="4"/>
  <c r="H149" i="4"/>
  <c r="H146" i="4"/>
  <c r="H143" i="4"/>
  <c r="H140" i="4"/>
  <c r="H137" i="4"/>
  <c r="H134" i="4"/>
  <c r="H131" i="4"/>
  <c r="H128" i="4"/>
  <c r="H125" i="4"/>
  <c r="G5" i="4"/>
  <c r="G8" i="4"/>
  <c r="G11" i="4"/>
  <c r="G14" i="4"/>
  <c r="G17" i="4"/>
  <c r="G20" i="4"/>
  <c r="G23" i="4"/>
  <c r="G26" i="4"/>
  <c r="G29" i="4"/>
  <c r="G32" i="4"/>
  <c r="G35" i="4"/>
  <c r="G38" i="4"/>
  <c r="G41" i="4"/>
  <c r="G44" i="4"/>
  <c r="G47" i="4"/>
  <c r="G50" i="4"/>
  <c r="G53" i="4"/>
  <c r="G56" i="4"/>
  <c r="G59" i="4"/>
  <c r="G62" i="4"/>
  <c r="G65" i="4"/>
  <c r="G68" i="4"/>
  <c r="G71" i="4"/>
  <c r="G74" i="4"/>
  <c r="G77" i="4"/>
  <c r="G80" i="4"/>
  <c r="G83" i="4"/>
  <c r="G86" i="4"/>
  <c r="G89" i="4"/>
  <c r="G92" i="4"/>
  <c r="G95" i="4"/>
  <c r="G98" i="4"/>
  <c r="G101" i="4"/>
  <c r="G104" i="4"/>
  <c r="G107" i="4"/>
  <c r="G110" i="4"/>
  <c r="G113" i="4"/>
  <c r="G116" i="4"/>
  <c r="G119" i="4"/>
  <c r="H123" i="4"/>
  <c r="G239" i="4"/>
  <c r="G236" i="4"/>
  <c r="G233" i="4"/>
  <c r="G230" i="4"/>
  <c r="G227" i="4"/>
  <c r="G224" i="4"/>
  <c r="G221" i="4"/>
  <c r="G218" i="4"/>
  <c r="G215" i="4"/>
  <c r="G212" i="4"/>
  <c r="G209" i="4"/>
  <c r="G206" i="4"/>
  <c r="G203" i="4"/>
  <c r="G200" i="4"/>
  <c r="G197" i="4"/>
  <c r="G194" i="4"/>
  <c r="G191" i="4"/>
  <c r="G188" i="4"/>
  <c r="G185" i="4"/>
  <c r="G182" i="4"/>
  <c r="G179" i="4"/>
  <c r="G176" i="4"/>
  <c r="G173" i="4"/>
  <c r="G170" i="4"/>
  <c r="G167" i="4"/>
  <c r="G164" i="4"/>
  <c r="G161" i="4"/>
  <c r="G158" i="4"/>
  <c r="G155" i="4"/>
  <c r="G152" i="4"/>
  <c r="G149" i="4"/>
  <c r="G146" i="4"/>
  <c r="G143" i="4"/>
  <c r="G140" i="4"/>
  <c r="G137" i="4"/>
  <c r="G134" i="4"/>
  <c r="G131" i="4"/>
  <c r="G128" i="4"/>
  <c r="G125" i="4"/>
  <c r="F2" i="4"/>
  <c r="F5" i="4"/>
  <c r="F8" i="4"/>
  <c r="F11" i="4"/>
  <c r="F14" i="4"/>
  <c r="F17" i="4"/>
  <c r="F20" i="4"/>
  <c r="F23" i="4"/>
  <c r="F26" i="4"/>
  <c r="F29" i="4"/>
  <c r="F32" i="4"/>
  <c r="F35" i="4"/>
  <c r="F38" i="4"/>
  <c r="F41" i="4"/>
  <c r="F44" i="4"/>
  <c r="F47" i="4"/>
  <c r="F50" i="4"/>
  <c r="F53" i="4"/>
  <c r="F56" i="4"/>
  <c r="F59" i="4"/>
  <c r="F62" i="4"/>
  <c r="F65" i="4"/>
  <c r="F68" i="4"/>
  <c r="F71" i="4"/>
  <c r="F74" i="4"/>
  <c r="F77" i="4"/>
  <c r="F80" i="4"/>
  <c r="F83" i="4"/>
  <c r="F86" i="4"/>
  <c r="F89" i="4"/>
  <c r="F92" i="4"/>
  <c r="F95" i="4"/>
  <c r="F98" i="4"/>
  <c r="F101" i="4"/>
  <c r="F104" i="4"/>
  <c r="F107" i="4"/>
  <c r="F110" i="4"/>
  <c r="F113" i="4"/>
  <c r="F116" i="4"/>
  <c r="F119" i="4"/>
  <c r="I123" i="4"/>
  <c r="F239" i="4"/>
  <c r="F236" i="4"/>
  <c r="F233" i="4"/>
  <c r="F230" i="4"/>
  <c r="F227" i="4"/>
  <c r="F224" i="4"/>
  <c r="F221" i="4"/>
  <c r="F218" i="4"/>
  <c r="F215" i="4"/>
  <c r="F212" i="4"/>
  <c r="F209" i="4"/>
  <c r="F206" i="4"/>
  <c r="F203" i="4"/>
  <c r="F200" i="4"/>
  <c r="F197" i="4"/>
  <c r="F194" i="4"/>
  <c r="F191" i="4"/>
  <c r="F188" i="4"/>
  <c r="F185" i="4"/>
  <c r="F182" i="4"/>
  <c r="F179" i="4"/>
  <c r="F176" i="4"/>
  <c r="F173" i="4"/>
  <c r="F170" i="4"/>
  <c r="F167" i="4"/>
  <c r="F164" i="4"/>
  <c r="F161" i="4"/>
  <c r="F158" i="4"/>
  <c r="F155" i="4"/>
  <c r="F152" i="4"/>
  <c r="F149" i="4"/>
  <c r="F146" i="4"/>
  <c r="F143" i="4"/>
  <c r="F140" i="4"/>
  <c r="F137" i="4"/>
  <c r="F134" i="4"/>
  <c r="F131" i="4"/>
  <c r="F128" i="4"/>
  <c r="F125" i="4"/>
  <c r="I3" i="4"/>
  <c r="I6" i="4"/>
  <c r="I9" i="4"/>
  <c r="I12" i="4"/>
  <c r="I15" i="4"/>
  <c r="I18" i="4"/>
  <c r="I21" i="4"/>
  <c r="I24" i="4"/>
  <c r="I27" i="4"/>
  <c r="I30" i="4"/>
  <c r="I33" i="4"/>
  <c r="I36" i="4"/>
  <c r="I39" i="4"/>
  <c r="I42" i="4"/>
  <c r="I45" i="4"/>
  <c r="I48" i="4"/>
  <c r="I51" i="4"/>
  <c r="I54" i="4"/>
  <c r="I57" i="4"/>
  <c r="I60" i="4"/>
  <c r="I63" i="4"/>
  <c r="I66" i="4"/>
  <c r="I69" i="4"/>
  <c r="I72" i="4"/>
  <c r="I75" i="4"/>
  <c r="I78" i="4"/>
  <c r="I81" i="4"/>
  <c r="I84" i="4"/>
  <c r="I87" i="4"/>
  <c r="I90" i="4"/>
  <c r="I93" i="4"/>
  <c r="I96" i="4"/>
  <c r="I99" i="4"/>
  <c r="I102" i="4"/>
  <c r="I105" i="4"/>
  <c r="I108" i="4"/>
  <c r="I111" i="4"/>
  <c r="I114" i="4"/>
  <c r="I117" i="4"/>
  <c r="I120" i="4"/>
  <c r="I241" i="4"/>
  <c r="I238" i="4"/>
  <c r="I235" i="4"/>
  <c r="I232" i="4"/>
  <c r="I229" i="4"/>
  <c r="I226" i="4"/>
  <c r="I223" i="4"/>
  <c r="I220" i="4"/>
  <c r="I217" i="4"/>
  <c r="I214" i="4"/>
  <c r="I211" i="4"/>
  <c r="I208" i="4"/>
  <c r="I205" i="4"/>
  <c r="I202" i="4"/>
  <c r="I199" i="4"/>
  <c r="I196" i="4"/>
  <c r="I193" i="4"/>
  <c r="I190" i="4"/>
  <c r="I187" i="4"/>
  <c r="I184" i="4"/>
  <c r="I181" i="4"/>
  <c r="I178" i="4"/>
  <c r="I175" i="4"/>
  <c r="I172" i="4"/>
  <c r="I169" i="4"/>
  <c r="I166" i="4"/>
  <c r="I163" i="4"/>
  <c r="I160" i="4"/>
  <c r="I157" i="4"/>
  <c r="I154" i="4"/>
  <c r="I151" i="4"/>
  <c r="I148" i="4"/>
  <c r="I145" i="4"/>
  <c r="I142" i="4"/>
  <c r="I139" i="4"/>
  <c r="I136" i="4"/>
  <c r="I133" i="4"/>
  <c r="I130" i="4"/>
  <c r="I127" i="4"/>
  <c r="I124" i="4"/>
  <c r="H2" i="4"/>
  <c r="I2" i="2"/>
  <c r="I230" i="2"/>
  <c r="I218" i="2"/>
  <c r="I206" i="2"/>
  <c r="I194" i="2"/>
  <c r="I182" i="2"/>
  <c r="I170" i="2"/>
  <c r="I158" i="2"/>
  <c r="I146" i="2"/>
  <c r="I134" i="2"/>
  <c r="I122" i="2"/>
  <c r="I110" i="2"/>
  <c r="I98" i="2"/>
  <c r="I86" i="2"/>
  <c r="I74" i="2"/>
  <c r="I62" i="2"/>
  <c r="I50" i="2"/>
  <c r="I38" i="2"/>
  <c r="I26" i="2"/>
  <c r="I14" i="2"/>
  <c r="I237" i="2"/>
  <c r="I225" i="2"/>
  <c r="I213" i="2"/>
  <c r="I201" i="2"/>
  <c r="I189" i="2"/>
  <c r="I177" i="2"/>
  <c r="I165" i="2"/>
  <c r="I153" i="2"/>
  <c r="I141" i="2"/>
  <c r="I129" i="2"/>
  <c r="I117" i="2"/>
  <c r="I105" i="2"/>
  <c r="I93" i="2"/>
  <c r="I81" i="2"/>
  <c r="I69" i="2"/>
  <c r="I57" i="2"/>
  <c r="I45" i="2"/>
  <c r="I33" i="2"/>
  <c r="I21" i="2"/>
  <c r="I9" i="2"/>
  <c r="I236" i="2"/>
  <c r="I224" i="2"/>
  <c r="I212" i="2"/>
  <c r="I200" i="2"/>
  <c r="I188" i="2"/>
  <c r="I176" i="2"/>
  <c r="I164" i="2"/>
  <c r="I152" i="2"/>
  <c r="I140" i="2"/>
  <c r="I128" i="2"/>
  <c r="I116" i="2"/>
  <c r="I104" i="2"/>
  <c r="I92" i="2"/>
  <c r="I80" i="2"/>
  <c r="I68" i="2"/>
  <c r="I56" i="2"/>
  <c r="I44" i="2"/>
  <c r="I32" i="2"/>
  <c r="I20" i="2"/>
  <c r="I8" i="2"/>
  <c r="H238" i="7"/>
  <c r="H226" i="7"/>
  <c r="H214" i="7"/>
  <c r="H202" i="7"/>
  <c r="H190" i="7"/>
  <c r="H178" i="7"/>
  <c r="H166" i="7"/>
  <c r="H154" i="7"/>
  <c r="H142" i="7"/>
  <c r="H130" i="7"/>
  <c r="H118" i="7"/>
  <c r="H106" i="7"/>
  <c r="H94" i="7"/>
  <c r="H82" i="7"/>
  <c r="H70" i="7"/>
  <c r="H58" i="7"/>
  <c r="H46" i="7"/>
  <c r="H34" i="7"/>
  <c r="H22" i="7"/>
  <c r="H10" i="7"/>
  <c r="H237" i="7"/>
  <c r="H225" i="7"/>
  <c r="H213" i="7"/>
  <c r="H201" i="7"/>
  <c r="H189" i="7"/>
  <c r="H177" i="7"/>
  <c r="H165" i="7"/>
  <c r="H153" i="7"/>
  <c r="H141" i="7"/>
  <c r="H129" i="7"/>
  <c r="H117" i="7"/>
  <c r="H105" i="7"/>
  <c r="H93" i="7"/>
  <c r="H81" i="7"/>
  <c r="H69" i="7"/>
  <c r="H57" i="7"/>
  <c r="H45" i="7"/>
  <c r="H33" i="7"/>
  <c r="H21" i="7"/>
  <c r="H9" i="7"/>
  <c r="H236" i="7"/>
  <c r="H224" i="7"/>
  <c r="H212" i="7"/>
  <c r="H200" i="7"/>
  <c r="H188" i="7"/>
  <c r="H176" i="7"/>
  <c r="H164" i="7"/>
  <c r="H152" i="7"/>
  <c r="H140" i="7"/>
  <c r="H128" i="7"/>
  <c r="H116" i="7"/>
  <c r="H104" i="7"/>
  <c r="H92" i="7"/>
  <c r="H80" i="7"/>
  <c r="H68" i="7"/>
  <c r="H56" i="7"/>
  <c r="H44" i="7"/>
  <c r="H32" i="7"/>
  <c r="H20" i="7"/>
  <c r="H8" i="7"/>
  <c r="H235" i="7"/>
  <c r="H223" i="7"/>
  <c r="H211" i="7"/>
  <c r="H199" i="7"/>
  <c r="H187" i="7"/>
  <c r="H175" i="7"/>
  <c r="H163" i="7"/>
  <c r="H151" i="7"/>
  <c r="H139" i="7"/>
  <c r="H127" i="7"/>
  <c r="H115" i="7"/>
  <c r="H103" i="7"/>
  <c r="H91" i="7"/>
  <c r="H79" i="7"/>
  <c r="H67" i="7"/>
  <c r="H55" i="7"/>
  <c r="H43" i="7"/>
  <c r="H31" i="7"/>
  <c r="H19" i="7"/>
  <c r="H7" i="7"/>
  <c r="H234" i="7"/>
  <c r="H222" i="7"/>
  <c r="H210" i="7"/>
  <c r="H198" i="7"/>
  <c r="H186" i="7"/>
  <c r="H174" i="7"/>
  <c r="H162" i="7"/>
  <c r="H150" i="7"/>
  <c r="H138" i="7"/>
  <c r="H126" i="7"/>
  <c r="H114" i="7"/>
  <c r="H102" i="7"/>
  <c r="H90" i="7"/>
  <c r="H78" i="7"/>
  <c r="H66" i="7"/>
  <c r="H54" i="7"/>
  <c r="H42" i="7"/>
  <c r="H30" i="7"/>
  <c r="H18" i="7"/>
  <c r="H6" i="7"/>
  <c r="H233" i="7"/>
  <c r="H221" i="7"/>
  <c r="H209" i="7"/>
  <c r="H197" i="7"/>
  <c r="H185" i="7"/>
  <c r="H173" i="7"/>
  <c r="H161" i="7"/>
  <c r="H149" i="7"/>
  <c r="H137" i="7"/>
  <c r="H125" i="7"/>
  <c r="H113" i="7"/>
  <c r="H101" i="7"/>
  <c r="H89" i="7"/>
  <c r="H77" i="7"/>
  <c r="H65" i="7"/>
  <c r="H53" i="7"/>
  <c r="H41" i="7"/>
  <c r="H29" i="7"/>
  <c r="H17" i="7"/>
  <c r="H5" i="7"/>
  <c r="H232" i="7"/>
  <c r="H220" i="7"/>
  <c r="H208" i="7"/>
  <c r="H196" i="7"/>
  <c r="H184" i="7"/>
  <c r="H172" i="7"/>
  <c r="H160" i="7"/>
  <c r="H148" i="7"/>
  <c r="H136" i="7"/>
  <c r="H124" i="7"/>
  <c r="H112" i="7"/>
  <c r="H100" i="7"/>
  <c r="H88" i="7"/>
  <c r="H76" i="7"/>
  <c r="H64" i="7"/>
  <c r="H52" i="7"/>
  <c r="H40" i="7"/>
  <c r="H28" i="7"/>
  <c r="H16" i="7"/>
  <c r="H4" i="7"/>
  <c r="H231" i="7"/>
  <c r="H219" i="7"/>
  <c r="H207" i="7"/>
  <c r="H195" i="7"/>
  <c r="H183" i="7"/>
  <c r="H171" i="7"/>
  <c r="H159" i="7"/>
  <c r="H147" i="7"/>
  <c r="H135" i="7"/>
  <c r="H123" i="7"/>
  <c r="H111" i="7"/>
  <c r="H99" i="7"/>
  <c r="H87" i="7"/>
  <c r="H75" i="7"/>
  <c r="H63" i="7"/>
  <c r="H51" i="7"/>
  <c r="H39" i="7"/>
  <c r="H27" i="7"/>
  <c r="H15" i="7"/>
  <c r="K44" i="7"/>
  <c r="I52" i="7"/>
  <c r="L85" i="7"/>
  <c r="D39" i="7"/>
  <c r="D3" i="7"/>
  <c r="E6" i="7"/>
  <c r="J12" i="7"/>
  <c r="D15" i="7"/>
  <c r="J18" i="7"/>
  <c r="C23" i="7"/>
  <c r="I30" i="7"/>
  <c r="E35" i="7"/>
  <c r="E40" i="7"/>
  <c r="K76" i="7"/>
  <c r="E4" i="7"/>
  <c r="C10" i="7"/>
  <c r="L12" i="7"/>
  <c r="E16" i="7"/>
  <c r="I23" i="7"/>
  <c r="C28" i="7"/>
  <c r="C36" i="7"/>
  <c r="K48" i="7"/>
  <c r="J67" i="7"/>
  <c r="L4" i="7"/>
  <c r="J7" i="7"/>
  <c r="B13" i="7"/>
  <c r="L16" i="7"/>
  <c r="E20" i="7"/>
  <c r="E28" i="7"/>
  <c r="E32" i="7"/>
  <c r="I43" i="7"/>
  <c r="I59" i="7"/>
  <c r="K7" i="7"/>
  <c r="D11" i="7"/>
  <c r="C13" i="7"/>
  <c r="K24" i="7"/>
  <c r="K28" i="7"/>
  <c r="E2" i="7"/>
  <c r="E54" i="7"/>
  <c r="E3" i="7"/>
  <c r="D5" i="7"/>
  <c r="J6" i="7"/>
  <c r="I8" i="7"/>
  <c r="E10" i="7"/>
  <c r="I13" i="7"/>
  <c r="E15" i="7"/>
  <c r="D17" i="7"/>
  <c r="L18" i="7"/>
  <c r="B22" i="7"/>
  <c r="K23" i="7"/>
  <c r="E26" i="7"/>
  <c r="K30" i="7"/>
  <c r="B34" i="7"/>
  <c r="D37" i="7"/>
  <c r="I40" i="7"/>
  <c r="K45" i="7"/>
  <c r="D50" i="7"/>
  <c r="I63" i="7"/>
  <c r="K69" i="7"/>
  <c r="B2" i="7"/>
  <c r="I3" i="7"/>
  <c r="E5" i="7"/>
  <c r="K6" i="7"/>
  <c r="J8" i="7"/>
  <c r="K10" i="7"/>
  <c r="B12" i="7"/>
  <c r="J13" i="7"/>
  <c r="I15" i="7"/>
  <c r="E17" i="7"/>
  <c r="C22" i="7"/>
  <c r="L23" i="7"/>
  <c r="B29" i="7"/>
  <c r="L30" i="7"/>
  <c r="C34" i="7"/>
  <c r="E37" i="7"/>
  <c r="B56" i="7"/>
  <c r="K63" i="7"/>
  <c r="C2" i="7"/>
  <c r="I5" i="7"/>
  <c r="L6" i="7"/>
  <c r="K8" i="7"/>
  <c r="L10" i="7"/>
  <c r="C12" i="7"/>
  <c r="K13" i="7"/>
  <c r="I17" i="7"/>
  <c r="I19" i="7"/>
  <c r="D22" i="7"/>
  <c r="C27" i="7"/>
  <c r="C29" i="7"/>
  <c r="D34" i="7"/>
  <c r="E41" i="7"/>
  <c r="I46" i="7"/>
  <c r="B51" i="7"/>
  <c r="D2" i="7"/>
  <c r="B4" i="7"/>
  <c r="J5" i="7"/>
  <c r="D12" i="7"/>
  <c r="L13" i="7"/>
  <c r="B16" i="7"/>
  <c r="J17" i="7"/>
  <c r="J19" i="7"/>
  <c r="E22" i="7"/>
  <c r="B24" i="7"/>
  <c r="D27" i="7"/>
  <c r="D29" i="7"/>
  <c r="I31" i="7"/>
  <c r="E34" i="7"/>
  <c r="D38" i="7"/>
  <c r="I41" i="7"/>
  <c r="K46" i="7"/>
  <c r="C51" i="7"/>
  <c r="K57" i="7"/>
  <c r="K71" i="7"/>
  <c r="C4" i="7"/>
  <c r="K5" i="7"/>
  <c r="B7" i="7"/>
  <c r="C9" i="7"/>
  <c r="B11" i="7"/>
  <c r="E12" i="7"/>
  <c r="C16" i="7"/>
  <c r="K17" i="7"/>
  <c r="K19" i="7"/>
  <c r="K22" i="7"/>
  <c r="I24" i="7"/>
  <c r="E27" i="7"/>
  <c r="I29" i="7"/>
  <c r="J31" i="7"/>
  <c r="E38" i="7"/>
  <c r="J51" i="7"/>
  <c r="L57" i="7"/>
  <c r="J65" i="7"/>
  <c r="L82" i="7"/>
  <c r="I2" i="7"/>
  <c r="D4" i="7"/>
  <c r="L5" i="7"/>
  <c r="C7" i="7"/>
  <c r="D9" i="7"/>
  <c r="C11" i="7"/>
  <c r="I12" i="7"/>
  <c r="E14" i="7"/>
  <c r="D16" i="7"/>
  <c r="L17" i="7"/>
  <c r="L22" i="7"/>
  <c r="J24" i="7"/>
  <c r="J29" i="7"/>
  <c r="B35" i="7"/>
  <c r="I42" i="7"/>
  <c r="I47" i="7"/>
  <c r="K65" i="7"/>
  <c r="K79" i="7"/>
  <c r="J71" i="7"/>
  <c r="J76" i="7"/>
  <c r="J79" i="7"/>
  <c r="K82" i="7"/>
  <c r="K85" i="7"/>
  <c r="L89" i="7"/>
  <c r="K93" i="7"/>
  <c r="D51" i="7"/>
  <c r="K52" i="7"/>
  <c r="C56" i="7"/>
  <c r="L63" i="7"/>
  <c r="L65" i="7"/>
  <c r="K67" i="7"/>
  <c r="L69" i="7"/>
  <c r="B90" i="7"/>
  <c r="B50" i="7"/>
  <c r="E51" i="7"/>
  <c r="L52" i="7"/>
  <c r="D56" i="7"/>
  <c r="E60" i="7"/>
  <c r="B62" i="7"/>
  <c r="I74" i="7"/>
  <c r="I77" i="7"/>
  <c r="J83" i="7"/>
  <c r="I86" i="7"/>
  <c r="K94" i="7"/>
  <c r="I44" i="7"/>
  <c r="J45" i="7"/>
  <c r="J46" i="7"/>
  <c r="J47" i="7"/>
  <c r="J48" i="7"/>
  <c r="C50" i="7"/>
  <c r="I51" i="7"/>
  <c r="E56" i="7"/>
  <c r="C62" i="7"/>
  <c r="B64" i="7"/>
  <c r="I72" i="7"/>
  <c r="J74" i="7"/>
  <c r="J77" i="7"/>
  <c r="I80" i="7"/>
  <c r="K83" i="7"/>
  <c r="J86" i="7"/>
  <c r="E91" i="7"/>
  <c r="L94" i="7"/>
  <c r="K56" i="7"/>
  <c r="I58" i="7"/>
  <c r="D62" i="7"/>
  <c r="I64" i="7"/>
  <c r="I70" i="7"/>
  <c r="J72" i="7"/>
  <c r="K77" i="7"/>
  <c r="J80" i="7"/>
  <c r="L83" i="7"/>
  <c r="I20" i="7"/>
  <c r="E23" i="7"/>
  <c r="C24" i="7"/>
  <c r="K25" i="7"/>
  <c r="I26" i="7"/>
  <c r="E29" i="7"/>
  <c r="C30" i="7"/>
  <c r="K31" i="7"/>
  <c r="I32" i="7"/>
  <c r="I38" i="7"/>
  <c r="J39" i="7"/>
  <c r="J40" i="7"/>
  <c r="J41" i="7"/>
  <c r="J42" i="7"/>
  <c r="K43" i="7"/>
  <c r="L44" i="7"/>
  <c r="L45" i="7"/>
  <c r="L46" i="7"/>
  <c r="L47" i="7"/>
  <c r="E50" i="7"/>
  <c r="K51" i="7"/>
  <c r="L56" i="7"/>
  <c r="J58" i="7"/>
  <c r="E62" i="7"/>
  <c r="J64" i="7"/>
  <c r="I66" i="7"/>
  <c r="J70" i="7"/>
  <c r="K72" i="7"/>
  <c r="K87" i="7"/>
  <c r="D18" i="7"/>
  <c r="B19" i="7"/>
  <c r="L19" i="7"/>
  <c r="J20" i="7"/>
  <c r="D24" i="7"/>
  <c r="B25" i="7"/>
  <c r="L25" i="7"/>
  <c r="J26" i="7"/>
  <c r="D30" i="7"/>
  <c r="B31" i="7"/>
  <c r="L31" i="7"/>
  <c r="J32" i="7"/>
  <c r="I33" i="7"/>
  <c r="I34" i="7"/>
  <c r="I35" i="7"/>
  <c r="I36" i="7"/>
  <c r="I37" i="7"/>
  <c r="K38" i="7"/>
  <c r="K39" i="7"/>
  <c r="K40" i="7"/>
  <c r="K41" i="7"/>
  <c r="K42" i="7"/>
  <c r="C49" i="7"/>
  <c r="L51" i="7"/>
  <c r="C55" i="7"/>
  <c r="K58" i="7"/>
  <c r="K62" i="7"/>
  <c r="K64" i="7"/>
  <c r="J66" i="7"/>
  <c r="I68" i="7"/>
  <c r="K70" i="7"/>
  <c r="I78" i="7"/>
  <c r="J84" i="7"/>
  <c r="L87" i="7"/>
  <c r="E92" i="7"/>
  <c r="E18" i="7"/>
  <c r="C19" i="7"/>
  <c r="K20" i="7"/>
  <c r="I21" i="7"/>
  <c r="E24" i="7"/>
  <c r="C25" i="7"/>
  <c r="K26" i="7"/>
  <c r="I27" i="7"/>
  <c r="E30" i="7"/>
  <c r="C31" i="7"/>
  <c r="K32" i="7"/>
  <c r="J33" i="7"/>
  <c r="J34" i="7"/>
  <c r="J35" i="7"/>
  <c r="J36" i="7"/>
  <c r="K37" i="7"/>
  <c r="L38" i="7"/>
  <c r="L39" i="7"/>
  <c r="L40" i="7"/>
  <c r="L41" i="7"/>
  <c r="B44" i="7"/>
  <c r="B45" i="7"/>
  <c r="B46" i="7"/>
  <c r="B47" i="7"/>
  <c r="C48" i="7"/>
  <c r="D49" i="7"/>
  <c r="D55" i="7"/>
  <c r="B57" i="7"/>
  <c r="L62" i="7"/>
  <c r="L64" i="7"/>
  <c r="K66" i="7"/>
  <c r="J68" i="7"/>
  <c r="L70" i="7"/>
  <c r="K75" i="7"/>
  <c r="J78" i="7"/>
  <c r="K81" i="7"/>
  <c r="K84" i="7"/>
  <c r="L241" i="7"/>
  <c r="B241" i="7"/>
  <c r="D240" i="7"/>
  <c r="J236" i="7"/>
  <c r="L235" i="7"/>
  <c r="B235" i="7"/>
  <c r="D234" i="7"/>
  <c r="J230" i="7"/>
  <c r="L229" i="7"/>
  <c r="B229" i="7"/>
  <c r="D228" i="7"/>
  <c r="J224" i="7"/>
  <c r="L223" i="7"/>
  <c r="B223" i="7"/>
  <c r="D222" i="7"/>
  <c r="J218" i="7"/>
  <c r="L217" i="7"/>
  <c r="B217" i="7"/>
  <c r="D216" i="7"/>
  <c r="J212" i="7"/>
  <c r="L211" i="7"/>
  <c r="B211" i="7"/>
  <c r="D210" i="7"/>
  <c r="J206" i="7"/>
  <c r="L205" i="7"/>
  <c r="B205" i="7"/>
  <c r="D204" i="7"/>
  <c r="J200" i="7"/>
  <c r="L199" i="7"/>
  <c r="B199" i="7"/>
  <c r="D198" i="7"/>
  <c r="J194" i="7"/>
  <c r="L193" i="7"/>
  <c r="B193" i="7"/>
  <c r="D192" i="7"/>
  <c r="J188" i="7"/>
  <c r="L187" i="7"/>
  <c r="B187" i="7"/>
  <c r="D186" i="7"/>
  <c r="J182" i="7"/>
  <c r="K241" i="7"/>
  <c r="C240" i="7"/>
  <c r="E239" i="7"/>
  <c r="I236" i="7"/>
  <c r="K235" i="7"/>
  <c r="C234" i="7"/>
  <c r="E233" i="7"/>
  <c r="I230" i="7"/>
  <c r="K229" i="7"/>
  <c r="C228" i="7"/>
  <c r="E227" i="7"/>
  <c r="I224" i="7"/>
  <c r="K223" i="7"/>
  <c r="C222" i="7"/>
  <c r="E221" i="7"/>
  <c r="I218" i="7"/>
  <c r="K217" i="7"/>
  <c r="C216" i="7"/>
  <c r="E215" i="7"/>
  <c r="I212" i="7"/>
  <c r="K211" i="7"/>
  <c r="C210" i="7"/>
  <c r="E209" i="7"/>
  <c r="I206" i="7"/>
  <c r="K205" i="7"/>
  <c r="C204" i="7"/>
  <c r="E203" i="7"/>
  <c r="I200" i="7"/>
  <c r="K199" i="7"/>
  <c r="C198" i="7"/>
  <c r="E197" i="7"/>
  <c r="I194" i="7"/>
  <c r="K193" i="7"/>
  <c r="C192" i="7"/>
  <c r="E191" i="7"/>
  <c r="I188" i="7"/>
  <c r="K187" i="7"/>
  <c r="C186" i="7"/>
  <c r="E185" i="7"/>
  <c r="I182" i="7"/>
  <c r="K181" i="7"/>
  <c r="C180" i="7"/>
  <c r="E179" i="7"/>
  <c r="I176" i="7"/>
  <c r="K175" i="7"/>
  <c r="C174" i="7"/>
  <c r="E173" i="7"/>
  <c r="J241" i="7"/>
  <c r="L240" i="7"/>
  <c r="B240" i="7"/>
  <c r="D239" i="7"/>
  <c r="J235" i="7"/>
  <c r="L234" i="7"/>
  <c r="B234" i="7"/>
  <c r="D233" i="7"/>
  <c r="J229" i="7"/>
  <c r="L228" i="7"/>
  <c r="B228" i="7"/>
  <c r="D227" i="7"/>
  <c r="J223" i="7"/>
  <c r="L222" i="7"/>
  <c r="B222" i="7"/>
  <c r="D221" i="7"/>
  <c r="J217" i="7"/>
  <c r="L216" i="7"/>
  <c r="B216" i="7"/>
  <c r="D215" i="7"/>
  <c r="J211" i="7"/>
  <c r="L210" i="7"/>
  <c r="B210" i="7"/>
  <c r="D209" i="7"/>
  <c r="J205" i="7"/>
  <c r="L204" i="7"/>
  <c r="B204" i="7"/>
  <c r="D203" i="7"/>
  <c r="J199" i="7"/>
  <c r="L198" i="7"/>
  <c r="B198" i="7"/>
  <c r="D197" i="7"/>
  <c r="J193" i="7"/>
  <c r="L192" i="7"/>
  <c r="B192" i="7"/>
  <c r="D191" i="7"/>
  <c r="J187" i="7"/>
  <c r="L186" i="7"/>
  <c r="B186" i="7"/>
  <c r="D185" i="7"/>
  <c r="J181" i="7"/>
  <c r="L180" i="7"/>
  <c r="B180" i="7"/>
  <c r="D179" i="7"/>
  <c r="J175" i="7"/>
  <c r="L174" i="7"/>
  <c r="B174" i="7"/>
  <c r="D173" i="7"/>
  <c r="I241" i="7"/>
  <c r="K240" i="7"/>
  <c r="C239" i="7"/>
  <c r="E238" i="7"/>
  <c r="I235" i="7"/>
  <c r="K234" i="7"/>
  <c r="C233" i="7"/>
  <c r="E232" i="7"/>
  <c r="I229" i="7"/>
  <c r="K228" i="7"/>
  <c r="C227" i="7"/>
  <c r="E226" i="7"/>
  <c r="I223" i="7"/>
  <c r="K222" i="7"/>
  <c r="C221" i="7"/>
  <c r="E220" i="7"/>
  <c r="I217" i="7"/>
  <c r="K216" i="7"/>
  <c r="C215" i="7"/>
  <c r="E214" i="7"/>
  <c r="I211" i="7"/>
  <c r="K210" i="7"/>
  <c r="C209" i="7"/>
  <c r="E208" i="7"/>
  <c r="I205" i="7"/>
  <c r="K204" i="7"/>
  <c r="C203" i="7"/>
  <c r="E202" i="7"/>
  <c r="I199" i="7"/>
  <c r="K198" i="7"/>
  <c r="C197" i="7"/>
  <c r="E196" i="7"/>
  <c r="I193" i="7"/>
  <c r="K192" i="7"/>
  <c r="C191" i="7"/>
  <c r="E190" i="7"/>
  <c r="I187" i="7"/>
  <c r="K186" i="7"/>
  <c r="J240" i="7"/>
  <c r="L239" i="7"/>
  <c r="B239" i="7"/>
  <c r="D238" i="7"/>
  <c r="J234" i="7"/>
  <c r="L233" i="7"/>
  <c r="B233" i="7"/>
  <c r="D232" i="7"/>
  <c r="J228" i="7"/>
  <c r="L227" i="7"/>
  <c r="B227" i="7"/>
  <c r="D226" i="7"/>
  <c r="J222" i="7"/>
  <c r="L221" i="7"/>
  <c r="B221" i="7"/>
  <c r="D220" i="7"/>
  <c r="J216" i="7"/>
  <c r="L215" i="7"/>
  <c r="B215" i="7"/>
  <c r="D214" i="7"/>
  <c r="J210" i="7"/>
  <c r="L209" i="7"/>
  <c r="B209" i="7"/>
  <c r="D208" i="7"/>
  <c r="J204" i="7"/>
  <c r="L203" i="7"/>
  <c r="B203" i="7"/>
  <c r="D202" i="7"/>
  <c r="J198" i="7"/>
  <c r="L197" i="7"/>
  <c r="B197" i="7"/>
  <c r="D196" i="7"/>
  <c r="J192" i="7"/>
  <c r="L191" i="7"/>
  <c r="B191" i="7"/>
  <c r="D190" i="7"/>
  <c r="J186" i="7"/>
  <c r="L185" i="7"/>
  <c r="B185" i="7"/>
  <c r="D184" i="7"/>
  <c r="J180" i="7"/>
  <c r="L179" i="7"/>
  <c r="B179" i="7"/>
  <c r="D178" i="7"/>
  <c r="J174" i="7"/>
  <c r="L173" i="7"/>
  <c r="B173" i="7"/>
  <c r="D172" i="7"/>
  <c r="I240" i="7"/>
  <c r="K239" i="7"/>
  <c r="C238" i="7"/>
  <c r="E237" i="7"/>
  <c r="I234" i="7"/>
  <c r="K233" i="7"/>
  <c r="C232" i="7"/>
  <c r="E231" i="7"/>
  <c r="I228" i="7"/>
  <c r="K227" i="7"/>
  <c r="C226" i="7"/>
  <c r="E225" i="7"/>
  <c r="I222" i="7"/>
  <c r="K221" i="7"/>
  <c r="C220" i="7"/>
  <c r="E219" i="7"/>
  <c r="I216" i="7"/>
  <c r="K215" i="7"/>
  <c r="C214" i="7"/>
  <c r="E213" i="7"/>
  <c r="I210" i="7"/>
  <c r="K209" i="7"/>
  <c r="C208" i="7"/>
  <c r="E207" i="7"/>
  <c r="I204" i="7"/>
  <c r="K203" i="7"/>
  <c r="C202" i="7"/>
  <c r="E201" i="7"/>
  <c r="I198" i="7"/>
  <c r="K197" i="7"/>
  <c r="C196" i="7"/>
  <c r="E195" i="7"/>
  <c r="I192" i="7"/>
  <c r="K191" i="7"/>
  <c r="C190" i="7"/>
  <c r="E189" i="7"/>
  <c r="I186" i="7"/>
  <c r="K185" i="7"/>
  <c r="C184" i="7"/>
  <c r="E183" i="7"/>
  <c r="I180" i="7"/>
  <c r="K179" i="7"/>
  <c r="C178" i="7"/>
  <c r="E177" i="7"/>
  <c r="I174" i="7"/>
  <c r="K173" i="7"/>
  <c r="C172" i="7"/>
  <c r="E171" i="7"/>
  <c r="J239" i="7"/>
  <c r="L238" i="7"/>
  <c r="B238" i="7"/>
  <c r="D237" i="7"/>
  <c r="J233" i="7"/>
  <c r="L232" i="7"/>
  <c r="B232" i="7"/>
  <c r="D231" i="7"/>
  <c r="J227" i="7"/>
  <c r="L226" i="7"/>
  <c r="B226" i="7"/>
  <c r="D225" i="7"/>
  <c r="J221" i="7"/>
  <c r="L220" i="7"/>
  <c r="B220" i="7"/>
  <c r="D219" i="7"/>
  <c r="J215" i="7"/>
  <c r="L214" i="7"/>
  <c r="B214" i="7"/>
  <c r="D213" i="7"/>
  <c r="J209" i="7"/>
  <c r="L208" i="7"/>
  <c r="B208" i="7"/>
  <c r="D207" i="7"/>
  <c r="J203" i="7"/>
  <c r="L202" i="7"/>
  <c r="B202" i="7"/>
  <c r="D201" i="7"/>
  <c r="J197" i="7"/>
  <c r="L196" i="7"/>
  <c r="B196" i="7"/>
  <c r="D195" i="7"/>
  <c r="J191" i="7"/>
  <c r="L190" i="7"/>
  <c r="B190" i="7"/>
  <c r="D189" i="7"/>
  <c r="J185" i="7"/>
  <c r="L184" i="7"/>
  <c r="B184" i="7"/>
  <c r="D183" i="7"/>
  <c r="J179" i="7"/>
  <c r="L178" i="7"/>
  <c r="B178" i="7"/>
  <c r="D177" i="7"/>
  <c r="J173" i="7"/>
  <c r="L172" i="7"/>
  <c r="B172" i="7"/>
  <c r="D171" i="7"/>
  <c r="I239" i="7"/>
  <c r="K238" i="7"/>
  <c r="C237" i="7"/>
  <c r="E236" i="7"/>
  <c r="I233" i="7"/>
  <c r="K232" i="7"/>
  <c r="C231" i="7"/>
  <c r="E230" i="7"/>
  <c r="I227" i="7"/>
  <c r="K226" i="7"/>
  <c r="C225" i="7"/>
  <c r="E224" i="7"/>
  <c r="I221" i="7"/>
  <c r="K220" i="7"/>
  <c r="C219" i="7"/>
  <c r="E218" i="7"/>
  <c r="I215" i="7"/>
  <c r="K214" i="7"/>
  <c r="C213" i="7"/>
  <c r="E212" i="7"/>
  <c r="I209" i="7"/>
  <c r="K208" i="7"/>
  <c r="C207" i="7"/>
  <c r="E206" i="7"/>
  <c r="I203" i="7"/>
  <c r="K202" i="7"/>
  <c r="C201" i="7"/>
  <c r="E200" i="7"/>
  <c r="I197" i="7"/>
  <c r="K196" i="7"/>
  <c r="C195" i="7"/>
  <c r="E194" i="7"/>
  <c r="I191" i="7"/>
  <c r="K190" i="7"/>
  <c r="C189" i="7"/>
  <c r="E188" i="7"/>
  <c r="I185" i="7"/>
  <c r="K184" i="7"/>
  <c r="C183" i="7"/>
  <c r="E182" i="7"/>
  <c r="I179" i="7"/>
  <c r="K178" i="7"/>
  <c r="C177" i="7"/>
  <c r="E176" i="7"/>
  <c r="I173" i="7"/>
  <c r="K172" i="7"/>
  <c r="C171" i="7"/>
  <c r="E170" i="7"/>
  <c r="J238" i="7"/>
  <c r="L237" i="7"/>
  <c r="B237" i="7"/>
  <c r="D236" i="7"/>
  <c r="J232" i="7"/>
  <c r="L231" i="7"/>
  <c r="B231" i="7"/>
  <c r="D230" i="7"/>
  <c r="J226" i="7"/>
  <c r="L225" i="7"/>
  <c r="B225" i="7"/>
  <c r="D224" i="7"/>
  <c r="J220" i="7"/>
  <c r="L219" i="7"/>
  <c r="B219" i="7"/>
  <c r="D218" i="7"/>
  <c r="J214" i="7"/>
  <c r="L213" i="7"/>
  <c r="B213" i="7"/>
  <c r="D212" i="7"/>
  <c r="J208" i="7"/>
  <c r="L207" i="7"/>
  <c r="B207" i="7"/>
  <c r="D206" i="7"/>
  <c r="J202" i="7"/>
  <c r="L201" i="7"/>
  <c r="B201" i="7"/>
  <c r="D200" i="7"/>
  <c r="J196" i="7"/>
  <c r="L195" i="7"/>
  <c r="B195" i="7"/>
  <c r="D194" i="7"/>
  <c r="J190" i="7"/>
  <c r="L189" i="7"/>
  <c r="B189" i="7"/>
  <c r="D188" i="7"/>
  <c r="J184" i="7"/>
  <c r="L183" i="7"/>
  <c r="B183" i="7"/>
  <c r="D182" i="7"/>
  <c r="J178" i="7"/>
  <c r="L177" i="7"/>
  <c r="B177" i="7"/>
  <c r="D176" i="7"/>
  <c r="J172" i="7"/>
  <c r="L171" i="7"/>
  <c r="B171" i="7"/>
  <c r="D170" i="7"/>
  <c r="E241" i="7"/>
  <c r="I238" i="7"/>
  <c r="K237" i="7"/>
  <c r="C236" i="7"/>
  <c r="E235" i="7"/>
  <c r="I232" i="7"/>
  <c r="K231" i="7"/>
  <c r="C230" i="7"/>
  <c r="E229" i="7"/>
  <c r="I226" i="7"/>
  <c r="K225" i="7"/>
  <c r="C224" i="7"/>
  <c r="E223" i="7"/>
  <c r="I220" i="7"/>
  <c r="K219" i="7"/>
  <c r="C218" i="7"/>
  <c r="E217" i="7"/>
  <c r="I214" i="7"/>
  <c r="K213" i="7"/>
  <c r="C212" i="7"/>
  <c r="E211" i="7"/>
  <c r="I208" i="7"/>
  <c r="K207" i="7"/>
  <c r="C206" i="7"/>
  <c r="E205" i="7"/>
  <c r="I202" i="7"/>
  <c r="K201" i="7"/>
  <c r="C200" i="7"/>
  <c r="E199" i="7"/>
  <c r="I196" i="7"/>
  <c r="K195" i="7"/>
  <c r="C194" i="7"/>
  <c r="E193" i="7"/>
  <c r="I190" i="7"/>
  <c r="K189" i="7"/>
  <c r="C188" i="7"/>
  <c r="E187" i="7"/>
  <c r="I184" i="7"/>
  <c r="K183" i="7"/>
  <c r="C182" i="7"/>
  <c r="E181" i="7"/>
  <c r="I178" i="7"/>
  <c r="K177" i="7"/>
  <c r="C176" i="7"/>
  <c r="E175" i="7"/>
  <c r="I172" i="7"/>
  <c r="K171" i="7"/>
  <c r="C170" i="7"/>
  <c r="E169" i="7"/>
  <c r="D241" i="7"/>
  <c r="J237" i="7"/>
  <c r="L236" i="7"/>
  <c r="B236" i="7"/>
  <c r="D235" i="7"/>
  <c r="J231" i="7"/>
  <c r="L230" i="7"/>
  <c r="B230" i="7"/>
  <c r="D229" i="7"/>
  <c r="J225" i="7"/>
  <c r="L224" i="7"/>
  <c r="B224" i="7"/>
  <c r="D223" i="7"/>
  <c r="J219" i="7"/>
  <c r="L218" i="7"/>
  <c r="B218" i="7"/>
  <c r="D217" i="7"/>
  <c r="J213" i="7"/>
  <c r="L212" i="7"/>
  <c r="B212" i="7"/>
  <c r="D211" i="7"/>
  <c r="J207" i="7"/>
  <c r="L206" i="7"/>
  <c r="B206" i="7"/>
  <c r="D205" i="7"/>
  <c r="J201" i="7"/>
  <c r="L200" i="7"/>
  <c r="B200" i="7"/>
  <c r="D199" i="7"/>
  <c r="J195" i="7"/>
  <c r="L194" i="7"/>
  <c r="B194" i="7"/>
  <c r="D193" i="7"/>
  <c r="J189" i="7"/>
  <c r="L188" i="7"/>
  <c r="C241" i="7"/>
  <c r="E240" i="7"/>
  <c r="I237" i="7"/>
  <c r="K236" i="7"/>
  <c r="C235" i="7"/>
  <c r="E234" i="7"/>
  <c r="I231" i="7"/>
  <c r="K230" i="7"/>
  <c r="C229" i="7"/>
  <c r="E228" i="7"/>
  <c r="I225" i="7"/>
  <c r="K224" i="7"/>
  <c r="C223" i="7"/>
  <c r="E222" i="7"/>
  <c r="I219" i="7"/>
  <c r="K218" i="7"/>
  <c r="C217" i="7"/>
  <c r="E216" i="7"/>
  <c r="I213" i="7"/>
  <c r="K212" i="7"/>
  <c r="C211" i="7"/>
  <c r="E210" i="7"/>
  <c r="I207" i="7"/>
  <c r="K206" i="7"/>
  <c r="C205" i="7"/>
  <c r="E204" i="7"/>
  <c r="I201" i="7"/>
  <c r="E186" i="7"/>
  <c r="D174" i="7"/>
  <c r="J171" i="7"/>
  <c r="K168" i="7"/>
  <c r="K167" i="7"/>
  <c r="C166" i="7"/>
  <c r="E165" i="7"/>
  <c r="I162" i="7"/>
  <c r="K161" i="7"/>
  <c r="C160" i="7"/>
  <c r="E159" i="7"/>
  <c r="I156" i="7"/>
  <c r="K155" i="7"/>
  <c r="C154" i="7"/>
  <c r="E153" i="7"/>
  <c r="I150" i="7"/>
  <c r="K149" i="7"/>
  <c r="C148" i="7"/>
  <c r="E147" i="7"/>
  <c r="I144" i="7"/>
  <c r="K143" i="7"/>
  <c r="C142" i="7"/>
  <c r="E141" i="7"/>
  <c r="I138" i="7"/>
  <c r="K137" i="7"/>
  <c r="C136" i="7"/>
  <c r="E135" i="7"/>
  <c r="I132" i="7"/>
  <c r="K131" i="7"/>
  <c r="C130" i="7"/>
  <c r="E129" i="7"/>
  <c r="I126" i="7"/>
  <c r="K125" i="7"/>
  <c r="C124" i="7"/>
  <c r="E123" i="7"/>
  <c r="I120" i="7"/>
  <c r="K119" i="7"/>
  <c r="C118" i="7"/>
  <c r="E117" i="7"/>
  <c r="I114" i="7"/>
  <c r="K113" i="7"/>
  <c r="C112" i="7"/>
  <c r="E111" i="7"/>
  <c r="I108" i="7"/>
  <c r="K107" i="7"/>
  <c r="C106" i="7"/>
  <c r="E105" i="7"/>
  <c r="K180" i="7"/>
  <c r="B176" i="7"/>
  <c r="I171" i="7"/>
  <c r="L169" i="7"/>
  <c r="J168" i="7"/>
  <c r="J167" i="7"/>
  <c r="L166" i="7"/>
  <c r="B166" i="7"/>
  <c r="D165" i="7"/>
  <c r="J161" i="7"/>
  <c r="L160" i="7"/>
  <c r="B160" i="7"/>
  <c r="D159" i="7"/>
  <c r="J155" i="7"/>
  <c r="L154" i="7"/>
  <c r="B154" i="7"/>
  <c r="D153" i="7"/>
  <c r="J149" i="7"/>
  <c r="L148" i="7"/>
  <c r="B148" i="7"/>
  <c r="D147" i="7"/>
  <c r="J143" i="7"/>
  <c r="L142" i="7"/>
  <c r="B142" i="7"/>
  <c r="D141" i="7"/>
  <c r="J137" i="7"/>
  <c r="L136" i="7"/>
  <c r="B136" i="7"/>
  <c r="D135" i="7"/>
  <c r="J131" i="7"/>
  <c r="L130" i="7"/>
  <c r="B130" i="7"/>
  <c r="D129" i="7"/>
  <c r="J125" i="7"/>
  <c r="L124" i="7"/>
  <c r="B124" i="7"/>
  <c r="D123" i="7"/>
  <c r="J119" i="7"/>
  <c r="L118" i="7"/>
  <c r="B118" i="7"/>
  <c r="D117" i="7"/>
  <c r="J113" i="7"/>
  <c r="L112" i="7"/>
  <c r="B112" i="7"/>
  <c r="D111" i="7"/>
  <c r="J107" i="7"/>
  <c r="L106" i="7"/>
  <c r="B106" i="7"/>
  <c r="D105" i="7"/>
  <c r="L182" i="7"/>
  <c r="E178" i="7"/>
  <c r="K169" i="7"/>
  <c r="I168" i="7"/>
  <c r="I167" i="7"/>
  <c r="K166" i="7"/>
  <c r="C165" i="7"/>
  <c r="E164" i="7"/>
  <c r="I161" i="7"/>
  <c r="K160" i="7"/>
  <c r="C159" i="7"/>
  <c r="E158" i="7"/>
  <c r="I155" i="7"/>
  <c r="K154" i="7"/>
  <c r="C153" i="7"/>
  <c r="E152" i="7"/>
  <c r="I149" i="7"/>
  <c r="K148" i="7"/>
  <c r="C147" i="7"/>
  <c r="E146" i="7"/>
  <c r="I143" i="7"/>
  <c r="K142" i="7"/>
  <c r="C141" i="7"/>
  <c r="E140" i="7"/>
  <c r="I137" i="7"/>
  <c r="K136" i="7"/>
  <c r="C135" i="7"/>
  <c r="E134" i="7"/>
  <c r="I131" i="7"/>
  <c r="K130" i="7"/>
  <c r="C129" i="7"/>
  <c r="E128" i="7"/>
  <c r="I125" i="7"/>
  <c r="K124" i="7"/>
  <c r="C123" i="7"/>
  <c r="E122" i="7"/>
  <c r="I119" i="7"/>
  <c r="K118" i="7"/>
  <c r="C117" i="7"/>
  <c r="E116" i="7"/>
  <c r="I113" i="7"/>
  <c r="K112" i="7"/>
  <c r="C111" i="7"/>
  <c r="E110" i="7"/>
  <c r="I107" i="7"/>
  <c r="K106" i="7"/>
  <c r="C105" i="7"/>
  <c r="E104" i="7"/>
  <c r="I195" i="7"/>
  <c r="I189" i="7"/>
  <c r="K182" i="7"/>
  <c r="E180" i="7"/>
  <c r="L175" i="7"/>
  <c r="J169" i="7"/>
  <c r="J166" i="7"/>
  <c r="L165" i="7"/>
  <c r="B165" i="7"/>
  <c r="D164" i="7"/>
  <c r="J160" i="7"/>
  <c r="L159" i="7"/>
  <c r="B159" i="7"/>
  <c r="D158" i="7"/>
  <c r="J154" i="7"/>
  <c r="L153" i="7"/>
  <c r="B153" i="7"/>
  <c r="D152" i="7"/>
  <c r="J148" i="7"/>
  <c r="L147" i="7"/>
  <c r="B147" i="7"/>
  <c r="D146" i="7"/>
  <c r="J142" i="7"/>
  <c r="L141" i="7"/>
  <c r="B141" i="7"/>
  <c r="D140" i="7"/>
  <c r="J136" i="7"/>
  <c r="L135" i="7"/>
  <c r="B135" i="7"/>
  <c r="D134" i="7"/>
  <c r="J130" i="7"/>
  <c r="L129" i="7"/>
  <c r="B129" i="7"/>
  <c r="D128" i="7"/>
  <c r="J124" i="7"/>
  <c r="L123" i="7"/>
  <c r="B123" i="7"/>
  <c r="D122" i="7"/>
  <c r="J118" i="7"/>
  <c r="L117" i="7"/>
  <c r="B117" i="7"/>
  <c r="D116" i="7"/>
  <c r="J112" i="7"/>
  <c r="L111" i="7"/>
  <c r="B111" i="7"/>
  <c r="D110" i="7"/>
  <c r="J106" i="7"/>
  <c r="L105" i="7"/>
  <c r="B105" i="7"/>
  <c r="D104" i="7"/>
  <c r="C185" i="7"/>
  <c r="D180" i="7"/>
  <c r="J177" i="7"/>
  <c r="I175" i="7"/>
  <c r="I169" i="7"/>
  <c r="I166" i="7"/>
  <c r="K165" i="7"/>
  <c r="C164" i="7"/>
  <c r="E163" i="7"/>
  <c r="I160" i="7"/>
  <c r="K159" i="7"/>
  <c r="C158" i="7"/>
  <c r="E157" i="7"/>
  <c r="I154" i="7"/>
  <c r="K153" i="7"/>
  <c r="C152" i="7"/>
  <c r="E151" i="7"/>
  <c r="I148" i="7"/>
  <c r="K147" i="7"/>
  <c r="C146" i="7"/>
  <c r="E145" i="7"/>
  <c r="I142" i="7"/>
  <c r="K141" i="7"/>
  <c r="C140" i="7"/>
  <c r="E139" i="7"/>
  <c r="I136" i="7"/>
  <c r="K135" i="7"/>
  <c r="C134" i="7"/>
  <c r="E133" i="7"/>
  <c r="I130" i="7"/>
  <c r="K129" i="7"/>
  <c r="K200" i="7"/>
  <c r="K194" i="7"/>
  <c r="K188" i="7"/>
  <c r="B182" i="7"/>
  <c r="I177" i="7"/>
  <c r="D175" i="7"/>
  <c r="C173" i="7"/>
  <c r="J165" i="7"/>
  <c r="L164" i="7"/>
  <c r="B164" i="7"/>
  <c r="D163" i="7"/>
  <c r="J159" i="7"/>
  <c r="L158" i="7"/>
  <c r="B158" i="7"/>
  <c r="D157" i="7"/>
  <c r="J153" i="7"/>
  <c r="L152" i="7"/>
  <c r="B152" i="7"/>
  <c r="D151" i="7"/>
  <c r="J147" i="7"/>
  <c r="L146" i="7"/>
  <c r="B146" i="7"/>
  <c r="D145" i="7"/>
  <c r="J141" i="7"/>
  <c r="L140" i="7"/>
  <c r="B140" i="7"/>
  <c r="D139" i="7"/>
  <c r="B188" i="7"/>
  <c r="C175" i="7"/>
  <c r="L170" i="7"/>
  <c r="E168" i="7"/>
  <c r="I165" i="7"/>
  <c r="K164" i="7"/>
  <c r="C163" i="7"/>
  <c r="E162" i="7"/>
  <c r="I159" i="7"/>
  <c r="K158" i="7"/>
  <c r="C199" i="7"/>
  <c r="C193" i="7"/>
  <c r="L181" i="7"/>
  <c r="B175" i="7"/>
  <c r="K170" i="7"/>
  <c r="D169" i="7"/>
  <c r="D168" i="7"/>
  <c r="J164" i="7"/>
  <c r="L163" i="7"/>
  <c r="B163" i="7"/>
  <c r="D162" i="7"/>
  <c r="J158" i="7"/>
  <c r="L157" i="7"/>
  <c r="B157" i="7"/>
  <c r="D156" i="7"/>
  <c r="D187" i="7"/>
  <c r="E184" i="7"/>
  <c r="I181" i="7"/>
  <c r="J170" i="7"/>
  <c r="C169" i="7"/>
  <c r="C168" i="7"/>
  <c r="E167" i="7"/>
  <c r="I164" i="7"/>
  <c r="K163" i="7"/>
  <c r="C162" i="7"/>
  <c r="E198" i="7"/>
  <c r="E192" i="7"/>
  <c r="C187" i="7"/>
  <c r="D181" i="7"/>
  <c r="C179" i="7"/>
  <c r="L176" i="7"/>
  <c r="K174" i="7"/>
  <c r="I170" i="7"/>
  <c r="B169" i="7"/>
  <c r="B168" i="7"/>
  <c r="D167" i="7"/>
  <c r="J183" i="7"/>
  <c r="C181" i="7"/>
  <c r="I183" i="7"/>
  <c r="B181" i="7"/>
  <c r="E174" i="7"/>
  <c r="L167" i="7"/>
  <c r="L161" i="7"/>
  <c r="E155" i="7"/>
  <c r="E150" i="7"/>
  <c r="J145" i="7"/>
  <c r="B144" i="7"/>
  <c r="K140" i="7"/>
  <c r="C139" i="7"/>
  <c r="L137" i="7"/>
  <c r="J133" i="7"/>
  <c r="D132" i="7"/>
  <c r="C128" i="7"/>
  <c r="K120" i="7"/>
  <c r="K115" i="7"/>
  <c r="E113" i="7"/>
  <c r="D112" i="7"/>
  <c r="K110" i="7"/>
  <c r="I109" i="7"/>
  <c r="E108" i="7"/>
  <c r="C107" i="7"/>
  <c r="K105" i="7"/>
  <c r="I104" i="7"/>
  <c r="J99" i="7"/>
  <c r="L98" i="7"/>
  <c r="B98" i="7"/>
  <c r="D97" i="7"/>
  <c r="J93" i="7"/>
  <c r="L92" i="7"/>
  <c r="B92" i="7"/>
  <c r="D91" i="7"/>
  <c r="J87" i="7"/>
  <c r="L86" i="7"/>
  <c r="B86" i="7"/>
  <c r="D85" i="7"/>
  <c r="J81" i="7"/>
  <c r="L80" i="7"/>
  <c r="B80" i="7"/>
  <c r="D79" i="7"/>
  <c r="J75" i="7"/>
  <c r="L74" i="7"/>
  <c r="B74" i="7"/>
  <c r="D73" i="7"/>
  <c r="J69" i="7"/>
  <c r="L68" i="7"/>
  <c r="B68" i="7"/>
  <c r="D67" i="7"/>
  <c r="J63" i="7"/>
  <c r="C167" i="7"/>
  <c r="E161" i="7"/>
  <c r="C157" i="7"/>
  <c r="D155" i="7"/>
  <c r="L151" i="7"/>
  <c r="D150" i="7"/>
  <c r="I145" i="7"/>
  <c r="J140" i="7"/>
  <c r="B139" i="7"/>
  <c r="L134" i="7"/>
  <c r="I133" i="7"/>
  <c r="C132" i="7"/>
  <c r="B128" i="7"/>
  <c r="L126" i="7"/>
  <c r="L121" i="7"/>
  <c r="J120" i="7"/>
  <c r="E118" i="7"/>
  <c r="L116" i="7"/>
  <c r="J115" i="7"/>
  <c r="D113" i="7"/>
  <c r="J110" i="7"/>
  <c r="D108" i="7"/>
  <c r="B107" i="7"/>
  <c r="J105" i="7"/>
  <c r="E103" i="7"/>
  <c r="E102" i="7"/>
  <c r="I99" i="7"/>
  <c r="K98" i="7"/>
  <c r="C97" i="7"/>
  <c r="E96" i="7"/>
  <c r="I93" i="7"/>
  <c r="K92" i="7"/>
  <c r="C91" i="7"/>
  <c r="E90" i="7"/>
  <c r="I87" i="7"/>
  <c r="K86" i="7"/>
  <c r="C85" i="7"/>
  <c r="E84" i="7"/>
  <c r="I81" i="7"/>
  <c r="K80" i="7"/>
  <c r="C79" i="7"/>
  <c r="E78" i="7"/>
  <c r="I75" i="7"/>
  <c r="K74" i="7"/>
  <c r="C73" i="7"/>
  <c r="E72" i="7"/>
  <c r="I69" i="7"/>
  <c r="K68" i="7"/>
  <c r="C67" i="7"/>
  <c r="B167" i="7"/>
  <c r="D161" i="7"/>
  <c r="C155" i="7"/>
  <c r="K151" i="7"/>
  <c r="C150" i="7"/>
  <c r="L143" i="7"/>
  <c r="E142" i="7"/>
  <c r="I140" i="7"/>
  <c r="E136" i="7"/>
  <c r="K134" i="7"/>
  <c r="B132" i="7"/>
  <c r="K126" i="7"/>
  <c r="K121" i="7"/>
  <c r="E119" i="7"/>
  <c r="D118" i="7"/>
  <c r="K116" i="7"/>
  <c r="I115" i="7"/>
  <c r="E114" i="7"/>
  <c r="C113" i="7"/>
  <c r="K111" i="7"/>
  <c r="I110" i="7"/>
  <c r="E109" i="7"/>
  <c r="C108" i="7"/>
  <c r="I105" i="7"/>
  <c r="D103" i="7"/>
  <c r="D102" i="7"/>
  <c r="J98" i="7"/>
  <c r="L97" i="7"/>
  <c r="B97" i="7"/>
  <c r="D96" i="7"/>
  <c r="J92" i="7"/>
  <c r="L91" i="7"/>
  <c r="B91" i="7"/>
  <c r="D90" i="7"/>
  <c r="E172" i="7"/>
  <c r="J163" i="7"/>
  <c r="C161" i="7"/>
  <c r="L156" i="7"/>
  <c r="B155" i="7"/>
  <c r="J151" i="7"/>
  <c r="B150" i="7"/>
  <c r="K146" i="7"/>
  <c r="C145" i="7"/>
  <c r="D142" i="7"/>
  <c r="L138" i="7"/>
  <c r="D136" i="7"/>
  <c r="J134" i="7"/>
  <c r="D133" i="7"/>
  <c r="L127" i="7"/>
  <c r="J126" i="7"/>
  <c r="E124" i="7"/>
  <c r="L122" i="7"/>
  <c r="J121" i="7"/>
  <c r="D119" i="7"/>
  <c r="J116" i="7"/>
  <c r="D114" i="7"/>
  <c r="B113" i="7"/>
  <c r="J111" i="7"/>
  <c r="D109" i="7"/>
  <c r="B108" i="7"/>
  <c r="I106" i="7"/>
  <c r="C103" i="7"/>
  <c r="C102" i="7"/>
  <c r="E101" i="7"/>
  <c r="I98" i="7"/>
  <c r="K97" i="7"/>
  <c r="C96" i="7"/>
  <c r="E95" i="7"/>
  <c r="I92" i="7"/>
  <c r="K91" i="7"/>
  <c r="E166" i="7"/>
  <c r="I163" i="7"/>
  <c r="B161" i="7"/>
  <c r="I158" i="7"/>
  <c r="K156" i="7"/>
  <c r="I151" i="7"/>
  <c r="J146" i="7"/>
  <c r="B145" i="7"/>
  <c r="K138" i="7"/>
  <c r="E137" i="7"/>
  <c r="I134" i="7"/>
  <c r="C133" i="7"/>
  <c r="L131" i="7"/>
  <c r="K127" i="7"/>
  <c r="E125" i="7"/>
  <c r="D124" i="7"/>
  <c r="K122" i="7"/>
  <c r="I121" i="7"/>
  <c r="E120" i="7"/>
  <c r="C119" i="7"/>
  <c r="K117" i="7"/>
  <c r="I116" i="7"/>
  <c r="E115" i="7"/>
  <c r="C114" i="7"/>
  <c r="I111" i="7"/>
  <c r="C109" i="7"/>
  <c r="C104" i="7"/>
  <c r="B103" i="7"/>
  <c r="B102" i="7"/>
  <c r="D101" i="7"/>
  <c r="J97" i="7"/>
  <c r="L96" i="7"/>
  <c r="B96" i="7"/>
  <c r="D95" i="7"/>
  <c r="D166" i="7"/>
  <c r="J156" i="7"/>
  <c r="L149" i="7"/>
  <c r="E148" i="7"/>
  <c r="I146" i="7"/>
  <c r="E143" i="7"/>
  <c r="I141" i="7"/>
  <c r="J138" i="7"/>
  <c r="D137" i="7"/>
  <c r="J135" i="7"/>
  <c r="B133" i="7"/>
  <c r="E156" i="7"/>
  <c r="K152" i="7"/>
  <c r="C151" i="7"/>
  <c r="D148" i="7"/>
  <c r="L144" i="7"/>
  <c r="D143" i="7"/>
  <c r="C137" i="7"/>
  <c r="I135" i="7"/>
  <c r="E130" i="7"/>
  <c r="K128" i="7"/>
  <c r="I127" i="7"/>
  <c r="E126" i="7"/>
  <c r="C125" i="7"/>
  <c r="K123" i="7"/>
  <c r="I122" i="7"/>
  <c r="E121" i="7"/>
  <c r="C120" i="7"/>
  <c r="I117" i="7"/>
  <c r="C115" i="7"/>
  <c r="C110" i="7"/>
  <c r="K176" i="7"/>
  <c r="B170" i="7"/>
  <c r="L162" i="7"/>
  <c r="C156" i="7"/>
  <c r="J152" i="7"/>
  <c r="B151" i="7"/>
  <c r="K144" i="7"/>
  <c r="C143" i="7"/>
  <c r="L139" i="7"/>
  <c r="E138" i="7"/>
  <c r="B137" i="7"/>
  <c r="L132" i="7"/>
  <c r="D130" i="7"/>
  <c r="J128" i="7"/>
  <c r="J176" i="7"/>
  <c r="K162" i="7"/>
  <c r="E160" i="7"/>
  <c r="B156" i="7"/>
  <c r="E154" i="7"/>
  <c r="I152" i="7"/>
  <c r="E149" i="7"/>
  <c r="I147" i="7"/>
  <c r="J144" i="7"/>
  <c r="B143" i="7"/>
  <c r="K139" i="7"/>
  <c r="D138" i="7"/>
  <c r="J162" i="7"/>
  <c r="D160" i="7"/>
  <c r="K157" i="7"/>
  <c r="D154" i="7"/>
  <c r="L150" i="7"/>
  <c r="L168" i="7"/>
  <c r="B162" i="7"/>
  <c r="J157" i="7"/>
  <c r="I157" i="7"/>
  <c r="L133" i="7"/>
  <c r="J127" i="7"/>
  <c r="D125" i="7"/>
  <c r="E112" i="7"/>
  <c r="K109" i="7"/>
  <c r="I103" i="7"/>
  <c r="J101" i="7"/>
  <c r="D100" i="7"/>
  <c r="J94" i="7"/>
  <c r="D92" i="7"/>
  <c r="L90" i="7"/>
  <c r="K89" i="7"/>
  <c r="J88" i="7"/>
  <c r="I85" i="7"/>
  <c r="I84" i="7"/>
  <c r="I83" i="7"/>
  <c r="I82" i="7"/>
  <c r="J62" i="7"/>
  <c r="L61" i="7"/>
  <c r="B61" i="7"/>
  <c r="D60" i="7"/>
  <c r="J56" i="7"/>
  <c r="L55" i="7"/>
  <c r="B55" i="7"/>
  <c r="D54" i="7"/>
  <c r="J50" i="7"/>
  <c r="L49" i="7"/>
  <c r="B49" i="7"/>
  <c r="D48" i="7"/>
  <c r="J44" i="7"/>
  <c r="L43" i="7"/>
  <c r="B43" i="7"/>
  <c r="D42" i="7"/>
  <c r="J38" i="7"/>
  <c r="L37" i="7"/>
  <c r="B37" i="7"/>
  <c r="D36" i="7"/>
  <c r="K150" i="7"/>
  <c r="K133" i="7"/>
  <c r="E127" i="7"/>
  <c r="B125" i="7"/>
  <c r="J122" i="7"/>
  <c r="L120" i="7"/>
  <c r="C116" i="7"/>
  <c r="L113" i="7"/>
  <c r="J109" i="7"/>
  <c r="I101" i="7"/>
  <c r="C100" i="7"/>
  <c r="L95" i="7"/>
  <c r="I94" i="7"/>
  <c r="E93" i="7"/>
  <c r="C92" i="7"/>
  <c r="K90" i="7"/>
  <c r="J89" i="7"/>
  <c r="I88" i="7"/>
  <c r="I62" i="7"/>
  <c r="K61" i="7"/>
  <c r="C60" i="7"/>
  <c r="E59" i="7"/>
  <c r="I56" i="7"/>
  <c r="K55" i="7"/>
  <c r="C54" i="7"/>
  <c r="E53" i="7"/>
  <c r="I50" i="7"/>
  <c r="K49" i="7"/>
  <c r="J150" i="7"/>
  <c r="L145" i="7"/>
  <c r="J129" i="7"/>
  <c r="D127" i="7"/>
  <c r="D120" i="7"/>
  <c r="B116" i="7"/>
  <c r="B109" i="7"/>
  <c r="E107" i="7"/>
  <c r="B100" i="7"/>
  <c r="K95" i="7"/>
  <c r="D93" i="7"/>
  <c r="J90" i="7"/>
  <c r="I89" i="7"/>
  <c r="E71" i="7"/>
  <c r="E70" i="7"/>
  <c r="E69" i="7"/>
  <c r="E68" i="7"/>
  <c r="E66" i="7"/>
  <c r="J61" i="7"/>
  <c r="L60" i="7"/>
  <c r="B60" i="7"/>
  <c r="D59" i="7"/>
  <c r="J55" i="7"/>
  <c r="L54" i="7"/>
  <c r="B54" i="7"/>
  <c r="D53" i="7"/>
  <c r="J49" i="7"/>
  <c r="L48" i="7"/>
  <c r="B48" i="7"/>
  <c r="D47" i="7"/>
  <c r="J43" i="7"/>
  <c r="L42" i="7"/>
  <c r="B42" i="7"/>
  <c r="D41" i="7"/>
  <c r="J37" i="7"/>
  <c r="L36" i="7"/>
  <c r="B36" i="7"/>
  <c r="D35" i="7"/>
  <c r="L155" i="7"/>
  <c r="K145" i="7"/>
  <c r="K132" i="7"/>
  <c r="I129" i="7"/>
  <c r="C127" i="7"/>
  <c r="I124" i="7"/>
  <c r="B120" i="7"/>
  <c r="D107" i="7"/>
  <c r="L102" i="7"/>
  <c r="E97" i="7"/>
  <c r="J95" i="7"/>
  <c r="E94" i="7"/>
  <c r="C93" i="7"/>
  <c r="J91" i="7"/>
  <c r="I90" i="7"/>
  <c r="E77" i="7"/>
  <c r="E76" i="7"/>
  <c r="E75" i="7"/>
  <c r="E74" i="7"/>
  <c r="D72" i="7"/>
  <c r="D71" i="7"/>
  <c r="D70" i="7"/>
  <c r="D69" i="7"/>
  <c r="D68" i="7"/>
  <c r="E67" i="7"/>
  <c r="D66" i="7"/>
  <c r="E65" i="7"/>
  <c r="I61" i="7"/>
  <c r="K60" i="7"/>
  <c r="C59" i="7"/>
  <c r="E58" i="7"/>
  <c r="I55" i="7"/>
  <c r="K54" i="7"/>
  <c r="C53" i="7"/>
  <c r="E52" i="7"/>
  <c r="I49" i="7"/>
  <c r="D149" i="7"/>
  <c r="J132" i="7"/>
  <c r="B127" i="7"/>
  <c r="J117" i="7"/>
  <c r="L115" i="7"/>
  <c r="L108" i="7"/>
  <c r="L104" i="7"/>
  <c r="K102" i="7"/>
  <c r="C101" i="7"/>
  <c r="L99" i="7"/>
  <c r="I95" i="7"/>
  <c r="D94" i="7"/>
  <c r="B93" i="7"/>
  <c r="I91" i="7"/>
  <c r="E83" i="7"/>
  <c r="E82" i="7"/>
  <c r="E81" i="7"/>
  <c r="E80" i="7"/>
  <c r="D78" i="7"/>
  <c r="D77" i="7"/>
  <c r="D76" i="7"/>
  <c r="D75" i="7"/>
  <c r="D74" i="7"/>
  <c r="E73" i="7"/>
  <c r="C72" i="7"/>
  <c r="C71" i="7"/>
  <c r="C70" i="7"/>
  <c r="C69" i="7"/>
  <c r="C68" i="7"/>
  <c r="B67" i="7"/>
  <c r="C66" i="7"/>
  <c r="D65" i="7"/>
  <c r="E64" i="7"/>
  <c r="J60" i="7"/>
  <c r="L59" i="7"/>
  <c r="B59" i="7"/>
  <c r="D58" i="7"/>
  <c r="J54" i="7"/>
  <c r="L53" i="7"/>
  <c r="B53" i="7"/>
  <c r="D52" i="7"/>
  <c r="C149" i="7"/>
  <c r="E144" i="7"/>
  <c r="J139" i="7"/>
  <c r="C122" i="7"/>
  <c r="L119" i="7"/>
  <c r="D115" i="7"/>
  <c r="K108" i="7"/>
  <c r="K104" i="7"/>
  <c r="J102" i="7"/>
  <c r="B101" i="7"/>
  <c r="K99" i="7"/>
  <c r="E98" i="7"/>
  <c r="K96" i="7"/>
  <c r="C94" i="7"/>
  <c r="E89" i="7"/>
  <c r="E88" i="7"/>
  <c r="E87" i="7"/>
  <c r="E86" i="7"/>
  <c r="D84" i="7"/>
  <c r="D83" i="7"/>
  <c r="D82" i="7"/>
  <c r="D81" i="7"/>
  <c r="D80" i="7"/>
  <c r="E79" i="7"/>
  <c r="C78" i="7"/>
  <c r="C77" i="7"/>
  <c r="C76" i="7"/>
  <c r="C75" i="7"/>
  <c r="C74" i="7"/>
  <c r="B73" i="7"/>
  <c r="B72" i="7"/>
  <c r="B71" i="7"/>
  <c r="B70" i="7"/>
  <c r="B69" i="7"/>
  <c r="B66" i="7"/>
  <c r="C65" i="7"/>
  <c r="D64" i="7"/>
  <c r="E63" i="7"/>
  <c r="I60" i="7"/>
  <c r="K59" i="7"/>
  <c r="C58" i="7"/>
  <c r="E57" i="7"/>
  <c r="I54" i="7"/>
  <c r="K53" i="7"/>
  <c r="C52" i="7"/>
  <c r="B149" i="7"/>
  <c r="D144" i="7"/>
  <c r="I139" i="7"/>
  <c r="E132" i="7"/>
  <c r="L128" i="7"/>
  <c r="B122" i="7"/>
  <c r="B115" i="7"/>
  <c r="J108" i="7"/>
  <c r="J104" i="7"/>
  <c r="I102" i="7"/>
  <c r="D98" i="7"/>
  <c r="J96" i="7"/>
  <c r="B94" i="7"/>
  <c r="D89" i="7"/>
  <c r="D88" i="7"/>
  <c r="D87" i="7"/>
  <c r="D86" i="7"/>
  <c r="E85" i="7"/>
  <c r="C84" i="7"/>
  <c r="C83" i="7"/>
  <c r="C82" i="7"/>
  <c r="C81" i="7"/>
  <c r="C80" i="7"/>
  <c r="B79" i="7"/>
  <c r="B78" i="7"/>
  <c r="B77" i="7"/>
  <c r="B76" i="7"/>
  <c r="B75" i="7"/>
  <c r="L67" i="7"/>
  <c r="L66" i="7"/>
  <c r="B65" i="7"/>
  <c r="C64" i="7"/>
  <c r="D63" i="7"/>
  <c r="J59" i="7"/>
  <c r="L58" i="7"/>
  <c r="B58" i="7"/>
  <c r="D57" i="7"/>
  <c r="I153" i="7"/>
  <c r="C144" i="7"/>
  <c r="I128" i="7"/>
  <c r="D126" i="7"/>
  <c r="J123" i="7"/>
  <c r="I112" i="7"/>
  <c r="L110" i="7"/>
  <c r="B104" i="7"/>
  <c r="L100" i="7"/>
  <c r="C98" i="7"/>
  <c r="I96" i="7"/>
  <c r="C95" i="7"/>
  <c r="C89" i="7"/>
  <c r="C88" i="7"/>
  <c r="C87" i="7"/>
  <c r="C86" i="7"/>
  <c r="B85" i="7"/>
  <c r="B84" i="7"/>
  <c r="B83" i="7"/>
  <c r="B82" i="7"/>
  <c r="B81" i="7"/>
  <c r="L73" i="7"/>
  <c r="L72" i="7"/>
  <c r="L71" i="7"/>
  <c r="E131" i="7"/>
  <c r="C126" i="7"/>
  <c r="I123" i="7"/>
  <c r="B119" i="7"/>
  <c r="L114" i="7"/>
  <c r="K100" i="7"/>
  <c r="E99" i="7"/>
  <c r="B95" i="7"/>
  <c r="L93" i="7"/>
  <c r="C90" i="7"/>
  <c r="B89" i="7"/>
  <c r="B88" i="7"/>
  <c r="B87" i="7"/>
  <c r="L79" i="7"/>
  <c r="L78" i="7"/>
  <c r="L77" i="7"/>
  <c r="L76" i="7"/>
  <c r="C138" i="7"/>
  <c r="D131" i="7"/>
  <c r="B126" i="7"/>
  <c r="D121" i="7"/>
  <c r="K114" i="7"/>
  <c r="B110" i="7"/>
  <c r="E106" i="7"/>
  <c r="L103" i="7"/>
  <c r="J100" i="7"/>
  <c r="D99" i="7"/>
  <c r="I97" i="7"/>
  <c r="B138" i="7"/>
  <c r="B134" i="7"/>
  <c r="C131" i="7"/>
  <c r="C121" i="7"/>
  <c r="I118" i="7"/>
  <c r="J114" i="7"/>
  <c r="L107" i="7"/>
  <c r="D106" i="7"/>
  <c r="K103" i="7"/>
  <c r="L101" i="7"/>
  <c r="I100" i="7"/>
  <c r="C99" i="7"/>
  <c r="B131" i="7"/>
  <c r="L125" i="7"/>
  <c r="B121" i="7"/>
  <c r="B114" i="7"/>
  <c r="L109" i="7"/>
  <c r="J103" i="7"/>
  <c r="K101" i="7"/>
  <c r="E100" i="7"/>
  <c r="B99" i="7"/>
  <c r="J3" i="7"/>
  <c r="D7" i="7"/>
  <c r="B8" i="7"/>
  <c r="L8" i="7"/>
  <c r="J9" i="7"/>
  <c r="D13" i="7"/>
  <c r="B14" i="7"/>
  <c r="L14" i="7"/>
  <c r="J15" i="7"/>
  <c r="D19" i="7"/>
  <c r="B20" i="7"/>
  <c r="L20" i="7"/>
  <c r="J21" i="7"/>
  <c r="D25" i="7"/>
  <c r="B26" i="7"/>
  <c r="L26" i="7"/>
  <c r="J27" i="7"/>
  <c r="D31" i="7"/>
  <c r="B32" i="7"/>
  <c r="L32" i="7"/>
  <c r="K33" i="7"/>
  <c r="K34" i="7"/>
  <c r="K35" i="7"/>
  <c r="K36" i="7"/>
  <c r="C43" i="7"/>
  <c r="C44" i="7"/>
  <c r="C45" i="7"/>
  <c r="C46" i="7"/>
  <c r="C47" i="7"/>
  <c r="E48" i="7"/>
  <c r="E49" i="7"/>
  <c r="K50" i="7"/>
  <c r="B52" i="7"/>
  <c r="I53" i="7"/>
  <c r="E55" i="7"/>
  <c r="C57" i="7"/>
  <c r="C61" i="7"/>
  <c r="I73" i="7"/>
  <c r="L75" i="7"/>
  <c r="K78" i="7"/>
  <c r="L81" i="7"/>
  <c r="L84" i="7"/>
  <c r="K88" i="7"/>
  <c r="K3" i="7"/>
  <c r="I4" i="7"/>
  <c r="E7" i="7"/>
  <c r="C8" i="7"/>
  <c r="K9" i="7"/>
  <c r="I10" i="7"/>
  <c r="E13" i="7"/>
  <c r="C14" i="7"/>
  <c r="K15" i="7"/>
  <c r="I16" i="7"/>
  <c r="E19" i="7"/>
  <c r="C20" i="7"/>
  <c r="K21" i="7"/>
  <c r="I22" i="7"/>
  <c r="E25" i="7"/>
  <c r="C26" i="7"/>
  <c r="K27" i="7"/>
  <c r="I28" i="7"/>
  <c r="E31" i="7"/>
  <c r="C32" i="7"/>
  <c r="L33" i="7"/>
  <c r="L34" i="7"/>
  <c r="L35" i="7"/>
  <c r="B38" i="7"/>
  <c r="B39" i="7"/>
  <c r="B40" i="7"/>
  <c r="B41" i="7"/>
  <c r="C42" i="7"/>
  <c r="D43" i="7"/>
  <c r="D44" i="7"/>
  <c r="D45" i="7"/>
  <c r="D46" i="7"/>
  <c r="E47" i="7"/>
  <c r="L50" i="7"/>
  <c r="J53" i="7"/>
  <c r="I57" i="7"/>
  <c r="D61" i="7"/>
  <c r="B63" i="7"/>
  <c r="J73" i="7"/>
  <c r="L88" i="7"/>
  <c r="B3" i="7"/>
  <c r="L3" i="7"/>
  <c r="J4" i="7"/>
  <c r="D8" i="7"/>
  <c r="B9" i="7"/>
  <c r="L9" i="7"/>
  <c r="J10" i="7"/>
  <c r="D14" i="7"/>
  <c r="B15" i="7"/>
  <c r="L15" i="7"/>
  <c r="J16" i="7"/>
  <c r="D20" i="7"/>
  <c r="B21" i="7"/>
  <c r="L21" i="7"/>
  <c r="J22" i="7"/>
  <c r="D26" i="7"/>
  <c r="B27" i="7"/>
  <c r="L27" i="7"/>
  <c r="J28" i="7"/>
  <c r="D32" i="7"/>
  <c r="B33" i="7"/>
  <c r="C37" i="7"/>
  <c r="C38" i="7"/>
  <c r="C39" i="7"/>
  <c r="C40" i="7"/>
  <c r="C41" i="7"/>
  <c r="E42" i="7"/>
  <c r="E43" i="7"/>
  <c r="E44" i="7"/>
  <c r="E45" i="7"/>
  <c r="E46" i="7"/>
  <c r="J57" i="7"/>
  <c r="E61" i="7"/>
  <c r="C63" i="7"/>
  <c r="I65" i="7"/>
  <c r="I71" i="7"/>
  <c r="K73" i="7"/>
  <c r="I76" i="7"/>
  <c r="I79" i="7"/>
  <c r="J82" i="7"/>
  <c r="J85" i="7"/>
  <c r="B213" i="2"/>
  <c r="B212" i="2"/>
  <c r="B198" i="2"/>
  <c r="B196" i="2"/>
  <c r="B112" i="2"/>
  <c r="B91" i="2"/>
  <c r="B90" i="2"/>
  <c r="B69" i="2"/>
  <c r="E219" i="2"/>
  <c r="B45" i="2"/>
  <c r="B21" i="2"/>
  <c r="B190" i="2"/>
  <c r="B174" i="2"/>
  <c r="B173" i="2"/>
  <c r="E241" i="2"/>
  <c r="B152" i="2"/>
  <c r="D241" i="2"/>
  <c r="B237" i="2"/>
  <c r="B151" i="2"/>
  <c r="C238" i="2"/>
  <c r="B235" i="2"/>
  <c r="B130" i="2"/>
  <c r="E233" i="2"/>
  <c r="B234" i="2"/>
  <c r="B129" i="2"/>
  <c r="J226" i="2"/>
  <c r="B220" i="2"/>
  <c r="B113" i="2"/>
  <c r="E220" i="2"/>
  <c r="B222" i="2"/>
  <c r="B200" i="2"/>
  <c r="B178" i="2"/>
  <c r="B161" i="2"/>
  <c r="B139" i="2"/>
  <c r="B117" i="2"/>
  <c r="B100" i="2"/>
  <c r="B78" i="2"/>
  <c r="B55" i="2"/>
  <c r="B31" i="2"/>
  <c r="B7" i="2"/>
  <c r="E239" i="2"/>
  <c r="C235" i="2"/>
  <c r="J228" i="2"/>
  <c r="E222" i="2"/>
  <c r="J215" i="2"/>
  <c r="B238" i="2"/>
  <c r="B221" i="2"/>
  <c r="B199" i="2"/>
  <c r="B177" i="2"/>
  <c r="B160" i="2"/>
  <c r="B138" i="2"/>
  <c r="B116" i="2"/>
  <c r="B94" i="2"/>
  <c r="B77" i="2"/>
  <c r="B54" i="2"/>
  <c r="B30" i="2"/>
  <c r="B6" i="2"/>
  <c r="J234" i="2"/>
  <c r="K221" i="2"/>
  <c r="E215" i="2"/>
  <c r="B176" i="2"/>
  <c r="B154" i="2"/>
  <c r="B137" i="2"/>
  <c r="B115" i="2"/>
  <c r="B93" i="2"/>
  <c r="B76" i="2"/>
  <c r="B53" i="2"/>
  <c r="B29" i="2"/>
  <c r="B5" i="2"/>
  <c r="E238" i="2"/>
  <c r="K233" i="2"/>
  <c r="E227" i="2"/>
  <c r="K220" i="2"/>
  <c r="B236" i="2"/>
  <c r="B214" i="2"/>
  <c r="B197" i="2"/>
  <c r="B175" i="2"/>
  <c r="B153" i="2"/>
  <c r="B136" i="2"/>
  <c r="B114" i="2"/>
  <c r="B92" i="2"/>
  <c r="B70" i="2"/>
  <c r="B46" i="2"/>
  <c r="B22" i="2"/>
  <c r="D238" i="2"/>
  <c r="J233" i="2"/>
  <c r="D227" i="2"/>
  <c r="J220" i="2"/>
  <c r="E214" i="2"/>
  <c r="D214" i="2"/>
  <c r="B68" i="2"/>
  <c r="B44" i="2"/>
  <c r="J212" i="2"/>
  <c r="B233" i="2"/>
  <c r="B211" i="2"/>
  <c r="B189" i="2"/>
  <c r="B172" i="2"/>
  <c r="B150" i="2"/>
  <c r="B128" i="2"/>
  <c r="B106" i="2"/>
  <c r="B89" i="2"/>
  <c r="B67" i="2"/>
  <c r="B43" i="2"/>
  <c r="B19" i="2"/>
  <c r="C241" i="2"/>
  <c r="K236" i="2"/>
  <c r="E232" i="2"/>
  <c r="D219" i="2"/>
  <c r="C211" i="2"/>
  <c r="J225" i="2"/>
  <c r="B232" i="2"/>
  <c r="B210" i="2"/>
  <c r="B188" i="2"/>
  <c r="B166" i="2"/>
  <c r="B149" i="2"/>
  <c r="B127" i="2"/>
  <c r="B105" i="2"/>
  <c r="B88" i="2"/>
  <c r="B66" i="2"/>
  <c r="B42" i="2"/>
  <c r="B18" i="2"/>
  <c r="K240" i="2"/>
  <c r="J236" i="2"/>
  <c r="D232" i="2"/>
  <c r="D225" i="2"/>
  <c r="C219" i="2"/>
  <c r="E209" i="2"/>
  <c r="B226" i="2"/>
  <c r="B209" i="2"/>
  <c r="B187" i="2"/>
  <c r="B165" i="2"/>
  <c r="B148" i="2"/>
  <c r="B126" i="2"/>
  <c r="B104" i="2"/>
  <c r="B82" i="2"/>
  <c r="B65" i="2"/>
  <c r="B41" i="2"/>
  <c r="B17" i="2"/>
  <c r="J240" i="2"/>
  <c r="E236" i="2"/>
  <c r="J230" i="2"/>
  <c r="D224" i="2"/>
  <c r="K205" i="2"/>
  <c r="B20" i="2"/>
  <c r="B225" i="2"/>
  <c r="B208" i="2"/>
  <c r="B186" i="2"/>
  <c r="B164" i="2"/>
  <c r="B142" i="2"/>
  <c r="B125" i="2"/>
  <c r="B103" i="2"/>
  <c r="B81" i="2"/>
  <c r="B58" i="2"/>
  <c r="B34" i="2"/>
  <c r="B10" i="2"/>
  <c r="K239" i="2"/>
  <c r="C230" i="2"/>
  <c r="C224" i="2"/>
  <c r="C217" i="2"/>
  <c r="C204" i="2"/>
  <c r="J237" i="2"/>
  <c r="B224" i="2"/>
  <c r="B202" i="2"/>
  <c r="B185" i="2"/>
  <c r="B163" i="2"/>
  <c r="B141" i="2"/>
  <c r="B124" i="2"/>
  <c r="B102" i="2"/>
  <c r="B80" i="2"/>
  <c r="B57" i="2"/>
  <c r="B33" i="2"/>
  <c r="B9" i="2"/>
  <c r="J239" i="2"/>
  <c r="E235" i="2"/>
  <c r="D229" i="2"/>
  <c r="K223" i="2"/>
  <c r="C216" i="2"/>
  <c r="J201" i="2"/>
  <c r="B223" i="2"/>
  <c r="B201" i="2"/>
  <c r="B184" i="2"/>
  <c r="B162" i="2"/>
  <c r="B140" i="2"/>
  <c r="B118" i="2"/>
  <c r="B101" i="2"/>
  <c r="B79" i="2"/>
  <c r="B56" i="2"/>
  <c r="B32" i="2"/>
  <c r="B8" i="2"/>
  <c r="D235" i="2"/>
  <c r="C229" i="2"/>
  <c r="K215" i="2"/>
  <c r="K199" i="2"/>
  <c r="D211" i="2"/>
  <c r="J207" i="2"/>
  <c r="C206" i="2"/>
  <c r="D204" i="2"/>
  <c r="E202" i="2"/>
  <c r="C200" i="2"/>
  <c r="D198" i="2"/>
  <c r="E196" i="2"/>
  <c r="C194" i="2"/>
  <c r="D192" i="2"/>
  <c r="E190" i="2"/>
  <c r="K187" i="2"/>
  <c r="D185" i="2"/>
  <c r="C183" i="2"/>
  <c r="E180" i="2"/>
  <c r="J174" i="2"/>
  <c r="K169" i="2"/>
  <c r="K166" i="2"/>
  <c r="K163" i="2"/>
  <c r="K160" i="2"/>
  <c r="D149" i="2"/>
  <c r="J134" i="2"/>
  <c r="C198" i="2"/>
  <c r="J195" i="2"/>
  <c r="K193" i="2"/>
  <c r="C192" i="2"/>
  <c r="J189" i="2"/>
  <c r="J187" i="2"/>
  <c r="C185" i="2"/>
  <c r="E182" i="2"/>
  <c r="D180" i="2"/>
  <c r="J169" i="2"/>
  <c r="J166" i="2"/>
  <c r="J163" i="2"/>
  <c r="J160" i="2"/>
  <c r="J156" i="2"/>
  <c r="C149" i="2"/>
  <c r="J210" i="2"/>
  <c r="D209" i="2"/>
  <c r="J205" i="2"/>
  <c r="K203" i="2"/>
  <c r="J199" i="2"/>
  <c r="K197" i="2"/>
  <c r="J193" i="2"/>
  <c r="K191" i="2"/>
  <c r="K184" i="2"/>
  <c r="D182" i="2"/>
  <c r="C180" i="2"/>
  <c r="E177" i="2"/>
  <c r="J171" i="2"/>
  <c r="D153" i="2"/>
  <c r="C144" i="2"/>
  <c r="D139" i="2"/>
  <c r="D134" i="2"/>
  <c r="C232" i="2"/>
  <c r="E230" i="2"/>
  <c r="C227" i="2"/>
  <c r="J223" i="2"/>
  <c r="D222" i="2"/>
  <c r="K218" i="2"/>
  <c r="E217" i="2"/>
  <c r="C214" i="2"/>
  <c r="E212" i="2"/>
  <c r="C209" i="2"/>
  <c r="J203" i="2"/>
  <c r="J197" i="2"/>
  <c r="J191" i="2"/>
  <c r="J184" i="2"/>
  <c r="C182" i="2"/>
  <c r="E179" i="2"/>
  <c r="D177" i="2"/>
  <c r="J168" i="2"/>
  <c r="J165" i="2"/>
  <c r="J162" i="2"/>
  <c r="J159" i="2"/>
  <c r="E152" i="2"/>
  <c r="J147" i="2"/>
  <c r="C143" i="2"/>
  <c r="D138" i="2"/>
  <c r="E133" i="2"/>
  <c r="K237" i="2"/>
  <c r="K234" i="2"/>
  <c r="J231" i="2"/>
  <c r="D230" i="2"/>
  <c r="K226" i="2"/>
  <c r="E225" i="2"/>
  <c r="C222" i="2"/>
  <c r="J218" i="2"/>
  <c r="D217" i="2"/>
  <c r="J213" i="2"/>
  <c r="D212" i="2"/>
  <c r="K208" i="2"/>
  <c r="E207" i="2"/>
  <c r="E203" i="2"/>
  <c r="E197" i="2"/>
  <c r="E191" i="2"/>
  <c r="J186" i="2"/>
  <c r="K181" i="2"/>
  <c r="D179" i="2"/>
  <c r="C177" i="2"/>
  <c r="E174" i="2"/>
  <c r="D152" i="2"/>
  <c r="K142" i="2"/>
  <c r="C138" i="2"/>
  <c r="D133" i="2"/>
  <c r="C212" i="2"/>
  <c r="J208" i="2"/>
  <c r="D207" i="2"/>
  <c r="D203" i="2"/>
  <c r="E201" i="2"/>
  <c r="D197" i="2"/>
  <c r="E195" i="2"/>
  <c r="D191" i="2"/>
  <c r="E189" i="2"/>
  <c r="J181" i="2"/>
  <c r="C179" i="2"/>
  <c r="E176" i="2"/>
  <c r="D174" i="2"/>
  <c r="D156" i="2"/>
  <c r="C152" i="2"/>
  <c r="J142" i="2"/>
  <c r="K137" i="2"/>
  <c r="C133" i="2"/>
  <c r="B64" i="2"/>
  <c r="B52" i="2"/>
  <c r="B40" i="2"/>
  <c r="B28" i="2"/>
  <c r="B16" i="2"/>
  <c r="B4" i="2"/>
  <c r="D239" i="2"/>
  <c r="D236" i="2"/>
  <c r="D233" i="2"/>
  <c r="K229" i="2"/>
  <c r="E228" i="2"/>
  <c r="C225" i="2"/>
  <c r="J221" i="2"/>
  <c r="D220" i="2"/>
  <c r="J216" i="2"/>
  <c r="D215" i="2"/>
  <c r="K211" i="2"/>
  <c r="E210" i="2"/>
  <c r="C207" i="2"/>
  <c r="E205" i="2"/>
  <c r="C203" i="2"/>
  <c r="D201" i="2"/>
  <c r="E199" i="2"/>
  <c r="C197" i="2"/>
  <c r="D195" i="2"/>
  <c r="E193" i="2"/>
  <c r="C191" i="2"/>
  <c r="D189" i="2"/>
  <c r="J183" i="2"/>
  <c r="K178" i="2"/>
  <c r="D176" i="2"/>
  <c r="C174" i="2"/>
  <c r="E171" i="2"/>
  <c r="E155" i="2"/>
  <c r="D147" i="2"/>
  <c r="L2" i="2"/>
  <c r="L8" i="2"/>
  <c r="L14" i="2"/>
  <c r="L20" i="2"/>
  <c r="L26" i="2"/>
  <c r="L32" i="2"/>
  <c r="L38" i="2"/>
  <c r="L44" i="2"/>
  <c r="L50" i="2"/>
  <c r="L56" i="2"/>
  <c r="L62" i="2"/>
  <c r="L68" i="2"/>
  <c r="L74" i="2"/>
  <c r="L80" i="2"/>
  <c r="L86" i="2"/>
  <c r="L92" i="2"/>
  <c r="L98" i="2"/>
  <c r="L104" i="2"/>
  <c r="L110" i="2"/>
  <c r="L116" i="2"/>
  <c r="L122" i="2"/>
  <c r="L128" i="2"/>
  <c r="L134" i="2"/>
  <c r="L140" i="2"/>
  <c r="L146" i="2"/>
  <c r="L152" i="2"/>
  <c r="L158" i="2"/>
  <c r="L164" i="2"/>
  <c r="L170" i="2"/>
  <c r="L176" i="2"/>
  <c r="L182" i="2"/>
  <c r="L188" i="2"/>
  <c r="L194" i="2"/>
  <c r="L200" i="2"/>
  <c r="L206" i="2"/>
  <c r="L212" i="2"/>
  <c r="L218" i="2"/>
  <c r="L224" i="2"/>
  <c r="L230" i="2"/>
  <c r="L236" i="2"/>
  <c r="C2" i="2"/>
  <c r="C5" i="2"/>
  <c r="C8" i="2"/>
  <c r="C11" i="2"/>
  <c r="C14" i="2"/>
  <c r="C17" i="2"/>
  <c r="C20" i="2"/>
  <c r="C23" i="2"/>
  <c r="C26" i="2"/>
  <c r="C29" i="2"/>
  <c r="C32" i="2"/>
  <c r="C35" i="2"/>
  <c r="C38" i="2"/>
  <c r="C41" i="2"/>
  <c r="C44" i="2"/>
  <c r="C47" i="2"/>
  <c r="C50" i="2"/>
  <c r="C53" i="2"/>
  <c r="C56" i="2"/>
  <c r="C59" i="2"/>
  <c r="C62" i="2"/>
  <c r="C65" i="2"/>
  <c r="C68" i="2"/>
  <c r="M2" i="2"/>
  <c r="M8" i="2"/>
  <c r="M14" i="2"/>
  <c r="M20" i="2"/>
  <c r="M26" i="2"/>
  <c r="M32" i="2"/>
  <c r="M38" i="2"/>
  <c r="M44" i="2"/>
  <c r="M50" i="2"/>
  <c r="M56" i="2"/>
  <c r="M62" i="2"/>
  <c r="M68" i="2"/>
  <c r="M74" i="2"/>
  <c r="M80" i="2"/>
  <c r="M86" i="2"/>
  <c r="M92" i="2"/>
  <c r="M98" i="2"/>
  <c r="M104" i="2"/>
  <c r="M110" i="2"/>
  <c r="M116" i="2"/>
  <c r="M122" i="2"/>
  <c r="M128" i="2"/>
  <c r="M134" i="2"/>
  <c r="M140" i="2"/>
  <c r="M146" i="2"/>
  <c r="M152" i="2"/>
  <c r="M158" i="2"/>
  <c r="M164" i="2"/>
  <c r="M170" i="2"/>
  <c r="M176" i="2"/>
  <c r="M182" i="2"/>
  <c r="M188" i="2"/>
  <c r="M194" i="2"/>
  <c r="M200" i="2"/>
  <c r="M206" i="2"/>
  <c r="M212" i="2"/>
  <c r="M218" i="2"/>
  <c r="M224" i="2"/>
  <c r="M230" i="2"/>
  <c r="M236" i="2"/>
  <c r="D2" i="2"/>
  <c r="D5" i="2"/>
  <c r="D8" i="2"/>
  <c r="D11" i="2"/>
  <c r="D14" i="2"/>
  <c r="D17" i="2"/>
  <c r="D20" i="2"/>
  <c r="D23" i="2"/>
  <c r="D26" i="2"/>
  <c r="D29" i="2"/>
  <c r="D32" i="2"/>
  <c r="D35" i="2"/>
  <c r="D38" i="2"/>
  <c r="D41" i="2"/>
  <c r="L3" i="2"/>
  <c r="L9" i="2"/>
  <c r="L15" i="2"/>
  <c r="L21" i="2"/>
  <c r="L27" i="2"/>
  <c r="L33" i="2"/>
  <c r="L39" i="2"/>
  <c r="L45" i="2"/>
  <c r="L51" i="2"/>
  <c r="L57" i="2"/>
  <c r="L63" i="2"/>
  <c r="L69" i="2"/>
  <c r="L75" i="2"/>
  <c r="L81" i="2"/>
  <c r="L87" i="2"/>
  <c r="L93" i="2"/>
  <c r="L99" i="2"/>
  <c r="L105" i="2"/>
  <c r="L111" i="2"/>
  <c r="L117" i="2"/>
  <c r="L123" i="2"/>
  <c r="L129" i="2"/>
  <c r="L135" i="2"/>
  <c r="L141" i="2"/>
  <c r="L147" i="2"/>
  <c r="L153" i="2"/>
  <c r="L159" i="2"/>
  <c r="L165" i="2"/>
  <c r="L171" i="2"/>
  <c r="L177" i="2"/>
  <c r="L183" i="2"/>
  <c r="L189" i="2"/>
  <c r="L195" i="2"/>
  <c r="L201" i="2"/>
  <c r="L207" i="2"/>
  <c r="L213" i="2"/>
  <c r="L219" i="2"/>
  <c r="L225" i="2"/>
  <c r="L231" i="2"/>
  <c r="L237" i="2"/>
  <c r="E2" i="2"/>
  <c r="J3" i="2"/>
  <c r="E5" i="2"/>
  <c r="J6" i="2"/>
  <c r="E8" i="2"/>
  <c r="J9" i="2"/>
  <c r="E11" i="2"/>
  <c r="J12" i="2"/>
  <c r="E14" i="2"/>
  <c r="J15" i="2"/>
  <c r="E17" i="2"/>
  <c r="J18" i="2"/>
  <c r="E20" i="2"/>
  <c r="J21" i="2"/>
  <c r="E23" i="2"/>
  <c r="J24" i="2"/>
  <c r="E26" i="2"/>
  <c r="J27" i="2"/>
  <c r="E29" i="2"/>
  <c r="J30" i="2"/>
  <c r="M3" i="2"/>
  <c r="M9" i="2"/>
  <c r="M15" i="2"/>
  <c r="M21" i="2"/>
  <c r="M27" i="2"/>
  <c r="M33" i="2"/>
  <c r="M39" i="2"/>
  <c r="M45" i="2"/>
  <c r="M51" i="2"/>
  <c r="M57" i="2"/>
  <c r="M63" i="2"/>
  <c r="M69" i="2"/>
  <c r="M75" i="2"/>
  <c r="M81" i="2"/>
  <c r="M87" i="2"/>
  <c r="M93" i="2"/>
  <c r="M99" i="2"/>
  <c r="M105" i="2"/>
  <c r="M111" i="2"/>
  <c r="M117" i="2"/>
  <c r="M123" i="2"/>
  <c r="M129" i="2"/>
  <c r="M135" i="2"/>
  <c r="M141" i="2"/>
  <c r="M147" i="2"/>
  <c r="M153" i="2"/>
  <c r="M159" i="2"/>
  <c r="M165" i="2"/>
  <c r="M171" i="2"/>
  <c r="M177" i="2"/>
  <c r="M183" i="2"/>
  <c r="M189" i="2"/>
  <c r="M195" i="2"/>
  <c r="M201" i="2"/>
  <c r="M207" i="2"/>
  <c r="M213" i="2"/>
  <c r="M219" i="2"/>
  <c r="M225" i="2"/>
  <c r="M231" i="2"/>
  <c r="M237" i="2"/>
  <c r="K3" i="2"/>
  <c r="K6" i="2"/>
  <c r="K9" i="2"/>
  <c r="K12" i="2"/>
  <c r="K15" i="2"/>
  <c r="K18" i="2"/>
  <c r="K21" i="2"/>
  <c r="L4" i="2"/>
  <c r="L10" i="2"/>
  <c r="L16" i="2"/>
  <c r="L22" i="2"/>
  <c r="L28" i="2"/>
  <c r="L34" i="2"/>
  <c r="L40" i="2"/>
  <c r="L46" i="2"/>
  <c r="L52" i="2"/>
  <c r="L58" i="2"/>
  <c r="L64" i="2"/>
  <c r="L70" i="2"/>
  <c r="L76" i="2"/>
  <c r="L82" i="2"/>
  <c r="L88" i="2"/>
  <c r="L94" i="2"/>
  <c r="L100" i="2"/>
  <c r="L106" i="2"/>
  <c r="L112" i="2"/>
  <c r="L118" i="2"/>
  <c r="L124" i="2"/>
  <c r="L130" i="2"/>
  <c r="L136" i="2"/>
  <c r="L142" i="2"/>
  <c r="L148" i="2"/>
  <c r="L154" i="2"/>
  <c r="L160" i="2"/>
  <c r="L166" i="2"/>
  <c r="L172" i="2"/>
  <c r="L178" i="2"/>
  <c r="L184" i="2"/>
  <c r="L190" i="2"/>
  <c r="L196" i="2"/>
  <c r="L202" i="2"/>
  <c r="L208" i="2"/>
  <c r="L214" i="2"/>
  <c r="L220" i="2"/>
  <c r="L226" i="2"/>
  <c r="L232" i="2"/>
  <c r="L238" i="2"/>
  <c r="C4" i="2"/>
  <c r="C7" i="2"/>
  <c r="C10" i="2"/>
  <c r="M4" i="2"/>
  <c r="M10" i="2"/>
  <c r="M16" i="2"/>
  <c r="M22" i="2"/>
  <c r="M28" i="2"/>
  <c r="M34" i="2"/>
  <c r="M40" i="2"/>
  <c r="M46" i="2"/>
  <c r="M52" i="2"/>
  <c r="M58" i="2"/>
  <c r="M64" i="2"/>
  <c r="M70" i="2"/>
  <c r="M76" i="2"/>
  <c r="M82" i="2"/>
  <c r="M88" i="2"/>
  <c r="M94" i="2"/>
  <c r="M100" i="2"/>
  <c r="M106" i="2"/>
  <c r="M112" i="2"/>
  <c r="M118" i="2"/>
  <c r="M124" i="2"/>
  <c r="M130" i="2"/>
  <c r="M136" i="2"/>
  <c r="M142" i="2"/>
  <c r="M148" i="2"/>
  <c r="M154" i="2"/>
  <c r="M160" i="2"/>
  <c r="M166" i="2"/>
  <c r="M172" i="2"/>
  <c r="M178" i="2"/>
  <c r="M184" i="2"/>
  <c r="M190" i="2"/>
  <c r="M196" i="2"/>
  <c r="M202" i="2"/>
  <c r="M208" i="2"/>
  <c r="M214" i="2"/>
  <c r="M220" i="2"/>
  <c r="M226" i="2"/>
  <c r="M232" i="2"/>
  <c r="M238" i="2"/>
  <c r="D4" i="2"/>
  <c r="D7" i="2"/>
  <c r="D10" i="2"/>
  <c r="L5" i="2"/>
  <c r="L11" i="2"/>
  <c r="L17" i="2"/>
  <c r="L23" i="2"/>
  <c r="L29" i="2"/>
  <c r="L35" i="2"/>
  <c r="L41" i="2"/>
  <c r="L47" i="2"/>
  <c r="L53" i="2"/>
  <c r="L59" i="2"/>
  <c r="L65" i="2"/>
  <c r="L71" i="2"/>
  <c r="L77" i="2"/>
  <c r="L83" i="2"/>
  <c r="L89" i="2"/>
  <c r="L95" i="2"/>
  <c r="L101" i="2"/>
  <c r="L107" i="2"/>
  <c r="L113" i="2"/>
  <c r="L119" i="2"/>
  <c r="L125" i="2"/>
  <c r="L131" i="2"/>
  <c r="L137" i="2"/>
  <c r="L143" i="2"/>
  <c r="L149" i="2"/>
  <c r="L155" i="2"/>
  <c r="L161" i="2"/>
  <c r="L167" i="2"/>
  <c r="L173" i="2"/>
  <c r="L179" i="2"/>
  <c r="L185" i="2"/>
  <c r="L191" i="2"/>
  <c r="L197" i="2"/>
  <c r="L203" i="2"/>
  <c r="L209" i="2"/>
  <c r="L215" i="2"/>
  <c r="L221" i="2"/>
  <c r="L227" i="2"/>
  <c r="L233" i="2"/>
  <c r="L239" i="2"/>
  <c r="J2" i="2"/>
  <c r="E4" i="2"/>
  <c r="J5" i="2"/>
  <c r="E7" i="2"/>
  <c r="J8" i="2"/>
  <c r="E10" i="2"/>
  <c r="J11" i="2"/>
  <c r="E13" i="2"/>
  <c r="J14" i="2"/>
  <c r="E16" i="2"/>
  <c r="M5" i="2"/>
  <c r="M11" i="2"/>
  <c r="M17" i="2"/>
  <c r="M23" i="2"/>
  <c r="M29" i="2"/>
  <c r="M35" i="2"/>
  <c r="M41" i="2"/>
  <c r="M47" i="2"/>
  <c r="M53" i="2"/>
  <c r="M59" i="2"/>
  <c r="M65" i="2"/>
  <c r="M71" i="2"/>
  <c r="M77" i="2"/>
  <c r="M83" i="2"/>
  <c r="M89" i="2"/>
  <c r="M95" i="2"/>
  <c r="M101" i="2"/>
  <c r="M107" i="2"/>
  <c r="M113" i="2"/>
  <c r="M119" i="2"/>
  <c r="M125" i="2"/>
  <c r="M131" i="2"/>
  <c r="M137" i="2"/>
  <c r="M143" i="2"/>
  <c r="M149" i="2"/>
  <c r="M155" i="2"/>
  <c r="M161" i="2"/>
  <c r="M167" i="2"/>
  <c r="M173" i="2"/>
  <c r="M179" i="2"/>
  <c r="M185" i="2"/>
  <c r="M191" i="2"/>
  <c r="M197" i="2"/>
  <c r="M203" i="2"/>
  <c r="M209" i="2"/>
  <c r="M215" i="2"/>
  <c r="M221" i="2"/>
  <c r="M227" i="2"/>
  <c r="M233" i="2"/>
  <c r="M239" i="2"/>
  <c r="K2" i="2"/>
  <c r="K5" i="2"/>
  <c r="K8" i="2"/>
  <c r="K11" i="2"/>
  <c r="K14" i="2"/>
  <c r="K17" i="2"/>
  <c r="K20" i="2"/>
  <c r="K23" i="2"/>
  <c r="K26" i="2"/>
  <c r="K29" i="2"/>
  <c r="L6" i="2"/>
  <c r="L24" i="2"/>
  <c r="L42" i="2"/>
  <c r="L60" i="2"/>
  <c r="L78" i="2"/>
  <c r="L96" i="2"/>
  <c r="L114" i="2"/>
  <c r="L132" i="2"/>
  <c r="L150" i="2"/>
  <c r="L168" i="2"/>
  <c r="L186" i="2"/>
  <c r="L204" i="2"/>
  <c r="L222" i="2"/>
  <c r="L240" i="2"/>
  <c r="C6" i="2"/>
  <c r="J13" i="2"/>
  <c r="J16" i="2"/>
  <c r="D22" i="2"/>
  <c r="J26" i="2"/>
  <c r="K28" i="2"/>
  <c r="E31" i="2"/>
  <c r="D33" i="2"/>
  <c r="K34" i="2"/>
  <c r="K36" i="2"/>
  <c r="D42" i="2"/>
  <c r="J43" i="2"/>
  <c r="D47" i="2"/>
  <c r="J48" i="2"/>
  <c r="C52" i="2"/>
  <c r="E55" i="2"/>
  <c r="K56" i="2"/>
  <c r="D60" i="2"/>
  <c r="J61" i="2"/>
  <c r="D65" i="2"/>
  <c r="J66" i="2"/>
  <c r="K69" i="2"/>
  <c r="K72" i="2"/>
  <c r="K75" i="2"/>
  <c r="K78" i="2"/>
  <c r="K81" i="2"/>
  <c r="K84" i="2"/>
  <c r="K87" i="2"/>
  <c r="K90" i="2"/>
  <c r="K93" i="2"/>
  <c r="K96" i="2"/>
  <c r="K99" i="2"/>
  <c r="K102" i="2"/>
  <c r="K105" i="2"/>
  <c r="K108" i="2"/>
  <c r="K111" i="2"/>
  <c r="K114" i="2"/>
  <c r="K117" i="2"/>
  <c r="K120" i="2"/>
  <c r="K123" i="2"/>
  <c r="K126" i="2"/>
  <c r="K129" i="2"/>
  <c r="K132" i="2"/>
  <c r="K135" i="2"/>
  <c r="K138" i="2"/>
  <c r="K141" i="2"/>
  <c r="K144" i="2"/>
  <c r="M6" i="2"/>
  <c r="M24" i="2"/>
  <c r="M42" i="2"/>
  <c r="M60" i="2"/>
  <c r="M78" i="2"/>
  <c r="M96" i="2"/>
  <c r="M114" i="2"/>
  <c r="M132" i="2"/>
  <c r="M150" i="2"/>
  <c r="M168" i="2"/>
  <c r="M186" i="2"/>
  <c r="M204" i="2"/>
  <c r="M222" i="2"/>
  <c r="M240" i="2"/>
  <c r="D6" i="2"/>
  <c r="K13" i="2"/>
  <c r="K16" i="2"/>
  <c r="E22" i="2"/>
  <c r="K24" i="2"/>
  <c r="C27" i="2"/>
  <c r="E33" i="2"/>
  <c r="E35" i="2"/>
  <c r="C37" i="2"/>
  <c r="J38" i="2"/>
  <c r="E42" i="2"/>
  <c r="K43" i="2"/>
  <c r="E47" i="2"/>
  <c r="K48" i="2"/>
  <c r="D52" i="2"/>
  <c r="J53" i="2"/>
  <c r="C57" i="2"/>
  <c r="E60" i="2"/>
  <c r="K61" i="2"/>
  <c r="E65" i="2"/>
  <c r="K66" i="2"/>
  <c r="C70" i="2"/>
  <c r="C73" i="2"/>
  <c r="C76" i="2"/>
  <c r="C79" i="2"/>
  <c r="C82" i="2"/>
  <c r="C85" i="2"/>
  <c r="C88" i="2"/>
  <c r="C91" i="2"/>
  <c r="C94" i="2"/>
  <c r="C97" i="2"/>
  <c r="C100" i="2"/>
  <c r="C103" i="2"/>
  <c r="C106" i="2"/>
  <c r="C109" i="2"/>
  <c r="C112" i="2"/>
  <c r="C115" i="2"/>
  <c r="C118" i="2"/>
  <c r="C121" i="2"/>
  <c r="L7" i="2"/>
  <c r="L25" i="2"/>
  <c r="L43" i="2"/>
  <c r="L61" i="2"/>
  <c r="L79" i="2"/>
  <c r="L97" i="2"/>
  <c r="L115" i="2"/>
  <c r="L133" i="2"/>
  <c r="L151" i="2"/>
  <c r="L169" i="2"/>
  <c r="L187" i="2"/>
  <c r="L205" i="2"/>
  <c r="L223" i="2"/>
  <c r="L241" i="2"/>
  <c r="E6" i="2"/>
  <c r="J10" i="2"/>
  <c r="J19" i="2"/>
  <c r="C25" i="2"/>
  <c r="D27" i="2"/>
  <c r="D37" i="2"/>
  <c r="K38" i="2"/>
  <c r="D44" i="2"/>
  <c r="J45" i="2"/>
  <c r="C49" i="2"/>
  <c r="E52" i="2"/>
  <c r="K53" i="2"/>
  <c r="D57" i="2"/>
  <c r="J58" i="2"/>
  <c r="D62" i="2"/>
  <c r="J63" i="2"/>
  <c r="C67" i="2"/>
  <c r="D70" i="2"/>
  <c r="D73" i="2"/>
  <c r="D76" i="2"/>
  <c r="D79" i="2"/>
  <c r="D82" i="2"/>
  <c r="D85" i="2"/>
  <c r="D88" i="2"/>
  <c r="D91" i="2"/>
  <c r="D94" i="2"/>
  <c r="D97" i="2"/>
  <c r="D100" i="2"/>
  <c r="D103" i="2"/>
  <c r="D106" i="2"/>
  <c r="D109" i="2"/>
  <c r="D112" i="2"/>
  <c r="D115" i="2"/>
  <c r="D118" i="2"/>
  <c r="D121" i="2"/>
  <c r="D124" i="2"/>
  <c r="D127" i="2"/>
  <c r="M7" i="2"/>
  <c r="M25" i="2"/>
  <c r="M43" i="2"/>
  <c r="M61" i="2"/>
  <c r="M79" i="2"/>
  <c r="M97" i="2"/>
  <c r="M115" i="2"/>
  <c r="M133" i="2"/>
  <c r="M151" i="2"/>
  <c r="M169" i="2"/>
  <c r="M187" i="2"/>
  <c r="M205" i="2"/>
  <c r="M223" i="2"/>
  <c r="M241" i="2"/>
  <c r="K10" i="2"/>
  <c r="K19" i="2"/>
  <c r="D25" i="2"/>
  <c r="E27" i="2"/>
  <c r="J31" i="2"/>
  <c r="J33" i="2"/>
  <c r="E37" i="2"/>
  <c r="C39" i="2"/>
  <c r="J40" i="2"/>
  <c r="E44" i="2"/>
  <c r="K45" i="2"/>
  <c r="D49" i="2"/>
  <c r="J50" i="2"/>
  <c r="C54" i="2"/>
  <c r="E57" i="2"/>
  <c r="K58" i="2"/>
  <c r="E62" i="2"/>
  <c r="K63" i="2"/>
  <c r="D67" i="2"/>
  <c r="J68" i="2"/>
  <c r="E70" i="2"/>
  <c r="J71" i="2"/>
  <c r="E73" i="2"/>
  <c r="J74" i="2"/>
  <c r="E76" i="2"/>
  <c r="J77" i="2"/>
  <c r="E79" i="2"/>
  <c r="J80" i="2"/>
  <c r="E82" i="2"/>
  <c r="J83" i="2"/>
  <c r="E85" i="2"/>
  <c r="J86" i="2"/>
  <c r="E88" i="2"/>
  <c r="J89" i="2"/>
  <c r="E91" i="2"/>
  <c r="J92" i="2"/>
  <c r="E94" i="2"/>
  <c r="J95" i="2"/>
  <c r="E97" i="2"/>
  <c r="J98" i="2"/>
  <c r="E100" i="2"/>
  <c r="J101" i="2"/>
  <c r="E103" i="2"/>
  <c r="J104" i="2"/>
  <c r="E106" i="2"/>
  <c r="J107" i="2"/>
  <c r="E109" i="2"/>
  <c r="L12" i="2"/>
  <c r="L30" i="2"/>
  <c r="L48" i="2"/>
  <c r="L66" i="2"/>
  <c r="L84" i="2"/>
  <c r="L102" i="2"/>
  <c r="L120" i="2"/>
  <c r="L138" i="2"/>
  <c r="L156" i="2"/>
  <c r="L174" i="2"/>
  <c r="L192" i="2"/>
  <c r="L210" i="2"/>
  <c r="L228" i="2"/>
  <c r="C3" i="2"/>
  <c r="C12" i="2"/>
  <c r="C15" i="2"/>
  <c r="J17" i="2"/>
  <c r="J22" i="2"/>
  <c r="E25" i="2"/>
  <c r="J29" i="2"/>
  <c r="K31" i="2"/>
  <c r="K33" i="2"/>
  <c r="D39" i="2"/>
  <c r="K40" i="2"/>
  <c r="J42" i="2"/>
  <c r="C46" i="2"/>
  <c r="E49" i="2"/>
  <c r="K50" i="2"/>
  <c r="D54" i="2"/>
  <c r="J55" i="2"/>
  <c r="D59" i="2"/>
  <c r="J60" i="2"/>
  <c r="C64" i="2"/>
  <c r="E67" i="2"/>
  <c r="K68" i="2"/>
  <c r="K71" i="2"/>
  <c r="K74" i="2"/>
  <c r="K77" i="2"/>
  <c r="K80" i="2"/>
  <c r="K83" i="2"/>
  <c r="K86" i="2"/>
  <c r="K89" i="2"/>
  <c r="K92" i="2"/>
  <c r="K95" i="2"/>
  <c r="K98" i="2"/>
  <c r="K101" i="2"/>
  <c r="M12" i="2"/>
  <c r="M30" i="2"/>
  <c r="M48" i="2"/>
  <c r="M66" i="2"/>
  <c r="M84" i="2"/>
  <c r="M102" i="2"/>
  <c r="M120" i="2"/>
  <c r="M138" i="2"/>
  <c r="M156" i="2"/>
  <c r="M174" i="2"/>
  <c r="M192" i="2"/>
  <c r="M210" i="2"/>
  <c r="M228" i="2"/>
  <c r="D3" i="2"/>
  <c r="D12" i="2"/>
  <c r="D15" i="2"/>
  <c r="C18" i="2"/>
  <c r="K22" i="2"/>
  <c r="K27" i="2"/>
  <c r="C30" i="2"/>
  <c r="E32" i="2"/>
  <c r="C34" i="2"/>
  <c r="J35" i="2"/>
  <c r="L13" i="2"/>
  <c r="L31" i="2"/>
  <c r="L49" i="2"/>
  <c r="L67" i="2"/>
  <c r="L85" i="2"/>
  <c r="L103" i="2"/>
  <c r="L121" i="2"/>
  <c r="L139" i="2"/>
  <c r="L157" i="2"/>
  <c r="L175" i="2"/>
  <c r="L193" i="2"/>
  <c r="L211" i="2"/>
  <c r="L229" i="2"/>
  <c r="E3" i="2"/>
  <c r="J7" i="2"/>
  <c r="E12" i="2"/>
  <c r="E15" i="2"/>
  <c r="D18" i="2"/>
  <c r="J20" i="2"/>
  <c r="C28" i="2"/>
  <c r="D30" i="2"/>
  <c r="D34" i="2"/>
  <c r="K35" i="2"/>
  <c r="C43" i="2"/>
  <c r="E46" i="2"/>
  <c r="K47" i="2"/>
  <c r="D51" i="2"/>
  <c r="J52" i="2"/>
  <c r="D56" i="2"/>
  <c r="J57" i="2"/>
  <c r="C61" i="2"/>
  <c r="E64" i="2"/>
  <c r="K65" i="2"/>
  <c r="D69" i="2"/>
  <c r="D72" i="2"/>
  <c r="D75" i="2"/>
  <c r="D78" i="2"/>
  <c r="D81" i="2"/>
  <c r="D84" i="2"/>
  <c r="D87" i="2"/>
  <c r="M13" i="2"/>
  <c r="M31" i="2"/>
  <c r="M49" i="2"/>
  <c r="M67" i="2"/>
  <c r="M85" i="2"/>
  <c r="M103" i="2"/>
  <c r="M121" i="2"/>
  <c r="M139" i="2"/>
  <c r="M157" i="2"/>
  <c r="M175" i="2"/>
  <c r="M193" i="2"/>
  <c r="M211" i="2"/>
  <c r="M229" i="2"/>
  <c r="K7" i="2"/>
  <c r="E18" i="2"/>
  <c r="C21" i="2"/>
  <c r="J25" i="2"/>
  <c r="D28" i="2"/>
  <c r="E30" i="2"/>
  <c r="E34" i="2"/>
  <c r="C36" i="2"/>
  <c r="J37" i="2"/>
  <c r="J39" i="2"/>
  <c r="D43" i="2"/>
  <c r="J44" i="2"/>
  <c r="C48" i="2"/>
  <c r="E51" i="2"/>
  <c r="K52" i="2"/>
  <c r="E56" i="2"/>
  <c r="K57" i="2"/>
  <c r="D61" i="2"/>
  <c r="J62" i="2"/>
  <c r="C66" i="2"/>
  <c r="E69" i="2"/>
  <c r="J70" i="2"/>
  <c r="L36" i="2"/>
  <c r="L54" i="2"/>
  <c r="L72" i="2"/>
  <c r="L90" i="2"/>
  <c r="L108" i="2"/>
  <c r="L126" i="2"/>
  <c r="L144" i="2"/>
  <c r="L162" i="2"/>
  <c r="L180" i="2"/>
  <c r="L198" i="2"/>
  <c r="L216" i="2"/>
  <c r="L234" i="2"/>
  <c r="C9" i="2"/>
  <c r="C13" i="2"/>
  <c r="C16" i="2"/>
  <c r="D21" i="2"/>
  <c r="J23" i="2"/>
  <c r="K25" i="2"/>
  <c r="E28" i="2"/>
  <c r="D36" i="2"/>
  <c r="K37" i="2"/>
  <c r="K39" i="2"/>
  <c r="E43" i="2"/>
  <c r="K44" i="2"/>
  <c r="M18" i="2"/>
  <c r="M36" i="2"/>
  <c r="M54" i="2"/>
  <c r="M72" i="2"/>
  <c r="M90" i="2"/>
  <c r="M108" i="2"/>
  <c r="M126" i="2"/>
  <c r="M144" i="2"/>
  <c r="M162" i="2"/>
  <c r="M180" i="2"/>
  <c r="M198" i="2"/>
  <c r="M216" i="2"/>
  <c r="M234" i="2"/>
  <c r="D9" i="2"/>
  <c r="D13" i="2"/>
  <c r="D16" i="2"/>
  <c r="C19" i="2"/>
  <c r="E21" i="2"/>
  <c r="C24" i="2"/>
  <c r="K30" i="2"/>
  <c r="J32" i="2"/>
  <c r="L19" i="2"/>
  <c r="L37" i="2"/>
  <c r="L55" i="2"/>
  <c r="L73" i="2"/>
  <c r="L91" i="2"/>
  <c r="L109" i="2"/>
  <c r="L127" i="2"/>
  <c r="L145" i="2"/>
  <c r="L163" i="2"/>
  <c r="L181" i="2"/>
  <c r="L199" i="2"/>
  <c r="M19" i="2"/>
  <c r="M37" i="2"/>
  <c r="M55" i="2"/>
  <c r="M73" i="2"/>
  <c r="M91" i="2"/>
  <c r="M109" i="2"/>
  <c r="M127" i="2"/>
  <c r="M145" i="2"/>
  <c r="M163" i="2"/>
  <c r="M181" i="2"/>
  <c r="M199" i="2"/>
  <c r="M217" i="2"/>
  <c r="M235" i="2"/>
  <c r="K4" i="2"/>
  <c r="E19" i="2"/>
  <c r="C22" i="2"/>
  <c r="E24" i="2"/>
  <c r="L217" i="2"/>
  <c r="J28" i="2"/>
  <c r="E48" i="2"/>
  <c r="K51" i="2"/>
  <c r="K59" i="2"/>
  <c r="D64" i="2"/>
  <c r="K67" i="2"/>
  <c r="E71" i="2"/>
  <c r="E74" i="2"/>
  <c r="E77" i="2"/>
  <c r="E80" i="2"/>
  <c r="E83" i="2"/>
  <c r="E86" i="2"/>
  <c r="D89" i="2"/>
  <c r="K91" i="2"/>
  <c r="J96" i="2"/>
  <c r="E102" i="2"/>
  <c r="K104" i="2"/>
  <c r="K106" i="2"/>
  <c r="E111" i="2"/>
  <c r="D113" i="2"/>
  <c r="E117" i="2"/>
  <c r="D119" i="2"/>
  <c r="D123" i="2"/>
  <c r="K124" i="2"/>
  <c r="D130" i="2"/>
  <c r="J131" i="2"/>
  <c r="C135" i="2"/>
  <c r="E138" i="2"/>
  <c r="K139" i="2"/>
  <c r="D143" i="2"/>
  <c r="J144" i="2"/>
  <c r="K147" i="2"/>
  <c r="K150" i="2"/>
  <c r="K153" i="2"/>
  <c r="K156" i="2"/>
  <c r="K159" i="2"/>
  <c r="K162" i="2"/>
  <c r="K165" i="2"/>
  <c r="K168" i="2"/>
  <c r="K171" i="2"/>
  <c r="K174" i="2"/>
  <c r="K177" i="2"/>
  <c r="K180" i="2"/>
  <c r="K183" i="2"/>
  <c r="K186" i="2"/>
  <c r="K189" i="2"/>
  <c r="K192" i="2"/>
  <c r="K195" i="2"/>
  <c r="K198" i="2"/>
  <c r="K201" i="2"/>
  <c r="K204" i="2"/>
  <c r="K207" i="2"/>
  <c r="K210" i="2"/>
  <c r="K213" i="2"/>
  <c r="K216" i="2"/>
  <c r="K219" i="2"/>
  <c r="K222" i="2"/>
  <c r="K225" i="2"/>
  <c r="K228" i="2"/>
  <c r="K231" i="2"/>
  <c r="L235" i="2"/>
  <c r="C31" i="2"/>
  <c r="C60" i="2"/>
  <c r="D68" i="2"/>
  <c r="C72" i="2"/>
  <c r="C75" i="2"/>
  <c r="C78" i="2"/>
  <c r="C81" i="2"/>
  <c r="C84" i="2"/>
  <c r="C87" i="2"/>
  <c r="E89" i="2"/>
  <c r="C92" i="2"/>
  <c r="J94" i="2"/>
  <c r="C105" i="2"/>
  <c r="C107" i="2"/>
  <c r="E113" i="2"/>
  <c r="E119" i="2"/>
  <c r="E123" i="2"/>
  <c r="C125" i="2"/>
  <c r="J126" i="2"/>
  <c r="E130" i="2"/>
  <c r="K131" i="2"/>
  <c r="D135" i="2"/>
  <c r="J136" i="2"/>
  <c r="C140" i="2"/>
  <c r="E143" i="2"/>
  <c r="C145" i="2"/>
  <c r="C148" i="2"/>
  <c r="C151" i="2"/>
  <c r="C154" i="2"/>
  <c r="C157" i="2"/>
  <c r="C160" i="2"/>
  <c r="C163" i="2"/>
  <c r="C166" i="2"/>
  <c r="C169" i="2"/>
  <c r="C172" i="2"/>
  <c r="C175" i="2"/>
  <c r="C178" i="2"/>
  <c r="C181" i="2"/>
  <c r="C184" i="2"/>
  <c r="C187" i="2"/>
  <c r="C190" i="2"/>
  <c r="C193" i="2"/>
  <c r="C196" i="2"/>
  <c r="C199" i="2"/>
  <c r="C202" i="2"/>
  <c r="C205" i="2"/>
  <c r="J4" i="2"/>
  <c r="D31" i="2"/>
  <c r="E39" i="2"/>
  <c r="D53" i="2"/>
  <c r="K60" i="2"/>
  <c r="E68" i="2"/>
  <c r="E72" i="2"/>
  <c r="E75" i="2"/>
  <c r="E78" i="2"/>
  <c r="E81" i="2"/>
  <c r="E84" i="2"/>
  <c r="E87" i="2"/>
  <c r="C90" i="2"/>
  <c r="D92" i="2"/>
  <c r="K94" i="2"/>
  <c r="J99" i="2"/>
  <c r="D105" i="2"/>
  <c r="D107" i="2"/>
  <c r="J113" i="2"/>
  <c r="J119" i="2"/>
  <c r="D125" i="2"/>
  <c r="C127" i="2"/>
  <c r="J128" i="2"/>
  <c r="C132" i="2"/>
  <c r="E135" i="2"/>
  <c r="K136" i="2"/>
  <c r="D140" i="2"/>
  <c r="J141" i="2"/>
  <c r="D145" i="2"/>
  <c r="D148" i="2"/>
  <c r="D151" i="2"/>
  <c r="D154" i="2"/>
  <c r="D157" i="2"/>
  <c r="D160" i="2"/>
  <c r="D163" i="2"/>
  <c r="D166" i="2"/>
  <c r="D169" i="2"/>
  <c r="D172" i="2"/>
  <c r="D175" i="2"/>
  <c r="D178" i="2"/>
  <c r="D181" i="2"/>
  <c r="D184" i="2"/>
  <c r="D187" i="2"/>
  <c r="D190" i="2"/>
  <c r="D193" i="2"/>
  <c r="D196" i="2"/>
  <c r="D199" i="2"/>
  <c r="D202" i="2"/>
  <c r="D205" i="2"/>
  <c r="E9" i="2"/>
  <c r="K32" i="2"/>
  <c r="C40" i="2"/>
  <c r="C45" i="2"/>
  <c r="E53" i="2"/>
  <c r="J56" i="2"/>
  <c r="E61" i="2"/>
  <c r="J64" i="2"/>
  <c r="C69" i="2"/>
  <c r="D90" i="2"/>
  <c r="E92" i="2"/>
  <c r="C95" i="2"/>
  <c r="J97" i="2"/>
  <c r="E105" i="2"/>
  <c r="E107" i="2"/>
  <c r="J109" i="2"/>
  <c r="K113" i="2"/>
  <c r="J115" i="2"/>
  <c r="K119" i="2"/>
  <c r="J121" i="2"/>
  <c r="E125" i="2"/>
  <c r="E127" i="2"/>
  <c r="K128" i="2"/>
  <c r="D132" i="2"/>
  <c r="J133" i="2"/>
  <c r="C137" i="2"/>
  <c r="E140" i="2"/>
  <c r="C142" i="2"/>
  <c r="E145" i="2"/>
  <c r="J146" i="2"/>
  <c r="E148" i="2"/>
  <c r="J149" i="2"/>
  <c r="E151" i="2"/>
  <c r="J152" i="2"/>
  <c r="E154" i="2"/>
  <c r="J155" i="2"/>
  <c r="E157" i="2"/>
  <c r="J158" i="2"/>
  <c r="E160" i="2"/>
  <c r="J161" i="2"/>
  <c r="E163" i="2"/>
  <c r="J164" i="2"/>
  <c r="E166" i="2"/>
  <c r="J167" i="2"/>
  <c r="E169" i="2"/>
  <c r="J170" i="2"/>
  <c r="E172" i="2"/>
  <c r="J173" i="2"/>
  <c r="E175" i="2"/>
  <c r="J176" i="2"/>
  <c r="E178" i="2"/>
  <c r="J179" i="2"/>
  <c r="E181" i="2"/>
  <c r="J182" i="2"/>
  <c r="E184" i="2"/>
  <c r="J185" i="2"/>
  <c r="E187" i="2"/>
  <c r="J188" i="2"/>
  <c r="C33" i="2"/>
  <c r="D40" i="2"/>
  <c r="D45" i="2"/>
  <c r="J49" i="2"/>
  <c r="K64" i="2"/>
  <c r="E90" i="2"/>
  <c r="C93" i="2"/>
  <c r="D95" i="2"/>
  <c r="K97" i="2"/>
  <c r="J102" i="2"/>
  <c r="K107" i="2"/>
  <c r="K109" i="2"/>
  <c r="J111" i="2"/>
  <c r="C114" i="2"/>
  <c r="K115" i="2"/>
  <c r="J117" i="2"/>
  <c r="C120" i="2"/>
  <c r="K121" i="2"/>
  <c r="C129" i="2"/>
  <c r="E132" i="2"/>
  <c r="K133" i="2"/>
  <c r="D137" i="2"/>
  <c r="J138" i="2"/>
  <c r="D142" i="2"/>
  <c r="J143" i="2"/>
  <c r="K146" i="2"/>
  <c r="K149" i="2"/>
  <c r="K152" i="2"/>
  <c r="K155" i="2"/>
  <c r="K158" i="2"/>
  <c r="K161" i="2"/>
  <c r="K164" i="2"/>
  <c r="K167" i="2"/>
  <c r="K170" i="2"/>
  <c r="K173" i="2"/>
  <c r="K176" i="2"/>
  <c r="K179" i="2"/>
  <c r="K182" i="2"/>
  <c r="K185" i="2"/>
  <c r="E40" i="2"/>
  <c r="E45" i="2"/>
  <c r="K49" i="2"/>
  <c r="C58" i="2"/>
  <c r="J65" i="2"/>
  <c r="D93" i="2"/>
  <c r="E95" i="2"/>
  <c r="C98" i="2"/>
  <c r="J100" i="2"/>
  <c r="C108" i="2"/>
  <c r="C110" i="2"/>
  <c r="E112" i="2"/>
  <c r="D114" i="2"/>
  <c r="C116" i="2"/>
  <c r="E118" i="2"/>
  <c r="D120" i="2"/>
  <c r="C122" i="2"/>
  <c r="J123" i="2"/>
  <c r="J125" i="2"/>
  <c r="D129" i="2"/>
  <c r="J130" i="2"/>
  <c r="C134" i="2"/>
  <c r="E137" i="2"/>
  <c r="C139" i="2"/>
  <c r="E142" i="2"/>
  <c r="K143" i="2"/>
  <c r="C147" i="2"/>
  <c r="C150" i="2"/>
  <c r="C153" i="2"/>
  <c r="C156" i="2"/>
  <c r="C159" i="2"/>
  <c r="C162" i="2"/>
  <c r="C165" i="2"/>
  <c r="C168" i="2"/>
  <c r="D19" i="2"/>
  <c r="J34" i="2"/>
  <c r="E41" i="2"/>
  <c r="D46" i="2"/>
  <c r="D50" i="2"/>
  <c r="E54" i="2"/>
  <c r="D58" i="2"/>
  <c r="D66" i="2"/>
  <c r="J72" i="2"/>
  <c r="J75" i="2"/>
  <c r="J78" i="2"/>
  <c r="J81" i="2"/>
  <c r="J84" i="2"/>
  <c r="J87" i="2"/>
  <c r="E93" i="2"/>
  <c r="C96" i="2"/>
  <c r="D98" i="2"/>
  <c r="K100" i="2"/>
  <c r="D108" i="2"/>
  <c r="D110" i="2"/>
  <c r="E114" i="2"/>
  <c r="D116" i="2"/>
  <c r="E120" i="2"/>
  <c r="D122" i="2"/>
  <c r="C124" i="2"/>
  <c r="K125" i="2"/>
  <c r="E129" i="2"/>
  <c r="K130" i="2"/>
  <c r="E36" i="2"/>
  <c r="J41" i="2"/>
  <c r="E50" i="2"/>
  <c r="J54" i="2"/>
  <c r="E58" i="2"/>
  <c r="E66" i="2"/>
  <c r="J69" i="2"/>
  <c r="D96" i="2"/>
  <c r="E98" i="2"/>
  <c r="C101" i="2"/>
  <c r="J103" i="2"/>
  <c r="J105" i="2"/>
  <c r="E108" i="2"/>
  <c r="E110" i="2"/>
  <c r="E116" i="2"/>
  <c r="E122" i="2"/>
  <c r="E124" i="2"/>
  <c r="C126" i="2"/>
  <c r="J127" i="2"/>
  <c r="C131" i="2"/>
  <c r="E134" i="2"/>
  <c r="C136" i="2"/>
  <c r="E139" i="2"/>
  <c r="K140" i="2"/>
  <c r="D144" i="2"/>
  <c r="J145" i="2"/>
  <c r="E147" i="2"/>
  <c r="J148" i="2"/>
  <c r="E150" i="2"/>
  <c r="J151" i="2"/>
  <c r="E153" i="2"/>
  <c r="J154" i="2"/>
  <c r="E156" i="2"/>
  <c r="J157" i="2"/>
  <c r="E159" i="2"/>
  <c r="D24" i="2"/>
  <c r="K41" i="2"/>
  <c r="J46" i="2"/>
  <c r="C51" i="2"/>
  <c r="K54" i="2"/>
  <c r="K62" i="2"/>
  <c r="J73" i="2"/>
  <c r="J76" i="2"/>
  <c r="J79" i="2"/>
  <c r="J82" i="2"/>
  <c r="J85" i="2"/>
  <c r="J90" i="2"/>
  <c r="E96" i="2"/>
  <c r="C99" i="2"/>
  <c r="D101" i="2"/>
  <c r="K103" i="2"/>
  <c r="J110" i="2"/>
  <c r="J116" i="2"/>
  <c r="D126" i="2"/>
  <c r="K127" i="2"/>
  <c r="D131" i="2"/>
  <c r="J132" i="2"/>
  <c r="D136" i="2"/>
  <c r="J137" i="2"/>
  <c r="C141" i="2"/>
  <c r="E144" i="2"/>
  <c r="K145" i="2"/>
  <c r="K148" i="2"/>
  <c r="K151" i="2"/>
  <c r="J36" i="2"/>
  <c r="C42" i="2"/>
  <c r="K46" i="2"/>
  <c r="C55" i="2"/>
  <c r="E59" i="2"/>
  <c r="C63" i="2"/>
  <c r="K70" i="2"/>
  <c r="K73" i="2"/>
  <c r="K76" i="2"/>
  <c r="K79" i="2"/>
  <c r="K82" i="2"/>
  <c r="K85" i="2"/>
  <c r="J88" i="2"/>
  <c r="D99" i="2"/>
  <c r="E101" i="2"/>
  <c r="C104" i="2"/>
  <c r="K110" i="2"/>
  <c r="J112" i="2"/>
  <c r="K116" i="2"/>
  <c r="J118" i="2"/>
  <c r="J122" i="2"/>
  <c r="E126" i="2"/>
  <c r="C128" i="2"/>
  <c r="E131" i="2"/>
  <c r="K42" i="2"/>
  <c r="J47" i="2"/>
  <c r="D55" i="2"/>
  <c r="D63" i="2"/>
  <c r="C71" i="2"/>
  <c r="C74" i="2"/>
  <c r="C77" i="2"/>
  <c r="C80" i="2"/>
  <c r="C83" i="2"/>
  <c r="C86" i="2"/>
  <c r="K88" i="2"/>
  <c r="J93" i="2"/>
  <c r="E99" i="2"/>
  <c r="C102" i="2"/>
  <c r="D104" i="2"/>
  <c r="C111" i="2"/>
  <c r="K112" i="2"/>
  <c r="J114" i="2"/>
  <c r="C117" i="2"/>
  <c r="K118" i="2"/>
  <c r="J120" i="2"/>
  <c r="E38" i="2"/>
  <c r="D48" i="2"/>
  <c r="J51" i="2"/>
  <c r="K55" i="2"/>
  <c r="J59" i="2"/>
  <c r="E63" i="2"/>
  <c r="J67" i="2"/>
  <c r="D71" i="2"/>
  <c r="D74" i="2"/>
  <c r="D77" i="2"/>
  <c r="D80" i="2"/>
  <c r="D83" i="2"/>
  <c r="D86" i="2"/>
  <c r="C89" i="2"/>
  <c r="J91" i="2"/>
  <c r="D102" i="2"/>
  <c r="E104" i="2"/>
  <c r="J106" i="2"/>
  <c r="J108" i="2"/>
  <c r="D111" i="2"/>
  <c r="C113" i="2"/>
  <c r="E115" i="2"/>
  <c r="D117" i="2"/>
  <c r="C119" i="2"/>
  <c r="E121" i="2"/>
  <c r="C123" i="2"/>
  <c r="J124" i="2"/>
  <c r="E128" i="2"/>
  <c r="C130" i="2"/>
  <c r="B231" i="2"/>
  <c r="B219" i="2"/>
  <c r="B207" i="2"/>
  <c r="B195" i="2"/>
  <c r="B183" i="2"/>
  <c r="B171" i="2"/>
  <c r="B159" i="2"/>
  <c r="B147" i="2"/>
  <c r="B135" i="2"/>
  <c r="B123" i="2"/>
  <c r="B111" i="2"/>
  <c r="B99" i="2"/>
  <c r="B87" i="2"/>
  <c r="B75" i="2"/>
  <c r="B63" i="2"/>
  <c r="B51" i="2"/>
  <c r="B39" i="2"/>
  <c r="B27" i="2"/>
  <c r="B15" i="2"/>
  <c r="B3" i="2"/>
  <c r="C239" i="2"/>
  <c r="C236" i="2"/>
  <c r="C233" i="2"/>
  <c r="J229" i="2"/>
  <c r="D228" i="2"/>
  <c r="K224" i="2"/>
  <c r="E223" i="2"/>
  <c r="C220" i="2"/>
  <c r="E218" i="2"/>
  <c r="C215" i="2"/>
  <c r="J211" i="2"/>
  <c r="D210" i="2"/>
  <c r="K206" i="2"/>
  <c r="J204" i="2"/>
  <c r="K202" i="2"/>
  <c r="C201" i="2"/>
  <c r="J198" i="2"/>
  <c r="K196" i="2"/>
  <c r="C195" i="2"/>
  <c r="J192" i="2"/>
  <c r="K190" i="2"/>
  <c r="C189" i="2"/>
  <c r="J178" i="2"/>
  <c r="C176" i="2"/>
  <c r="E173" i="2"/>
  <c r="D171" i="2"/>
  <c r="E168" i="2"/>
  <c r="E165" i="2"/>
  <c r="E162" i="2"/>
  <c r="D159" i="2"/>
  <c r="D155" i="2"/>
  <c r="J150" i="2"/>
  <c r="E146" i="2"/>
  <c r="J129" i="2"/>
  <c r="B2" i="2"/>
  <c r="B230" i="2"/>
  <c r="B218" i="2"/>
  <c r="B206" i="2"/>
  <c r="B194" i="2"/>
  <c r="B182" i="2"/>
  <c r="B170" i="2"/>
  <c r="B158" i="2"/>
  <c r="B146" i="2"/>
  <c r="B134" i="2"/>
  <c r="B122" i="2"/>
  <c r="B110" i="2"/>
  <c r="B98" i="2"/>
  <c r="B86" i="2"/>
  <c r="B74" i="2"/>
  <c r="B62" i="2"/>
  <c r="B50" i="2"/>
  <c r="B38" i="2"/>
  <c r="B26" i="2"/>
  <c r="B14" i="2"/>
  <c r="K241" i="2"/>
  <c r="K238" i="2"/>
  <c r="K235" i="2"/>
  <c r="K232" i="2"/>
  <c r="E231" i="2"/>
  <c r="C228" i="2"/>
  <c r="J224" i="2"/>
  <c r="D223" i="2"/>
  <c r="J219" i="2"/>
  <c r="D218" i="2"/>
  <c r="K214" i="2"/>
  <c r="E213" i="2"/>
  <c r="C210" i="2"/>
  <c r="J206" i="2"/>
  <c r="J202" i="2"/>
  <c r="K200" i="2"/>
  <c r="J196" i="2"/>
  <c r="K194" i="2"/>
  <c r="J190" i="2"/>
  <c r="K188" i="2"/>
  <c r="E186" i="2"/>
  <c r="J180" i="2"/>
  <c r="K175" i="2"/>
  <c r="D173" i="2"/>
  <c r="C171" i="2"/>
  <c r="D168" i="2"/>
  <c r="D165" i="2"/>
  <c r="D162" i="2"/>
  <c r="E158" i="2"/>
  <c r="C155" i="2"/>
  <c r="D146" i="2"/>
  <c r="E141" i="2"/>
  <c r="D128" i="2"/>
  <c r="B241" i="2"/>
  <c r="B229" i="2"/>
  <c r="B217" i="2"/>
  <c r="B205" i="2"/>
  <c r="B193" i="2"/>
  <c r="B181" i="2"/>
  <c r="B169" i="2"/>
  <c r="B157" i="2"/>
  <c r="B145" i="2"/>
  <c r="B133" i="2"/>
  <c r="B121" i="2"/>
  <c r="B109" i="2"/>
  <c r="B97" i="2"/>
  <c r="B85" i="2"/>
  <c r="B73" i="2"/>
  <c r="B61" i="2"/>
  <c r="B49" i="2"/>
  <c r="B37" i="2"/>
  <c r="B25" i="2"/>
  <c r="B13" i="2"/>
  <c r="J241" i="2"/>
  <c r="E240" i="2"/>
  <c r="J238" i="2"/>
  <c r="E237" i="2"/>
  <c r="J235" i="2"/>
  <c r="E234" i="2"/>
  <c r="J232" i="2"/>
  <c r="D231" i="2"/>
  <c r="K227" i="2"/>
  <c r="E226" i="2"/>
  <c r="C223" i="2"/>
  <c r="E221" i="2"/>
  <c r="C218" i="2"/>
  <c r="J214" i="2"/>
  <c r="D213" i="2"/>
  <c r="K209" i="2"/>
  <c r="E208" i="2"/>
  <c r="J200" i="2"/>
  <c r="J194" i="2"/>
  <c r="E188" i="2"/>
  <c r="D186" i="2"/>
  <c r="J175" i="2"/>
  <c r="C173" i="2"/>
  <c r="E170" i="2"/>
  <c r="E167" i="2"/>
  <c r="E164" i="2"/>
  <c r="E161" i="2"/>
  <c r="D158" i="2"/>
  <c r="K154" i="2"/>
  <c r="C146" i="2"/>
  <c r="D141" i="2"/>
  <c r="E136" i="2"/>
  <c r="B240" i="2"/>
  <c r="B228" i="2"/>
  <c r="B216" i="2"/>
  <c r="B204" i="2"/>
  <c r="B192" i="2"/>
  <c r="B180" i="2"/>
  <c r="B168" i="2"/>
  <c r="B156" i="2"/>
  <c r="B144" i="2"/>
  <c r="B132" i="2"/>
  <c r="B120" i="2"/>
  <c r="B108" i="2"/>
  <c r="B96" i="2"/>
  <c r="B84" i="2"/>
  <c r="B72" i="2"/>
  <c r="B60" i="2"/>
  <c r="B48" i="2"/>
  <c r="B36" i="2"/>
  <c r="B24" i="2"/>
  <c r="B12" i="2"/>
  <c r="D240" i="2"/>
  <c r="D237" i="2"/>
  <c r="D234" i="2"/>
  <c r="C231" i="2"/>
  <c r="J227" i="2"/>
  <c r="D226" i="2"/>
  <c r="J222" i="2"/>
  <c r="D221" i="2"/>
  <c r="K217" i="2"/>
  <c r="E216" i="2"/>
  <c r="C213" i="2"/>
  <c r="J209" i="2"/>
  <c r="D208" i="2"/>
  <c r="E206" i="2"/>
  <c r="E200" i="2"/>
  <c r="E194" i="2"/>
  <c r="D188" i="2"/>
  <c r="C186" i="2"/>
  <c r="E183" i="2"/>
  <c r="J177" i="2"/>
  <c r="K172" i="2"/>
  <c r="D170" i="2"/>
  <c r="D167" i="2"/>
  <c r="D164" i="2"/>
  <c r="D161" i="2"/>
  <c r="C158" i="2"/>
  <c r="D150" i="2"/>
  <c r="J140" i="2"/>
  <c r="J135" i="2"/>
  <c r="B239" i="2"/>
  <c r="B227" i="2"/>
  <c r="B215" i="2"/>
  <c r="B203" i="2"/>
  <c r="B191" i="2"/>
  <c r="B179" i="2"/>
  <c r="B167" i="2"/>
  <c r="B155" i="2"/>
  <c r="B143" i="2"/>
  <c r="B131" i="2"/>
  <c r="B119" i="2"/>
  <c r="B107" i="2"/>
  <c r="B95" i="2"/>
  <c r="B83" i="2"/>
  <c r="B71" i="2"/>
  <c r="B59" i="2"/>
  <c r="B47" i="2"/>
  <c r="B35" i="2"/>
  <c r="B23" i="2"/>
  <c r="B11" i="2"/>
  <c r="C240" i="2"/>
  <c r="C237" i="2"/>
  <c r="C234" i="2"/>
  <c r="K230" i="2"/>
  <c r="E229" i="2"/>
  <c r="C226" i="2"/>
  <c r="E224" i="2"/>
  <c r="C221" i="2"/>
  <c r="J217" i="2"/>
  <c r="D216" i="2"/>
  <c r="K212" i="2"/>
  <c r="E211" i="2"/>
  <c r="C208" i="2"/>
  <c r="D206" i="2"/>
  <c r="E204" i="2"/>
  <c r="D200" i="2"/>
  <c r="E198" i="2"/>
  <c r="D194" i="2"/>
  <c r="E192" i="2"/>
  <c r="C188" i="2"/>
  <c r="E185" i="2"/>
  <c r="D183" i="2"/>
  <c r="J172" i="2"/>
  <c r="C170" i="2"/>
  <c r="C167" i="2"/>
  <c r="C164" i="2"/>
  <c r="C161" i="2"/>
  <c r="K157" i="2"/>
  <c r="J153" i="2"/>
  <c r="E149" i="2"/>
  <c r="J139" i="2"/>
  <c r="K134" i="2"/>
  <c r="K122" i="2"/>
  <c r="Q5" i="4" l="1"/>
  <c r="Q8" i="4"/>
  <c r="Q11" i="4"/>
  <c r="Q14" i="4"/>
  <c r="Q17" i="4"/>
  <c r="Q20" i="4"/>
  <c r="Q23" i="4"/>
  <c r="Q26" i="4"/>
  <c r="Q29" i="4"/>
  <c r="Q32" i="4"/>
  <c r="Q35" i="4"/>
  <c r="Q38" i="4"/>
  <c r="Q41" i="4"/>
  <c r="Q44" i="4"/>
  <c r="Q47" i="4"/>
  <c r="Q50" i="4"/>
  <c r="Q53" i="4"/>
  <c r="Q56" i="4"/>
  <c r="Q59" i="4"/>
  <c r="Q62" i="4"/>
  <c r="Q65" i="4"/>
  <c r="Q68" i="4"/>
  <c r="Q71" i="4"/>
  <c r="Q74" i="4"/>
  <c r="Q77" i="4"/>
  <c r="Q80" i="4"/>
  <c r="Q83" i="4"/>
  <c r="Q86" i="4"/>
  <c r="Q89" i="4"/>
  <c r="Q92" i="4"/>
  <c r="Q95" i="4"/>
  <c r="Q98" i="4"/>
  <c r="Q101" i="4"/>
  <c r="Q104" i="4"/>
  <c r="Q107" i="4"/>
  <c r="Q110" i="4"/>
  <c r="Q113" i="4"/>
  <c r="Q116" i="4"/>
  <c r="Q119" i="4"/>
  <c r="Q122" i="4"/>
  <c r="Q125" i="4"/>
  <c r="Q128" i="4"/>
  <c r="Q131" i="4"/>
  <c r="Q134" i="4"/>
  <c r="Q137" i="4"/>
  <c r="Q140" i="4"/>
  <c r="Q143" i="4"/>
  <c r="Q146" i="4"/>
  <c r="Q149" i="4"/>
  <c r="Q152" i="4"/>
  <c r="Q155" i="4"/>
  <c r="Q158" i="4"/>
  <c r="Q161" i="4"/>
  <c r="Q164" i="4"/>
  <c r="Q167" i="4"/>
  <c r="Q170" i="4"/>
  <c r="Q173" i="4"/>
  <c r="Q176" i="4"/>
  <c r="Q179" i="4"/>
  <c r="Q182" i="4"/>
  <c r="Q185" i="4"/>
  <c r="Q188" i="4"/>
  <c r="Q191" i="4"/>
  <c r="Q194" i="4"/>
  <c r="Q197" i="4"/>
  <c r="Q200" i="4"/>
  <c r="Q203" i="4"/>
  <c r="Q206" i="4"/>
  <c r="Q209" i="4"/>
  <c r="Q212" i="4"/>
  <c r="Q215" i="4"/>
  <c r="Q218" i="4"/>
  <c r="Q221" i="4"/>
  <c r="Q224" i="4"/>
  <c r="Q227" i="4"/>
  <c r="Q230" i="4"/>
  <c r="Q233" i="4"/>
  <c r="Q236" i="4"/>
  <c r="Q239" i="4"/>
  <c r="M3" i="4"/>
  <c r="M6" i="4"/>
  <c r="M9" i="4"/>
  <c r="M12" i="4"/>
  <c r="M15" i="4"/>
  <c r="R5" i="4"/>
  <c r="R8" i="4"/>
  <c r="R11" i="4"/>
  <c r="R14" i="4"/>
  <c r="R17" i="4"/>
  <c r="R20" i="4"/>
  <c r="R23" i="4"/>
  <c r="R26" i="4"/>
  <c r="R29" i="4"/>
  <c r="R32" i="4"/>
  <c r="R35" i="4"/>
  <c r="R38" i="4"/>
  <c r="R41" i="4"/>
  <c r="R44" i="4"/>
  <c r="R47" i="4"/>
  <c r="R50" i="4"/>
  <c r="R53" i="4"/>
  <c r="R56" i="4"/>
  <c r="R59" i="4"/>
  <c r="R62" i="4"/>
  <c r="R65" i="4"/>
  <c r="R68" i="4"/>
  <c r="R71" i="4"/>
  <c r="R74" i="4"/>
  <c r="R77" i="4"/>
  <c r="R80" i="4"/>
  <c r="R83" i="4"/>
  <c r="R86" i="4"/>
  <c r="R89" i="4"/>
  <c r="R92" i="4"/>
  <c r="R95" i="4"/>
  <c r="R98" i="4"/>
  <c r="R101" i="4"/>
  <c r="R104" i="4"/>
  <c r="R107" i="4"/>
  <c r="R110" i="4"/>
  <c r="R113" i="4"/>
  <c r="R116" i="4"/>
  <c r="R119" i="4"/>
  <c r="R122" i="4"/>
  <c r="R125" i="4"/>
  <c r="R128" i="4"/>
  <c r="R131" i="4"/>
  <c r="R134" i="4"/>
  <c r="R137" i="4"/>
  <c r="R140" i="4"/>
  <c r="R143" i="4"/>
  <c r="R146" i="4"/>
  <c r="R149" i="4"/>
  <c r="R152" i="4"/>
  <c r="R155" i="4"/>
  <c r="R158" i="4"/>
  <c r="R161" i="4"/>
  <c r="R164" i="4"/>
  <c r="R167" i="4"/>
  <c r="R170" i="4"/>
  <c r="R173" i="4"/>
  <c r="R176" i="4"/>
  <c r="R179" i="4"/>
  <c r="R182" i="4"/>
  <c r="R185" i="4"/>
  <c r="R188" i="4"/>
  <c r="R191" i="4"/>
  <c r="R194" i="4"/>
  <c r="R197" i="4"/>
  <c r="R200" i="4"/>
  <c r="R203" i="4"/>
  <c r="R206" i="4"/>
  <c r="R209" i="4"/>
  <c r="R212" i="4"/>
  <c r="R215" i="4"/>
  <c r="R218" i="4"/>
  <c r="R221" i="4"/>
  <c r="R224" i="4"/>
  <c r="R227" i="4"/>
  <c r="R230" i="4"/>
  <c r="R233" i="4"/>
  <c r="R236" i="4"/>
  <c r="R239" i="4"/>
  <c r="N3" i="4"/>
  <c r="N6" i="4"/>
  <c r="N9" i="4"/>
  <c r="N12" i="4"/>
  <c r="N15" i="4"/>
  <c r="O3" i="4"/>
  <c r="O6" i="4"/>
  <c r="O9" i="4"/>
  <c r="O12" i="4"/>
  <c r="O15" i="4"/>
  <c r="O18" i="4"/>
  <c r="O21" i="4"/>
  <c r="O24" i="4"/>
  <c r="O27" i="4"/>
  <c r="O30" i="4"/>
  <c r="O33" i="4"/>
  <c r="O36" i="4"/>
  <c r="O39" i="4"/>
  <c r="O42" i="4"/>
  <c r="O45" i="4"/>
  <c r="O48" i="4"/>
  <c r="O51" i="4"/>
  <c r="O54" i="4"/>
  <c r="O57" i="4"/>
  <c r="O60" i="4"/>
  <c r="O63" i="4"/>
  <c r="O66" i="4"/>
  <c r="O69" i="4"/>
  <c r="O72" i="4"/>
  <c r="O75" i="4"/>
  <c r="O78" i="4"/>
  <c r="O81" i="4"/>
  <c r="O84" i="4"/>
  <c r="O87" i="4"/>
  <c r="O90" i="4"/>
  <c r="O93" i="4"/>
  <c r="O96" i="4"/>
  <c r="O99" i="4"/>
  <c r="O102" i="4"/>
  <c r="O105" i="4"/>
  <c r="O108" i="4"/>
  <c r="O111" i="4"/>
  <c r="O114" i="4"/>
  <c r="O117" i="4"/>
  <c r="O120" i="4"/>
  <c r="O123" i="4"/>
  <c r="O126" i="4"/>
  <c r="O129" i="4"/>
  <c r="O132" i="4"/>
  <c r="O135" i="4"/>
  <c r="O138" i="4"/>
  <c r="O141" i="4"/>
  <c r="O144" i="4"/>
  <c r="O147" i="4"/>
  <c r="O150" i="4"/>
  <c r="O153" i="4"/>
  <c r="O156" i="4"/>
  <c r="O159" i="4"/>
  <c r="O162" i="4"/>
  <c r="O165" i="4"/>
  <c r="O168" i="4"/>
  <c r="O171" i="4"/>
  <c r="O174" i="4"/>
  <c r="O177" i="4"/>
  <c r="O180" i="4"/>
  <c r="O183" i="4"/>
  <c r="O186" i="4"/>
  <c r="O189" i="4"/>
  <c r="O192" i="4"/>
  <c r="O195" i="4"/>
  <c r="O198" i="4"/>
  <c r="O201" i="4"/>
  <c r="P3" i="4"/>
  <c r="P6" i="4"/>
  <c r="P9" i="4"/>
  <c r="P12" i="4"/>
  <c r="P15" i="4"/>
  <c r="P18" i="4"/>
  <c r="P21" i="4"/>
  <c r="P24" i="4"/>
  <c r="P27" i="4"/>
  <c r="P30" i="4"/>
  <c r="P33" i="4"/>
  <c r="P36" i="4"/>
  <c r="P39" i="4"/>
  <c r="P42" i="4"/>
  <c r="P45" i="4"/>
  <c r="P48" i="4"/>
  <c r="P51" i="4"/>
  <c r="P54" i="4"/>
  <c r="P57" i="4"/>
  <c r="P60" i="4"/>
  <c r="P63" i="4"/>
  <c r="P66" i="4"/>
  <c r="P69" i="4"/>
  <c r="P72" i="4"/>
  <c r="P75" i="4"/>
  <c r="P78" i="4"/>
  <c r="P81" i="4"/>
  <c r="P84" i="4"/>
  <c r="P87" i="4"/>
  <c r="P90" i="4"/>
  <c r="P93" i="4"/>
  <c r="P96" i="4"/>
  <c r="P99" i="4"/>
  <c r="P102" i="4"/>
  <c r="P105" i="4"/>
  <c r="P108" i="4"/>
  <c r="P111" i="4"/>
  <c r="P114" i="4"/>
  <c r="P117" i="4"/>
  <c r="P120" i="4"/>
  <c r="P123" i="4"/>
  <c r="P126" i="4"/>
  <c r="P129" i="4"/>
  <c r="P132" i="4"/>
  <c r="P135" i="4"/>
  <c r="P138" i="4"/>
  <c r="P141" i="4"/>
  <c r="P144" i="4"/>
  <c r="P147" i="4"/>
  <c r="P150" i="4"/>
  <c r="P153" i="4"/>
  <c r="P156" i="4"/>
  <c r="P159" i="4"/>
  <c r="P162" i="4"/>
  <c r="P165" i="4"/>
  <c r="P168" i="4"/>
  <c r="P171" i="4"/>
  <c r="P174" i="4"/>
  <c r="P177" i="4"/>
  <c r="P180" i="4"/>
  <c r="P183" i="4"/>
  <c r="P186" i="4"/>
  <c r="P189" i="4"/>
  <c r="P192" i="4"/>
  <c r="P195" i="4"/>
  <c r="P198" i="4"/>
  <c r="P201" i="4"/>
  <c r="P204" i="4"/>
  <c r="P207" i="4"/>
  <c r="P210" i="4"/>
  <c r="P213" i="4"/>
  <c r="P216" i="4"/>
  <c r="P219" i="4"/>
  <c r="P222" i="4"/>
  <c r="P225" i="4"/>
  <c r="P228" i="4"/>
  <c r="P231" i="4"/>
  <c r="P234" i="4"/>
  <c r="P237" i="4"/>
  <c r="P240" i="4"/>
  <c r="L4" i="4"/>
  <c r="L7" i="4"/>
  <c r="L10" i="4"/>
  <c r="L13" i="4"/>
  <c r="L16" i="4"/>
  <c r="Q3" i="4"/>
  <c r="Q6" i="4"/>
  <c r="Q9" i="4"/>
  <c r="Q12" i="4"/>
  <c r="Q15" i="4"/>
  <c r="Q18" i="4"/>
  <c r="Q21" i="4"/>
  <c r="Q24" i="4"/>
  <c r="Q27" i="4"/>
  <c r="Q30" i="4"/>
  <c r="Q33" i="4"/>
  <c r="Q36" i="4"/>
  <c r="Q39" i="4"/>
  <c r="Q42" i="4"/>
  <c r="Q45" i="4"/>
  <c r="Q48" i="4"/>
  <c r="Q51" i="4"/>
  <c r="Q54" i="4"/>
  <c r="Q57" i="4"/>
  <c r="Q60" i="4"/>
  <c r="Q63" i="4"/>
  <c r="Q66" i="4"/>
  <c r="Q69" i="4"/>
  <c r="Q72" i="4"/>
  <c r="Q75" i="4"/>
  <c r="Q78" i="4"/>
  <c r="Q81" i="4"/>
  <c r="Q84" i="4"/>
  <c r="Q87" i="4"/>
  <c r="Q90" i="4"/>
  <c r="Q93" i="4"/>
  <c r="Q96" i="4"/>
  <c r="Q99" i="4"/>
  <c r="Q102" i="4"/>
  <c r="Q105" i="4"/>
  <c r="Q108" i="4"/>
  <c r="Q111" i="4"/>
  <c r="Q114" i="4"/>
  <c r="Q117" i="4"/>
  <c r="Q120" i="4"/>
  <c r="Q123" i="4"/>
  <c r="Q126" i="4"/>
  <c r="Q129" i="4"/>
  <c r="Q132" i="4"/>
  <c r="Q135" i="4"/>
  <c r="Q138" i="4"/>
  <c r="Q141" i="4"/>
  <c r="Q144" i="4"/>
  <c r="Q147" i="4"/>
  <c r="Q150" i="4"/>
  <c r="Q153" i="4"/>
  <c r="Q156" i="4"/>
  <c r="Q159" i="4"/>
  <c r="Q162" i="4"/>
  <c r="Q165" i="4"/>
  <c r="Q168" i="4"/>
  <c r="Q171" i="4"/>
  <c r="Q174" i="4"/>
  <c r="Q177" i="4"/>
  <c r="Q180" i="4"/>
  <c r="Q183" i="4"/>
  <c r="Q186" i="4"/>
  <c r="Q189" i="4"/>
  <c r="Q192" i="4"/>
  <c r="Q195" i="4"/>
  <c r="Q198" i="4"/>
  <c r="Q201" i="4"/>
  <c r="R3" i="4"/>
  <c r="R6" i="4"/>
  <c r="R9" i="4"/>
  <c r="R12" i="4"/>
  <c r="R15" i="4"/>
  <c r="R18" i="4"/>
  <c r="R21" i="4"/>
  <c r="R24" i="4"/>
  <c r="R27" i="4"/>
  <c r="R30" i="4"/>
  <c r="R33" i="4"/>
  <c r="R36" i="4"/>
  <c r="R39" i="4"/>
  <c r="R42" i="4"/>
  <c r="R45" i="4"/>
  <c r="R48" i="4"/>
  <c r="R51" i="4"/>
  <c r="R54" i="4"/>
  <c r="R57" i="4"/>
  <c r="R60" i="4"/>
  <c r="R63" i="4"/>
  <c r="R66" i="4"/>
  <c r="R69" i="4"/>
  <c r="R72" i="4"/>
  <c r="R75" i="4"/>
  <c r="R78" i="4"/>
  <c r="R81" i="4"/>
  <c r="R84" i="4"/>
  <c r="R87" i="4"/>
  <c r="R90" i="4"/>
  <c r="R93" i="4"/>
  <c r="R96" i="4"/>
  <c r="R99" i="4"/>
  <c r="R102" i="4"/>
  <c r="R105" i="4"/>
  <c r="R108" i="4"/>
  <c r="R111" i="4"/>
  <c r="R114" i="4"/>
  <c r="R117" i="4"/>
  <c r="R120" i="4"/>
  <c r="R123" i="4"/>
  <c r="R126" i="4"/>
  <c r="R129" i="4"/>
  <c r="R132" i="4"/>
  <c r="R135" i="4"/>
  <c r="R138" i="4"/>
  <c r="R141" i="4"/>
  <c r="R144" i="4"/>
  <c r="R147" i="4"/>
  <c r="R150" i="4"/>
  <c r="R153" i="4"/>
  <c r="R156" i="4"/>
  <c r="R159" i="4"/>
  <c r="R162" i="4"/>
  <c r="R165" i="4"/>
  <c r="R168" i="4"/>
  <c r="R171" i="4"/>
  <c r="R174" i="4"/>
  <c r="R177" i="4"/>
  <c r="R180" i="4"/>
  <c r="R183" i="4"/>
  <c r="R186" i="4"/>
  <c r="R189" i="4"/>
  <c r="R192" i="4"/>
  <c r="R195" i="4"/>
  <c r="R198" i="4"/>
  <c r="R201" i="4"/>
  <c r="R204" i="4"/>
  <c r="R207" i="4"/>
  <c r="R210" i="4"/>
  <c r="R213" i="4"/>
  <c r="R216" i="4"/>
  <c r="R219" i="4"/>
  <c r="R222" i="4"/>
  <c r="R225" i="4"/>
  <c r="O4" i="4"/>
  <c r="O10" i="4"/>
  <c r="O16" i="4"/>
  <c r="O22" i="4"/>
  <c r="O28" i="4"/>
  <c r="O34" i="4"/>
  <c r="O40" i="4"/>
  <c r="O46" i="4"/>
  <c r="O52" i="4"/>
  <c r="O58" i="4"/>
  <c r="O64" i="4"/>
  <c r="O70" i="4"/>
  <c r="O76" i="4"/>
  <c r="O82" i="4"/>
  <c r="O88" i="4"/>
  <c r="O94" i="4"/>
  <c r="O100" i="4"/>
  <c r="O106" i="4"/>
  <c r="O112" i="4"/>
  <c r="O118" i="4"/>
  <c r="O124" i="4"/>
  <c r="O130" i="4"/>
  <c r="O136" i="4"/>
  <c r="O142" i="4"/>
  <c r="O148" i="4"/>
  <c r="O154" i="4"/>
  <c r="O160" i="4"/>
  <c r="O166" i="4"/>
  <c r="O172" i="4"/>
  <c r="O178" i="4"/>
  <c r="O184" i="4"/>
  <c r="O190" i="4"/>
  <c r="O196" i="4"/>
  <c r="O202" i="4"/>
  <c r="O206" i="4"/>
  <c r="O211" i="4"/>
  <c r="O215" i="4"/>
  <c r="O220" i="4"/>
  <c r="O224" i="4"/>
  <c r="R228" i="4"/>
  <c r="Q232" i="4"/>
  <c r="P236" i="4"/>
  <c r="R240" i="4"/>
  <c r="M5" i="4"/>
  <c r="L9" i="4"/>
  <c r="N13" i="4"/>
  <c r="M17" i="4"/>
  <c r="M20" i="4"/>
  <c r="M23" i="4"/>
  <c r="M26" i="4"/>
  <c r="M29" i="4"/>
  <c r="M32" i="4"/>
  <c r="M35" i="4"/>
  <c r="M38" i="4"/>
  <c r="M41" i="4"/>
  <c r="M44" i="4"/>
  <c r="M47" i="4"/>
  <c r="M50" i="4"/>
  <c r="M53" i="4"/>
  <c r="M56" i="4"/>
  <c r="M59" i="4"/>
  <c r="M62" i="4"/>
  <c r="M65" i="4"/>
  <c r="M68" i="4"/>
  <c r="M71" i="4"/>
  <c r="M74" i="4"/>
  <c r="M77" i="4"/>
  <c r="M80" i="4"/>
  <c r="M83" i="4"/>
  <c r="M86" i="4"/>
  <c r="M89" i="4"/>
  <c r="M92" i="4"/>
  <c r="M95" i="4"/>
  <c r="M98" i="4"/>
  <c r="M101" i="4"/>
  <c r="M104" i="4"/>
  <c r="M107" i="4"/>
  <c r="M110" i="4"/>
  <c r="M113" i="4"/>
  <c r="M116" i="4"/>
  <c r="M119" i="4"/>
  <c r="M122" i="4"/>
  <c r="M125" i="4"/>
  <c r="M128" i="4"/>
  <c r="M131" i="4"/>
  <c r="P4" i="4"/>
  <c r="P10" i="4"/>
  <c r="P16" i="4"/>
  <c r="P22" i="4"/>
  <c r="P28" i="4"/>
  <c r="P34" i="4"/>
  <c r="P40" i="4"/>
  <c r="P46" i="4"/>
  <c r="P52" i="4"/>
  <c r="P58" i="4"/>
  <c r="P64" i="4"/>
  <c r="P70" i="4"/>
  <c r="P76" i="4"/>
  <c r="P82" i="4"/>
  <c r="P88" i="4"/>
  <c r="P94" i="4"/>
  <c r="P100" i="4"/>
  <c r="P106" i="4"/>
  <c r="P112" i="4"/>
  <c r="P118" i="4"/>
  <c r="P124" i="4"/>
  <c r="P130" i="4"/>
  <c r="P136" i="4"/>
  <c r="P142" i="4"/>
  <c r="P148" i="4"/>
  <c r="P154" i="4"/>
  <c r="P160" i="4"/>
  <c r="P166" i="4"/>
  <c r="P172" i="4"/>
  <c r="P178" i="4"/>
  <c r="P184" i="4"/>
  <c r="P190" i="4"/>
  <c r="P196" i="4"/>
  <c r="P202" i="4"/>
  <c r="P206" i="4"/>
  <c r="P211" i="4"/>
  <c r="P215" i="4"/>
  <c r="P220" i="4"/>
  <c r="P224" i="4"/>
  <c r="O229" i="4"/>
  <c r="R232" i="4"/>
  <c r="O237" i="4"/>
  <c r="O241" i="4"/>
  <c r="N5" i="4"/>
  <c r="K10" i="4"/>
  <c r="K14" i="4"/>
  <c r="N17" i="4"/>
  <c r="N20" i="4"/>
  <c r="N23" i="4"/>
  <c r="N26" i="4"/>
  <c r="N29" i="4"/>
  <c r="N32" i="4"/>
  <c r="N35" i="4"/>
  <c r="N38" i="4"/>
  <c r="N41" i="4"/>
  <c r="N44" i="4"/>
  <c r="N47" i="4"/>
  <c r="N50" i="4"/>
  <c r="N53" i="4"/>
  <c r="N56" i="4"/>
  <c r="N59" i="4"/>
  <c r="N62" i="4"/>
  <c r="N65" i="4"/>
  <c r="N68" i="4"/>
  <c r="N71" i="4"/>
  <c r="N74" i="4"/>
  <c r="N77" i="4"/>
  <c r="N80" i="4"/>
  <c r="N83" i="4"/>
  <c r="N86" i="4"/>
  <c r="N89" i="4"/>
  <c r="N92" i="4"/>
  <c r="N95" i="4"/>
  <c r="N98" i="4"/>
  <c r="N101" i="4"/>
  <c r="N104" i="4"/>
  <c r="N107" i="4"/>
  <c r="N110" i="4"/>
  <c r="N113" i="4"/>
  <c r="N116" i="4"/>
  <c r="Q4" i="4"/>
  <c r="Q10" i="4"/>
  <c r="Q16" i="4"/>
  <c r="Q22" i="4"/>
  <c r="Q28" i="4"/>
  <c r="Q34" i="4"/>
  <c r="Q40" i="4"/>
  <c r="Q46" i="4"/>
  <c r="Q52" i="4"/>
  <c r="Q58" i="4"/>
  <c r="Q64" i="4"/>
  <c r="Q70" i="4"/>
  <c r="Q76" i="4"/>
  <c r="Q82" i="4"/>
  <c r="Q88" i="4"/>
  <c r="Q94" i="4"/>
  <c r="Q100" i="4"/>
  <c r="Q106" i="4"/>
  <c r="Q112" i="4"/>
  <c r="Q118" i="4"/>
  <c r="Q124" i="4"/>
  <c r="Q130" i="4"/>
  <c r="Q136" i="4"/>
  <c r="Q142" i="4"/>
  <c r="Q148" i="4"/>
  <c r="Q154" i="4"/>
  <c r="Q160" i="4"/>
  <c r="Q166" i="4"/>
  <c r="Q172" i="4"/>
  <c r="Q178" i="4"/>
  <c r="Q184" i="4"/>
  <c r="Q190" i="4"/>
  <c r="Q196" i="4"/>
  <c r="Q202" i="4"/>
  <c r="O207" i="4"/>
  <c r="Q211" i="4"/>
  <c r="O216" i="4"/>
  <c r="Q220" i="4"/>
  <c r="O225" i="4"/>
  <c r="P229" i="4"/>
  <c r="O233" i="4"/>
  <c r="Q237" i="4"/>
  <c r="P241" i="4"/>
  <c r="K6" i="4"/>
  <c r="M10" i="4"/>
  <c r="L14" i="4"/>
  <c r="K18" i="4"/>
  <c r="K21" i="4"/>
  <c r="K24" i="4"/>
  <c r="K27" i="4"/>
  <c r="K30" i="4"/>
  <c r="K33" i="4"/>
  <c r="K36" i="4"/>
  <c r="K39" i="4"/>
  <c r="K42" i="4"/>
  <c r="K45" i="4"/>
  <c r="K48" i="4"/>
  <c r="K51" i="4"/>
  <c r="K54" i="4"/>
  <c r="K57" i="4"/>
  <c r="K60" i="4"/>
  <c r="K63" i="4"/>
  <c r="K66" i="4"/>
  <c r="K69" i="4"/>
  <c r="K72" i="4"/>
  <c r="K75" i="4"/>
  <c r="K78" i="4"/>
  <c r="K81" i="4"/>
  <c r="K84" i="4"/>
  <c r="K87" i="4"/>
  <c r="K90" i="4"/>
  <c r="K93" i="4"/>
  <c r="K96" i="4"/>
  <c r="K99" i="4"/>
  <c r="R4" i="4"/>
  <c r="R10" i="4"/>
  <c r="R16" i="4"/>
  <c r="R22" i="4"/>
  <c r="R28" i="4"/>
  <c r="R34" i="4"/>
  <c r="R40" i="4"/>
  <c r="R46" i="4"/>
  <c r="R52" i="4"/>
  <c r="R58" i="4"/>
  <c r="R64" i="4"/>
  <c r="R70" i="4"/>
  <c r="R76" i="4"/>
  <c r="R82" i="4"/>
  <c r="R88" i="4"/>
  <c r="R94" i="4"/>
  <c r="R100" i="4"/>
  <c r="R106" i="4"/>
  <c r="R112" i="4"/>
  <c r="R118" i="4"/>
  <c r="R124" i="4"/>
  <c r="R130" i="4"/>
  <c r="R136" i="4"/>
  <c r="R142" i="4"/>
  <c r="R148" i="4"/>
  <c r="R154" i="4"/>
  <c r="R160" i="4"/>
  <c r="R166" i="4"/>
  <c r="R172" i="4"/>
  <c r="R178" i="4"/>
  <c r="R184" i="4"/>
  <c r="R190" i="4"/>
  <c r="R196" i="4"/>
  <c r="R202" i="4"/>
  <c r="Q207" i="4"/>
  <c r="R211" i="4"/>
  <c r="Q216" i="4"/>
  <c r="R220" i="4"/>
  <c r="Q225" i="4"/>
  <c r="Q229" i="4"/>
  <c r="P233" i="4"/>
  <c r="R237" i="4"/>
  <c r="Q241" i="4"/>
  <c r="L6" i="4"/>
  <c r="N10" i="4"/>
  <c r="M14" i="4"/>
  <c r="L18" i="4"/>
  <c r="L21" i="4"/>
  <c r="L24" i="4"/>
  <c r="L27" i="4"/>
  <c r="L30" i="4"/>
  <c r="L33" i="4"/>
  <c r="L36" i="4"/>
  <c r="L39" i="4"/>
  <c r="L42" i="4"/>
  <c r="L45" i="4"/>
  <c r="L48" i="4"/>
  <c r="L51" i="4"/>
  <c r="L54" i="4"/>
  <c r="L57" i="4"/>
  <c r="L60" i="4"/>
  <c r="L63" i="4"/>
  <c r="L66" i="4"/>
  <c r="O5" i="4"/>
  <c r="O11" i="4"/>
  <c r="O17" i="4"/>
  <c r="O23" i="4"/>
  <c r="O29" i="4"/>
  <c r="O35" i="4"/>
  <c r="O41" i="4"/>
  <c r="O47" i="4"/>
  <c r="O53" i="4"/>
  <c r="O59" i="4"/>
  <c r="O65" i="4"/>
  <c r="O71" i="4"/>
  <c r="O77" i="4"/>
  <c r="O83" i="4"/>
  <c r="O89" i="4"/>
  <c r="O95" i="4"/>
  <c r="O101" i="4"/>
  <c r="O107" i="4"/>
  <c r="O113" i="4"/>
  <c r="O119" i="4"/>
  <c r="O125" i="4"/>
  <c r="O131" i="4"/>
  <c r="O137" i="4"/>
  <c r="O143" i="4"/>
  <c r="O149" i="4"/>
  <c r="O155" i="4"/>
  <c r="O161" i="4"/>
  <c r="O167" i="4"/>
  <c r="O173" i="4"/>
  <c r="O179" i="4"/>
  <c r="O185" i="4"/>
  <c r="O191" i="4"/>
  <c r="O197" i="4"/>
  <c r="O203" i="4"/>
  <c r="O208" i="4"/>
  <c r="O212" i="4"/>
  <c r="O217" i="4"/>
  <c r="O221" i="4"/>
  <c r="O226" i="4"/>
  <c r="R229" i="4"/>
  <c r="O234" i="4"/>
  <c r="O238" i="4"/>
  <c r="R241" i="4"/>
  <c r="K7" i="4"/>
  <c r="K11" i="4"/>
  <c r="N14" i="4"/>
  <c r="M18" i="4"/>
  <c r="M21" i="4"/>
  <c r="M24" i="4"/>
  <c r="M27" i="4"/>
  <c r="M30" i="4"/>
  <c r="M33" i="4"/>
  <c r="M36" i="4"/>
  <c r="M39" i="4"/>
  <c r="M42" i="4"/>
  <c r="M45" i="4"/>
  <c r="M48" i="4"/>
  <c r="M51" i="4"/>
  <c r="M54" i="4"/>
  <c r="M57" i="4"/>
  <c r="M60" i="4"/>
  <c r="M63" i="4"/>
  <c r="M66" i="4"/>
  <c r="P5" i="4"/>
  <c r="P11" i="4"/>
  <c r="P17" i="4"/>
  <c r="P23" i="4"/>
  <c r="P29" i="4"/>
  <c r="P35" i="4"/>
  <c r="P41" i="4"/>
  <c r="P47" i="4"/>
  <c r="P53" i="4"/>
  <c r="P59" i="4"/>
  <c r="P65" i="4"/>
  <c r="P71" i="4"/>
  <c r="P77" i="4"/>
  <c r="P83" i="4"/>
  <c r="P89" i="4"/>
  <c r="P95" i="4"/>
  <c r="P101" i="4"/>
  <c r="P107" i="4"/>
  <c r="P113" i="4"/>
  <c r="P119" i="4"/>
  <c r="P125" i="4"/>
  <c r="P131" i="4"/>
  <c r="P137" i="4"/>
  <c r="P143" i="4"/>
  <c r="O7" i="4"/>
  <c r="O13" i="4"/>
  <c r="O19" i="4"/>
  <c r="O25" i="4"/>
  <c r="O31" i="4"/>
  <c r="O37" i="4"/>
  <c r="O43" i="4"/>
  <c r="O49" i="4"/>
  <c r="O55" i="4"/>
  <c r="O61" i="4"/>
  <c r="O67" i="4"/>
  <c r="O73" i="4"/>
  <c r="O79" i="4"/>
  <c r="O85" i="4"/>
  <c r="O91" i="4"/>
  <c r="O97" i="4"/>
  <c r="O103" i="4"/>
  <c r="O109" i="4"/>
  <c r="O115" i="4"/>
  <c r="O121" i="4"/>
  <c r="O127" i="4"/>
  <c r="O133" i="4"/>
  <c r="O139" i="4"/>
  <c r="O145" i="4"/>
  <c r="O151" i="4"/>
  <c r="O157" i="4"/>
  <c r="O163" i="4"/>
  <c r="O169" i="4"/>
  <c r="O175" i="4"/>
  <c r="O181" i="4"/>
  <c r="O187" i="4"/>
  <c r="O193" i="4"/>
  <c r="O199" i="4"/>
  <c r="O204" i="4"/>
  <c r="Q208" i="4"/>
  <c r="O213" i="4"/>
  <c r="Q217" i="4"/>
  <c r="O222" i="4"/>
  <c r="Q226" i="4"/>
  <c r="P230" i="4"/>
  <c r="R234" i="4"/>
  <c r="Q238" i="4"/>
  <c r="L3" i="4"/>
  <c r="P7" i="4"/>
  <c r="P13" i="4"/>
  <c r="P19" i="4"/>
  <c r="P25" i="4"/>
  <c r="P31" i="4"/>
  <c r="P37" i="4"/>
  <c r="P43" i="4"/>
  <c r="P49" i="4"/>
  <c r="P55" i="4"/>
  <c r="P61" i="4"/>
  <c r="P67" i="4"/>
  <c r="P73" i="4"/>
  <c r="P79" i="4"/>
  <c r="P85" i="4"/>
  <c r="P91" i="4"/>
  <c r="P97" i="4"/>
  <c r="P103" i="4"/>
  <c r="P109" i="4"/>
  <c r="P115" i="4"/>
  <c r="P121" i="4"/>
  <c r="P127" i="4"/>
  <c r="P133" i="4"/>
  <c r="P139" i="4"/>
  <c r="P145" i="4"/>
  <c r="P151" i="4"/>
  <c r="P157" i="4"/>
  <c r="P163" i="4"/>
  <c r="P169" i="4"/>
  <c r="P175" i="4"/>
  <c r="P181" i="4"/>
  <c r="P187" i="4"/>
  <c r="P193" i="4"/>
  <c r="P199" i="4"/>
  <c r="Q204" i="4"/>
  <c r="R208" i="4"/>
  <c r="Q7" i="4"/>
  <c r="Q13" i="4"/>
  <c r="Q19" i="4"/>
  <c r="Q25" i="4"/>
  <c r="Q31" i="4"/>
  <c r="Q37" i="4"/>
  <c r="Q43" i="4"/>
  <c r="Q49" i="4"/>
  <c r="Q55" i="4"/>
  <c r="Q61" i="4"/>
  <c r="Q67" i="4"/>
  <c r="Q73" i="4"/>
  <c r="Q79" i="4"/>
  <c r="Q85" i="4"/>
  <c r="Q91" i="4"/>
  <c r="Q97" i="4"/>
  <c r="Q103" i="4"/>
  <c r="Q109" i="4"/>
  <c r="Q115" i="4"/>
  <c r="Q121" i="4"/>
  <c r="Q127" i="4"/>
  <c r="Q133" i="4"/>
  <c r="Q139" i="4"/>
  <c r="Q145" i="4"/>
  <c r="Q151" i="4"/>
  <c r="Q157" i="4"/>
  <c r="Q163" i="4"/>
  <c r="Q169" i="4"/>
  <c r="Q175" i="4"/>
  <c r="Q181" i="4"/>
  <c r="R7" i="4"/>
  <c r="R13" i="4"/>
  <c r="R19" i="4"/>
  <c r="R25" i="4"/>
  <c r="R31" i="4"/>
  <c r="R37" i="4"/>
  <c r="R43" i="4"/>
  <c r="R49" i="4"/>
  <c r="R55" i="4"/>
  <c r="R61" i="4"/>
  <c r="R67" i="4"/>
  <c r="R73" i="4"/>
  <c r="R79" i="4"/>
  <c r="R85" i="4"/>
  <c r="R91" i="4"/>
  <c r="R97" i="4"/>
  <c r="R103" i="4"/>
  <c r="R109" i="4"/>
  <c r="R115" i="4"/>
  <c r="R121" i="4"/>
  <c r="R127" i="4"/>
  <c r="R133" i="4"/>
  <c r="O8" i="4"/>
  <c r="O14" i="4"/>
  <c r="O20" i="4"/>
  <c r="O26" i="4"/>
  <c r="O32" i="4"/>
  <c r="O38" i="4"/>
  <c r="O44" i="4"/>
  <c r="O50" i="4"/>
  <c r="O56" i="4"/>
  <c r="O62" i="4"/>
  <c r="P8" i="4"/>
  <c r="P14" i="4"/>
  <c r="P20" i="4"/>
  <c r="P26" i="4"/>
  <c r="P32" i="4"/>
  <c r="P38" i="4"/>
  <c r="P44" i="4"/>
  <c r="P50" i="4"/>
  <c r="P56" i="4"/>
  <c r="P62" i="4"/>
  <c r="P68" i="4"/>
  <c r="P74" i="4"/>
  <c r="P80" i="4"/>
  <c r="P86" i="4"/>
  <c r="P92" i="4"/>
  <c r="P98" i="4"/>
  <c r="P104" i="4"/>
  <c r="P110" i="4"/>
  <c r="O68" i="4"/>
  <c r="O128" i="4"/>
  <c r="O152" i="4"/>
  <c r="O170" i="4"/>
  <c r="R187" i="4"/>
  <c r="P200" i="4"/>
  <c r="Q213" i="4"/>
  <c r="Q222" i="4"/>
  <c r="O231" i="4"/>
  <c r="R238" i="4"/>
  <c r="N7" i="4"/>
  <c r="M13" i="4"/>
  <c r="N19" i="4"/>
  <c r="L25" i="4"/>
  <c r="N30" i="4"/>
  <c r="K35" i="4"/>
  <c r="M40" i="4"/>
  <c r="K46" i="4"/>
  <c r="L50" i="4"/>
  <c r="N55" i="4"/>
  <c r="L61" i="4"/>
  <c r="N66" i="4"/>
  <c r="M70" i="4"/>
  <c r="L74" i="4"/>
  <c r="N78" i="4"/>
  <c r="M82" i="4"/>
  <c r="L86" i="4"/>
  <c r="N90" i="4"/>
  <c r="M94" i="4"/>
  <c r="L98" i="4"/>
  <c r="M102" i="4"/>
  <c r="K106" i="4"/>
  <c r="M109" i="4"/>
  <c r="K113" i="4"/>
  <c r="K117" i="4"/>
  <c r="L120" i="4"/>
  <c r="M123" i="4"/>
  <c r="N126" i="4"/>
  <c r="K130" i="4"/>
  <c r="L133" i="4"/>
  <c r="L136" i="4"/>
  <c r="L139" i="4"/>
  <c r="L142" i="4"/>
  <c r="L145" i="4"/>
  <c r="L148" i="4"/>
  <c r="L151" i="4"/>
  <c r="L154" i="4"/>
  <c r="L157" i="4"/>
  <c r="L160" i="4"/>
  <c r="L163" i="4"/>
  <c r="L166" i="4"/>
  <c r="L169" i="4"/>
  <c r="L172" i="4"/>
  <c r="L175" i="4"/>
  <c r="L178" i="4"/>
  <c r="L181" i="4"/>
  <c r="L184" i="4"/>
  <c r="L187" i="4"/>
  <c r="L190" i="4"/>
  <c r="L193" i="4"/>
  <c r="L196" i="4"/>
  <c r="L199" i="4"/>
  <c r="L202" i="4"/>
  <c r="L205" i="4"/>
  <c r="L208" i="4"/>
  <c r="L211" i="4"/>
  <c r="L214" i="4"/>
  <c r="L217" i="4"/>
  <c r="L220" i="4"/>
  <c r="L223" i="4"/>
  <c r="L226" i="4"/>
  <c r="L229" i="4"/>
  <c r="L232" i="4"/>
  <c r="L235" i="4"/>
  <c r="L238" i="4"/>
  <c r="L241" i="4"/>
  <c r="M214" i="4"/>
  <c r="M220" i="4"/>
  <c r="M226" i="4"/>
  <c r="M232" i="4"/>
  <c r="M235" i="4"/>
  <c r="M241" i="4"/>
  <c r="N208" i="4"/>
  <c r="N220" i="4"/>
  <c r="N232" i="4"/>
  <c r="N241" i="4"/>
  <c r="K230" i="4"/>
  <c r="P2" i="4"/>
  <c r="L227" i="4"/>
  <c r="N124" i="4"/>
  <c r="M167" i="4"/>
  <c r="M194" i="4"/>
  <c r="M227" i="4"/>
  <c r="K225" i="4"/>
  <c r="L228" i="4"/>
  <c r="M216" i="4"/>
  <c r="N204" i="4"/>
  <c r="N225" i="4"/>
  <c r="K235" i="4"/>
  <c r="O74" i="4"/>
  <c r="P128" i="4"/>
  <c r="P152" i="4"/>
  <c r="P170" i="4"/>
  <c r="O188" i="4"/>
  <c r="P203" i="4"/>
  <c r="O214" i="4"/>
  <c r="O223" i="4"/>
  <c r="Q231" i="4"/>
  <c r="O239" i="4"/>
  <c r="K8" i="4"/>
  <c r="K15" i="4"/>
  <c r="K20" i="4"/>
  <c r="M25" i="4"/>
  <c r="K31" i="4"/>
  <c r="L35" i="4"/>
  <c r="N40" i="4"/>
  <c r="L46" i="4"/>
  <c r="N51" i="4"/>
  <c r="K56" i="4"/>
  <c r="M61" i="4"/>
  <c r="K67" i="4"/>
  <c r="N70" i="4"/>
  <c r="L75" i="4"/>
  <c r="K79" i="4"/>
  <c r="N82" i="4"/>
  <c r="L87" i="4"/>
  <c r="K91" i="4"/>
  <c r="N94" i="4"/>
  <c r="L99" i="4"/>
  <c r="N102" i="4"/>
  <c r="L106" i="4"/>
  <c r="N109" i="4"/>
  <c r="L113" i="4"/>
  <c r="L117" i="4"/>
  <c r="M120" i="4"/>
  <c r="N123" i="4"/>
  <c r="K127" i="4"/>
  <c r="L130" i="4"/>
  <c r="M133" i="4"/>
  <c r="M136" i="4"/>
  <c r="M139" i="4"/>
  <c r="M142" i="4"/>
  <c r="M145" i="4"/>
  <c r="M148" i="4"/>
  <c r="M151" i="4"/>
  <c r="M154" i="4"/>
  <c r="M157" i="4"/>
  <c r="M160" i="4"/>
  <c r="M163" i="4"/>
  <c r="M166" i="4"/>
  <c r="M169" i="4"/>
  <c r="M172" i="4"/>
  <c r="M175" i="4"/>
  <c r="M178" i="4"/>
  <c r="M181" i="4"/>
  <c r="M184" i="4"/>
  <c r="M187" i="4"/>
  <c r="M190" i="4"/>
  <c r="M193" i="4"/>
  <c r="M196" i="4"/>
  <c r="M199" i="4"/>
  <c r="M202" i="4"/>
  <c r="M205" i="4"/>
  <c r="M208" i="4"/>
  <c r="M211" i="4"/>
  <c r="M217" i="4"/>
  <c r="M223" i="4"/>
  <c r="M229" i="4"/>
  <c r="M238" i="4"/>
  <c r="N214" i="4"/>
  <c r="N226" i="4"/>
  <c r="N235" i="4"/>
  <c r="K224" i="4"/>
  <c r="K239" i="4"/>
  <c r="L230" i="4"/>
  <c r="Q2" i="4"/>
  <c r="M137" i="4"/>
  <c r="M155" i="4"/>
  <c r="M173" i="4"/>
  <c r="M185" i="4"/>
  <c r="M203" i="4"/>
  <c r="M209" i="4"/>
  <c r="M224" i="4"/>
  <c r="M239" i="4"/>
  <c r="K213" i="4"/>
  <c r="K237" i="4"/>
  <c r="L216" i="4"/>
  <c r="M219" i="4"/>
  <c r="N201" i="4"/>
  <c r="N240" i="4"/>
  <c r="O80" i="4"/>
  <c r="O134" i="4"/>
  <c r="P155" i="4"/>
  <c r="P173" i="4"/>
  <c r="P188" i="4"/>
  <c r="O205" i="4"/>
  <c r="P214" i="4"/>
  <c r="P223" i="4"/>
  <c r="R231" i="4"/>
  <c r="P239" i="4"/>
  <c r="L8" i="4"/>
  <c r="L15" i="4"/>
  <c r="L20" i="4"/>
  <c r="N25" i="4"/>
  <c r="L31" i="4"/>
  <c r="N36" i="4"/>
  <c r="K41" i="4"/>
  <c r="M46" i="4"/>
  <c r="K52" i="4"/>
  <c r="L56" i="4"/>
  <c r="N61" i="4"/>
  <c r="L67" i="4"/>
  <c r="K71" i="4"/>
  <c r="M75" i="4"/>
  <c r="L79" i="4"/>
  <c r="K83" i="4"/>
  <c r="M87" i="4"/>
  <c r="L91" i="4"/>
  <c r="K95" i="4"/>
  <c r="M99" i="4"/>
  <c r="K103" i="4"/>
  <c r="M106" i="4"/>
  <c r="K110" i="4"/>
  <c r="K114" i="4"/>
  <c r="M117" i="4"/>
  <c r="N120" i="4"/>
  <c r="K124" i="4"/>
  <c r="L127" i="4"/>
  <c r="M130" i="4"/>
  <c r="N133" i="4"/>
  <c r="N136" i="4"/>
  <c r="N139" i="4"/>
  <c r="N142" i="4"/>
  <c r="N145" i="4"/>
  <c r="N148" i="4"/>
  <c r="N151" i="4"/>
  <c r="N154" i="4"/>
  <c r="N157" i="4"/>
  <c r="N160" i="4"/>
  <c r="N163" i="4"/>
  <c r="N166" i="4"/>
  <c r="N169" i="4"/>
  <c r="N172" i="4"/>
  <c r="N175" i="4"/>
  <c r="N178" i="4"/>
  <c r="N181" i="4"/>
  <c r="N184" i="4"/>
  <c r="N187" i="4"/>
  <c r="N190" i="4"/>
  <c r="N193" i="4"/>
  <c r="N196" i="4"/>
  <c r="N199" i="4"/>
  <c r="N202" i="4"/>
  <c r="N205" i="4"/>
  <c r="N211" i="4"/>
  <c r="N217" i="4"/>
  <c r="N223" i="4"/>
  <c r="N229" i="4"/>
  <c r="N238" i="4"/>
  <c r="K233" i="4"/>
  <c r="L221" i="4"/>
  <c r="L239" i="4"/>
  <c r="M134" i="4"/>
  <c r="M161" i="4"/>
  <c r="M188" i="4"/>
  <c r="M218" i="4"/>
  <c r="R2" i="4"/>
  <c r="K234" i="4"/>
  <c r="L207" i="4"/>
  <c r="M228" i="4"/>
  <c r="N2" i="4"/>
  <c r="N195" i="4"/>
  <c r="N237" i="4"/>
  <c r="O86" i="4"/>
  <c r="P134" i="4"/>
  <c r="R157" i="4"/>
  <c r="R175" i="4"/>
  <c r="P191" i="4"/>
  <c r="P205" i="4"/>
  <c r="Q214" i="4"/>
  <c r="Q223" i="4"/>
  <c r="O232" i="4"/>
  <c r="O240" i="4"/>
  <c r="M8" i="4"/>
  <c r="K16" i="4"/>
  <c r="N21" i="4"/>
  <c r="K26" i="4"/>
  <c r="M31" i="4"/>
  <c r="K37" i="4"/>
  <c r="L41" i="4"/>
  <c r="N46" i="4"/>
  <c r="L52" i="4"/>
  <c r="N57" i="4"/>
  <c r="K62" i="4"/>
  <c r="M67" i="4"/>
  <c r="L71" i="4"/>
  <c r="N75" i="4"/>
  <c r="M79" i="4"/>
  <c r="L83" i="4"/>
  <c r="N87" i="4"/>
  <c r="M91" i="4"/>
  <c r="L95" i="4"/>
  <c r="N99" i="4"/>
  <c r="L103" i="4"/>
  <c r="N106" i="4"/>
  <c r="L110" i="4"/>
  <c r="L114" i="4"/>
  <c r="N117" i="4"/>
  <c r="K121" i="4"/>
  <c r="L124" i="4"/>
  <c r="M127" i="4"/>
  <c r="N130" i="4"/>
  <c r="K134" i="4"/>
  <c r="K137" i="4"/>
  <c r="K140" i="4"/>
  <c r="K143" i="4"/>
  <c r="K146" i="4"/>
  <c r="K149" i="4"/>
  <c r="K152" i="4"/>
  <c r="K155" i="4"/>
  <c r="K158" i="4"/>
  <c r="K161" i="4"/>
  <c r="K164" i="4"/>
  <c r="K167" i="4"/>
  <c r="K170" i="4"/>
  <c r="K173" i="4"/>
  <c r="K176" i="4"/>
  <c r="K179" i="4"/>
  <c r="K182" i="4"/>
  <c r="K185" i="4"/>
  <c r="K188" i="4"/>
  <c r="K191" i="4"/>
  <c r="K194" i="4"/>
  <c r="K197" i="4"/>
  <c r="K200" i="4"/>
  <c r="K203" i="4"/>
  <c r="K206" i="4"/>
  <c r="K209" i="4"/>
  <c r="K212" i="4"/>
  <c r="K215" i="4"/>
  <c r="K218" i="4"/>
  <c r="K221" i="4"/>
  <c r="K227" i="4"/>
  <c r="K236" i="4"/>
  <c r="L233" i="4"/>
  <c r="K128" i="4"/>
  <c r="M170" i="4"/>
  <c r="M191" i="4"/>
  <c r="M212" i="4"/>
  <c r="M236" i="4"/>
  <c r="K222" i="4"/>
  <c r="L2" i="4"/>
  <c r="L234" i="4"/>
  <c r="L237" i="4"/>
  <c r="M213" i="4"/>
  <c r="N210" i="4"/>
  <c r="N228" i="4"/>
  <c r="K232" i="4"/>
  <c r="O92" i="4"/>
  <c r="R139" i="4"/>
  <c r="O158" i="4"/>
  <c r="O176" i="4"/>
  <c r="Q193" i="4"/>
  <c r="Q205" i="4"/>
  <c r="R214" i="4"/>
  <c r="R223" i="4"/>
  <c r="P232" i="4"/>
  <c r="Q240" i="4"/>
  <c r="N8" i="4"/>
  <c r="M16" i="4"/>
  <c r="K22" i="4"/>
  <c r="L26" i="4"/>
  <c r="N31" i="4"/>
  <c r="L37" i="4"/>
  <c r="N42" i="4"/>
  <c r="K47" i="4"/>
  <c r="M52" i="4"/>
  <c r="K58" i="4"/>
  <c r="L62" i="4"/>
  <c r="N67" i="4"/>
  <c r="L72" i="4"/>
  <c r="K76" i="4"/>
  <c r="N79" i="4"/>
  <c r="L84" i="4"/>
  <c r="K88" i="4"/>
  <c r="N91" i="4"/>
  <c r="L96" i="4"/>
  <c r="K100" i="4"/>
  <c r="M103" i="4"/>
  <c r="K107" i="4"/>
  <c r="K111" i="4"/>
  <c r="M114" i="4"/>
  <c r="K118" i="4"/>
  <c r="L121" i="4"/>
  <c r="M124" i="4"/>
  <c r="N127" i="4"/>
  <c r="K131" i="4"/>
  <c r="L134" i="4"/>
  <c r="L137" i="4"/>
  <c r="L140" i="4"/>
  <c r="L143" i="4"/>
  <c r="L146" i="4"/>
  <c r="L149" i="4"/>
  <c r="L152" i="4"/>
  <c r="L155" i="4"/>
  <c r="L158" i="4"/>
  <c r="L161" i="4"/>
  <c r="L164" i="4"/>
  <c r="L167" i="4"/>
  <c r="L170" i="4"/>
  <c r="L173" i="4"/>
  <c r="L176" i="4"/>
  <c r="L179" i="4"/>
  <c r="L182" i="4"/>
  <c r="L185" i="4"/>
  <c r="L188" i="4"/>
  <c r="L191" i="4"/>
  <c r="L194" i="4"/>
  <c r="L197" i="4"/>
  <c r="L200" i="4"/>
  <c r="L203" i="4"/>
  <c r="L206" i="4"/>
  <c r="L209" i="4"/>
  <c r="L212" i="4"/>
  <c r="L215" i="4"/>
  <c r="L218" i="4"/>
  <c r="L224" i="4"/>
  <c r="L236" i="4"/>
  <c r="L131" i="4"/>
  <c r="M158" i="4"/>
  <c r="M176" i="4"/>
  <c r="M182" i="4"/>
  <c r="M200" i="4"/>
  <c r="M206" i="4"/>
  <c r="M221" i="4"/>
  <c r="M233" i="4"/>
  <c r="K219" i="4"/>
  <c r="L225" i="4"/>
  <c r="L240" i="4"/>
  <c r="M237" i="4"/>
  <c r="N180" i="4"/>
  <c r="N219" i="4"/>
  <c r="O98" i="4"/>
  <c r="O140" i="4"/>
  <c r="P158" i="4"/>
  <c r="P176" i="4"/>
  <c r="R193" i="4"/>
  <c r="R205" i="4"/>
  <c r="P217" i="4"/>
  <c r="P226" i="4"/>
  <c r="Q234" i="4"/>
  <c r="K3" i="4"/>
  <c r="K9" i="4"/>
  <c r="N16" i="4"/>
  <c r="L22" i="4"/>
  <c r="N27" i="4"/>
  <c r="K32" i="4"/>
  <c r="M37" i="4"/>
  <c r="K43" i="4"/>
  <c r="L47" i="4"/>
  <c r="N52" i="4"/>
  <c r="L58" i="4"/>
  <c r="N63" i="4"/>
  <c r="K68" i="4"/>
  <c r="M72" i="4"/>
  <c r="L76" i="4"/>
  <c r="K80" i="4"/>
  <c r="M84" i="4"/>
  <c r="L88" i="4"/>
  <c r="K92" i="4"/>
  <c r="M96" i="4"/>
  <c r="L100" i="4"/>
  <c r="N103" i="4"/>
  <c r="L107" i="4"/>
  <c r="L111" i="4"/>
  <c r="N114" i="4"/>
  <c r="L118" i="4"/>
  <c r="M121" i="4"/>
  <c r="M140" i="4"/>
  <c r="M143" i="4"/>
  <c r="M146" i="4"/>
  <c r="M149" i="4"/>
  <c r="M152" i="4"/>
  <c r="M164" i="4"/>
  <c r="M179" i="4"/>
  <c r="M197" i="4"/>
  <c r="M215" i="4"/>
  <c r="M230" i="4"/>
  <c r="K228" i="4"/>
  <c r="L222" i="4"/>
  <c r="M222" i="4"/>
  <c r="N198" i="4"/>
  <c r="O104" i="4"/>
  <c r="P140" i="4"/>
  <c r="P161" i="4"/>
  <c r="P179" i="4"/>
  <c r="O194" i="4"/>
  <c r="P208" i="4"/>
  <c r="R217" i="4"/>
  <c r="R226" i="4"/>
  <c r="O235" i="4"/>
  <c r="K4" i="4"/>
  <c r="L11" i="4"/>
  <c r="K17" i="4"/>
  <c r="M22" i="4"/>
  <c r="K28" i="4"/>
  <c r="L32" i="4"/>
  <c r="N37" i="4"/>
  <c r="L43" i="4"/>
  <c r="N48" i="4"/>
  <c r="K53" i="4"/>
  <c r="M58" i="4"/>
  <c r="K64" i="4"/>
  <c r="L68" i="4"/>
  <c r="N72" i="4"/>
  <c r="M76" i="4"/>
  <c r="L80" i="4"/>
  <c r="N84" i="4"/>
  <c r="M88" i="4"/>
  <c r="L92" i="4"/>
  <c r="N96" i="4"/>
  <c r="M100" i="4"/>
  <c r="K104" i="4"/>
  <c r="K108" i="4"/>
  <c r="M111" i="4"/>
  <c r="K115" i="4"/>
  <c r="M118" i="4"/>
  <c r="N121" i="4"/>
  <c r="K125" i="4"/>
  <c r="L128" i="4"/>
  <c r="N131" i="4"/>
  <c r="N134" i="4"/>
  <c r="N137" i="4"/>
  <c r="N140" i="4"/>
  <c r="N143" i="4"/>
  <c r="N146" i="4"/>
  <c r="N149" i="4"/>
  <c r="N152" i="4"/>
  <c r="N155" i="4"/>
  <c r="N158" i="4"/>
  <c r="N161" i="4"/>
  <c r="N164" i="4"/>
  <c r="N167" i="4"/>
  <c r="N170" i="4"/>
  <c r="N173" i="4"/>
  <c r="N176" i="4"/>
  <c r="N179" i="4"/>
  <c r="N182" i="4"/>
  <c r="N185" i="4"/>
  <c r="N188" i="4"/>
  <c r="N191" i="4"/>
  <c r="N194" i="4"/>
  <c r="N197" i="4"/>
  <c r="N200" i="4"/>
  <c r="N203" i="4"/>
  <c r="N206" i="4"/>
  <c r="N209" i="4"/>
  <c r="N212" i="4"/>
  <c r="N215" i="4"/>
  <c r="N218" i="4"/>
  <c r="N221" i="4"/>
  <c r="N224" i="4"/>
  <c r="N227" i="4"/>
  <c r="N230" i="4"/>
  <c r="N233" i="4"/>
  <c r="N236" i="4"/>
  <c r="N239" i="4"/>
  <c r="O2" i="4"/>
  <c r="K207" i="4"/>
  <c r="K240" i="4"/>
  <c r="L219" i="4"/>
  <c r="M2" i="4"/>
  <c r="M240" i="4"/>
  <c r="N177" i="4"/>
  <c r="N234" i="4"/>
  <c r="O110" i="4"/>
  <c r="R145" i="4"/>
  <c r="R163" i="4"/>
  <c r="R181" i="4"/>
  <c r="P194" i="4"/>
  <c r="O209" i="4"/>
  <c r="O218" i="4"/>
  <c r="O227" i="4"/>
  <c r="P235" i="4"/>
  <c r="M4" i="4"/>
  <c r="M11" i="4"/>
  <c r="L17" i="4"/>
  <c r="N22" i="4"/>
  <c r="L28" i="4"/>
  <c r="N33" i="4"/>
  <c r="K38" i="4"/>
  <c r="M43" i="4"/>
  <c r="K49" i="4"/>
  <c r="L53" i="4"/>
  <c r="N58" i="4"/>
  <c r="L64" i="4"/>
  <c r="L69" i="4"/>
  <c r="K73" i="4"/>
  <c r="N76" i="4"/>
  <c r="L81" i="4"/>
  <c r="K85" i="4"/>
  <c r="N88" i="4"/>
  <c r="L93" i="4"/>
  <c r="K97" i="4"/>
  <c r="N100" i="4"/>
  <c r="L104" i="4"/>
  <c r="L108" i="4"/>
  <c r="N111" i="4"/>
  <c r="L115" i="4"/>
  <c r="N118" i="4"/>
  <c r="K122" i="4"/>
  <c r="L125" i="4"/>
  <c r="N128" i="4"/>
  <c r="K132" i="4"/>
  <c r="K135" i="4"/>
  <c r="K138" i="4"/>
  <c r="K141" i="4"/>
  <c r="K144" i="4"/>
  <c r="K147" i="4"/>
  <c r="K150" i="4"/>
  <c r="K153" i="4"/>
  <c r="K156" i="4"/>
  <c r="K159" i="4"/>
  <c r="K162" i="4"/>
  <c r="K165" i="4"/>
  <c r="K168" i="4"/>
  <c r="K171" i="4"/>
  <c r="K174" i="4"/>
  <c r="K177" i="4"/>
  <c r="K180" i="4"/>
  <c r="K183" i="4"/>
  <c r="K186" i="4"/>
  <c r="K189" i="4"/>
  <c r="K192" i="4"/>
  <c r="K195" i="4"/>
  <c r="K198" i="4"/>
  <c r="K201" i="4"/>
  <c r="K204" i="4"/>
  <c r="K210" i="4"/>
  <c r="K216" i="4"/>
  <c r="K231" i="4"/>
  <c r="L213" i="4"/>
  <c r="M225" i="4"/>
  <c r="N186" i="4"/>
  <c r="N222" i="4"/>
  <c r="O116" i="4"/>
  <c r="O146" i="4"/>
  <c r="O164" i="4"/>
  <c r="O182" i="4"/>
  <c r="P197" i="4"/>
  <c r="P209" i="4"/>
  <c r="P218" i="4"/>
  <c r="P227" i="4"/>
  <c r="Q235" i="4"/>
  <c r="N4" i="4"/>
  <c r="N11" i="4"/>
  <c r="N18" i="4"/>
  <c r="K23" i="4"/>
  <c r="M28" i="4"/>
  <c r="K34" i="4"/>
  <c r="L38" i="4"/>
  <c r="N43" i="4"/>
  <c r="L49" i="4"/>
  <c r="N54" i="4"/>
  <c r="K59" i="4"/>
  <c r="M64" i="4"/>
  <c r="M69" i="4"/>
  <c r="L73" i="4"/>
  <c r="K77" i="4"/>
  <c r="M81" i="4"/>
  <c r="L85" i="4"/>
  <c r="K89" i="4"/>
  <c r="M93" i="4"/>
  <c r="L97" i="4"/>
  <c r="K101" i="4"/>
  <c r="K105" i="4"/>
  <c r="M108" i="4"/>
  <c r="K112" i="4"/>
  <c r="M115" i="4"/>
  <c r="K119" i="4"/>
  <c r="L122" i="4"/>
  <c r="N125" i="4"/>
  <c r="K129" i="4"/>
  <c r="L132" i="4"/>
  <c r="L135" i="4"/>
  <c r="L138" i="4"/>
  <c r="L141" i="4"/>
  <c r="L144" i="4"/>
  <c r="L147" i="4"/>
  <c r="L150" i="4"/>
  <c r="L153" i="4"/>
  <c r="L156" i="4"/>
  <c r="L159" i="4"/>
  <c r="L162" i="4"/>
  <c r="L165" i="4"/>
  <c r="L168" i="4"/>
  <c r="L171" i="4"/>
  <c r="L174" i="4"/>
  <c r="L177" i="4"/>
  <c r="L180" i="4"/>
  <c r="L183" i="4"/>
  <c r="L186" i="4"/>
  <c r="L189" i="4"/>
  <c r="L192" i="4"/>
  <c r="L195" i="4"/>
  <c r="L198" i="4"/>
  <c r="L201" i="4"/>
  <c r="L204" i="4"/>
  <c r="L210" i="4"/>
  <c r="L231" i="4"/>
  <c r="M234" i="4"/>
  <c r="N183" i="4"/>
  <c r="N216" i="4"/>
  <c r="K241" i="4"/>
  <c r="P116" i="4"/>
  <c r="P146" i="4"/>
  <c r="P164" i="4"/>
  <c r="P182" i="4"/>
  <c r="Q199" i="4"/>
  <c r="O210" i="4"/>
  <c r="O219" i="4"/>
  <c r="O228" i="4"/>
  <c r="R235" i="4"/>
  <c r="K5" i="4"/>
  <c r="K12" i="4"/>
  <c r="K19" i="4"/>
  <c r="L23" i="4"/>
  <c r="N28" i="4"/>
  <c r="L34" i="4"/>
  <c r="N39" i="4"/>
  <c r="K44" i="4"/>
  <c r="M49" i="4"/>
  <c r="K55" i="4"/>
  <c r="L59" i="4"/>
  <c r="N64" i="4"/>
  <c r="N69" i="4"/>
  <c r="M73" i="4"/>
  <c r="L77" i="4"/>
  <c r="N81" i="4"/>
  <c r="M85" i="4"/>
  <c r="L89" i="4"/>
  <c r="N93" i="4"/>
  <c r="M97" i="4"/>
  <c r="L101" i="4"/>
  <c r="L105" i="4"/>
  <c r="N108" i="4"/>
  <c r="L112" i="4"/>
  <c r="N115" i="4"/>
  <c r="L119" i="4"/>
  <c r="N122" i="4"/>
  <c r="K126" i="4"/>
  <c r="L129" i="4"/>
  <c r="M132" i="4"/>
  <c r="M135" i="4"/>
  <c r="M138" i="4"/>
  <c r="M141" i="4"/>
  <c r="M144" i="4"/>
  <c r="M147" i="4"/>
  <c r="M150" i="4"/>
  <c r="M153" i="4"/>
  <c r="M156" i="4"/>
  <c r="M159" i="4"/>
  <c r="M162" i="4"/>
  <c r="M165" i="4"/>
  <c r="M168" i="4"/>
  <c r="M171" i="4"/>
  <c r="M174" i="4"/>
  <c r="M177" i="4"/>
  <c r="M180" i="4"/>
  <c r="M183" i="4"/>
  <c r="M186" i="4"/>
  <c r="M189" i="4"/>
  <c r="M192" i="4"/>
  <c r="M195" i="4"/>
  <c r="M198" i="4"/>
  <c r="M201" i="4"/>
  <c r="M204" i="4"/>
  <c r="M207" i="4"/>
  <c r="M210" i="4"/>
  <c r="M231" i="4"/>
  <c r="N192" i="4"/>
  <c r="K2" i="4"/>
  <c r="O122" i="4"/>
  <c r="P149" i="4"/>
  <c r="P167" i="4"/>
  <c r="P185" i="4"/>
  <c r="R199" i="4"/>
  <c r="Q210" i="4"/>
  <c r="Q219" i="4"/>
  <c r="Q228" i="4"/>
  <c r="O236" i="4"/>
  <c r="L5" i="4"/>
  <c r="L12" i="4"/>
  <c r="L19" i="4"/>
  <c r="N24" i="4"/>
  <c r="K29" i="4"/>
  <c r="M34" i="4"/>
  <c r="K40" i="4"/>
  <c r="L44" i="4"/>
  <c r="N49" i="4"/>
  <c r="L55" i="4"/>
  <c r="N60" i="4"/>
  <c r="K65" i="4"/>
  <c r="K70" i="4"/>
  <c r="N73" i="4"/>
  <c r="L78" i="4"/>
  <c r="K82" i="4"/>
  <c r="N85" i="4"/>
  <c r="L90" i="4"/>
  <c r="K94" i="4"/>
  <c r="N97" i="4"/>
  <c r="K102" i="4"/>
  <c r="M105" i="4"/>
  <c r="K109" i="4"/>
  <c r="M112" i="4"/>
  <c r="K116" i="4"/>
  <c r="N119" i="4"/>
  <c r="K123" i="4"/>
  <c r="L126" i="4"/>
  <c r="M129" i="4"/>
  <c r="N132" i="4"/>
  <c r="N135" i="4"/>
  <c r="N138" i="4"/>
  <c r="N141" i="4"/>
  <c r="N144" i="4"/>
  <c r="N147" i="4"/>
  <c r="N150" i="4"/>
  <c r="N153" i="4"/>
  <c r="N156" i="4"/>
  <c r="N159" i="4"/>
  <c r="N162" i="4"/>
  <c r="N165" i="4"/>
  <c r="N168" i="4"/>
  <c r="N171" i="4"/>
  <c r="N174" i="4"/>
  <c r="N189" i="4"/>
  <c r="N207" i="4"/>
  <c r="N213" i="4"/>
  <c r="N231" i="4"/>
  <c r="K238" i="4"/>
  <c r="P122" i="4"/>
  <c r="R151" i="4"/>
  <c r="R169" i="4"/>
  <c r="Q187" i="4"/>
  <c r="O200" i="4"/>
  <c r="P212" i="4"/>
  <c r="P221" i="4"/>
  <c r="O230" i="4"/>
  <c r="P238" i="4"/>
  <c r="M7" i="4"/>
  <c r="K13" i="4"/>
  <c r="M19" i="4"/>
  <c r="K25" i="4"/>
  <c r="L29" i="4"/>
  <c r="N34" i="4"/>
  <c r="L40" i="4"/>
  <c r="N45" i="4"/>
  <c r="K50" i="4"/>
  <c r="M55" i="4"/>
  <c r="K61" i="4"/>
  <c r="L65" i="4"/>
  <c r="L70" i="4"/>
  <c r="K74" i="4"/>
  <c r="M78" i="4"/>
  <c r="L82" i="4"/>
  <c r="K86" i="4"/>
  <c r="M90" i="4"/>
  <c r="L94" i="4"/>
  <c r="K98" i="4"/>
  <c r="L102" i="4"/>
  <c r="N105" i="4"/>
  <c r="L109" i="4"/>
  <c r="N112" i="4"/>
  <c r="L116" i="4"/>
  <c r="K120" i="4"/>
  <c r="L123" i="4"/>
  <c r="M126" i="4"/>
  <c r="N129" i="4"/>
  <c r="K133" i="4"/>
  <c r="K136" i="4"/>
  <c r="K139" i="4"/>
  <c r="K142" i="4"/>
  <c r="K145" i="4"/>
  <c r="K148" i="4"/>
  <c r="K151" i="4"/>
  <c r="K154" i="4"/>
  <c r="K157" i="4"/>
  <c r="K160" i="4"/>
  <c r="K163" i="4"/>
  <c r="K166" i="4"/>
  <c r="K169" i="4"/>
  <c r="K172" i="4"/>
  <c r="K175" i="4"/>
  <c r="K178" i="4"/>
  <c r="K181" i="4"/>
  <c r="K184" i="4"/>
  <c r="K187" i="4"/>
  <c r="K190" i="4"/>
  <c r="K193" i="4"/>
  <c r="K196" i="4"/>
  <c r="K199" i="4"/>
  <c r="K202" i="4"/>
  <c r="K205" i="4"/>
  <c r="K208" i="4"/>
  <c r="K211" i="4"/>
  <c r="K214" i="4"/>
  <c r="K217" i="4"/>
  <c r="K220" i="4"/>
  <c r="K223" i="4"/>
  <c r="K226" i="4"/>
  <c r="K229" i="4"/>
</calcChain>
</file>

<file path=xl/sharedStrings.xml><?xml version="1.0" encoding="utf-8"?>
<sst xmlns="http://schemas.openxmlformats.org/spreadsheetml/2006/main" count="93" uniqueCount="61">
  <si>
    <t>k</t>
    <phoneticPr fontId="18"/>
  </si>
  <si>
    <t>B</t>
    <phoneticPr fontId="18"/>
  </si>
  <si>
    <t>F</t>
    <phoneticPr fontId="18"/>
  </si>
  <si>
    <t>A</t>
    <phoneticPr fontId="18"/>
  </si>
  <si>
    <t>G</t>
    <phoneticPr fontId="18"/>
  </si>
  <si>
    <t>T</t>
    <phoneticPr fontId="18"/>
  </si>
  <si>
    <t>T_LB</t>
    <phoneticPr fontId="18"/>
  </si>
  <si>
    <t>T_UB</t>
    <phoneticPr fontId="18"/>
  </si>
  <si>
    <t>FT_lowerB</t>
    <phoneticPr fontId="18"/>
  </si>
  <si>
    <t>BT_lowerB</t>
    <phoneticPr fontId="18"/>
  </si>
  <si>
    <t>FT_upperB</t>
    <phoneticPr fontId="18"/>
  </si>
  <si>
    <t>BT_upperB</t>
    <phoneticPr fontId="18"/>
  </si>
  <si>
    <t>mu</t>
    <phoneticPr fontId="18"/>
  </si>
  <si>
    <t>T_Atop</t>
    <phoneticPr fontId="18"/>
  </si>
  <si>
    <t>T_Gbot</t>
    <phoneticPr fontId="18"/>
  </si>
  <si>
    <t>V_LB</t>
    <phoneticPr fontId="18"/>
  </si>
  <si>
    <t>D_LB</t>
    <phoneticPr fontId="18"/>
  </si>
  <si>
    <t>espinpi</t>
    <phoneticPr fontId="18"/>
  </si>
  <si>
    <t>eDk0</t>
    <phoneticPr fontId="18"/>
  </si>
  <si>
    <t>B_espinpi</t>
    <phoneticPr fontId="18"/>
  </si>
  <si>
    <t>F_espinpi</t>
    <phoneticPr fontId="18"/>
  </si>
  <si>
    <t>A_espinpi</t>
    <phoneticPr fontId="18"/>
  </si>
  <si>
    <t>G_espinpi</t>
    <phoneticPr fontId="18"/>
  </si>
  <si>
    <t>Z</t>
    <phoneticPr fontId="18"/>
  </si>
  <si>
    <t>D</t>
    <phoneticPr fontId="18"/>
  </si>
  <si>
    <t>V</t>
    <phoneticPr fontId="18"/>
  </si>
  <si>
    <t>Z_UB</t>
    <phoneticPr fontId="18"/>
  </si>
  <si>
    <t>D_UB</t>
    <phoneticPr fontId="18"/>
  </si>
  <si>
    <t>V_muh</t>
    <phoneticPr fontId="18"/>
  </si>
  <si>
    <t>eTk0</t>
    <phoneticPr fontId="18"/>
  </si>
  <si>
    <t>H/2</t>
    <phoneticPr fontId="18"/>
  </si>
  <si>
    <t>mueff=H/2</t>
    <phoneticPr fontId="18"/>
  </si>
  <si>
    <t>mueff=-H/2</t>
    <phoneticPr fontId="18"/>
  </si>
  <si>
    <t>B-H/2</t>
    <phoneticPr fontId="18"/>
  </si>
  <si>
    <t>F-H/2</t>
    <phoneticPr fontId="18"/>
  </si>
  <si>
    <t>A-H/2</t>
    <phoneticPr fontId="18"/>
  </si>
  <si>
    <t>G-H/2</t>
    <phoneticPr fontId="18"/>
  </si>
  <si>
    <t>FT_lowerB-H/2</t>
    <phoneticPr fontId="18"/>
  </si>
  <si>
    <t>FT_upperB-H/2</t>
    <phoneticPr fontId="18"/>
  </si>
  <si>
    <t>BT_lowerB-H/2</t>
    <phoneticPr fontId="18"/>
  </si>
  <si>
    <t>BT_upperB-H/2</t>
    <phoneticPr fontId="18"/>
  </si>
  <si>
    <t>B_espinpi-H/2</t>
    <phoneticPr fontId="18"/>
  </si>
  <si>
    <t>A_espinpi-H/2</t>
    <phoneticPr fontId="18"/>
  </si>
  <si>
    <t>B+H/2</t>
    <phoneticPr fontId="18"/>
  </si>
  <si>
    <t>A+H/2</t>
    <phoneticPr fontId="18"/>
  </si>
  <si>
    <t>F+H/2</t>
    <phoneticPr fontId="18"/>
  </si>
  <si>
    <t>G+H/2</t>
    <phoneticPr fontId="18"/>
  </si>
  <si>
    <t>FT_lowerB+H/2</t>
    <phoneticPr fontId="18"/>
  </si>
  <si>
    <t>FT_upperB+H/2</t>
    <phoneticPr fontId="18"/>
  </si>
  <si>
    <t>BT_lowerB+H/2</t>
    <phoneticPr fontId="18"/>
  </si>
  <si>
    <t>BT_upperB+H/2</t>
    <phoneticPr fontId="18"/>
  </si>
  <si>
    <t>F_espinpi+H/2</t>
    <phoneticPr fontId="18"/>
  </si>
  <si>
    <t>G_espinpi+H/2</t>
    <phoneticPr fontId="18"/>
  </si>
  <si>
    <t>B_Dk0</t>
    <phoneticPr fontId="18"/>
  </si>
  <si>
    <t>F_Dk0</t>
    <phoneticPr fontId="18"/>
  </si>
  <si>
    <t>A_Dk0</t>
    <phoneticPr fontId="18"/>
  </si>
  <si>
    <t>G_Dk0</t>
    <phoneticPr fontId="18"/>
  </si>
  <si>
    <t>B_Tk0</t>
    <phoneticPr fontId="18"/>
  </si>
  <si>
    <t>F_Tk0</t>
    <phoneticPr fontId="18"/>
  </si>
  <si>
    <t>A_Tk0</t>
    <phoneticPr fontId="18"/>
  </si>
  <si>
    <t>G_Tk0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</si>
</sst>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2"/>
      <color rgb="FF006100"/>
      <name val="游ゴシック"/>
      <family val="2"/>
      <charset val="128"/>
      <scheme val="minor"/>
    </font>
    <font>
      <sz val="12"/>
      <color rgb="FF9C0006"/>
      <name val="游ゴシック"/>
      <family val="2"/>
      <charset val="128"/>
      <scheme val="minor"/>
    </font>
    <font>
      <sz val="12"/>
      <color rgb="FF9C5700"/>
      <name val="游ゴシック"/>
      <family val="2"/>
      <charset val="128"/>
      <scheme val="minor"/>
    </font>
    <font>
      <sz val="12"/>
      <color rgb="FF3F3F76"/>
      <name val="游ゴシック"/>
      <family val="2"/>
      <charset val="128"/>
      <scheme val="minor"/>
    </font>
    <font>
      <b/>
      <sz val="12"/>
      <color rgb="FF3F3F3F"/>
      <name val="游ゴシック"/>
      <family val="2"/>
      <charset val="128"/>
      <scheme val="minor"/>
    </font>
    <font>
      <b/>
      <sz val="12"/>
      <color rgb="FFFA7D00"/>
      <name val="游ゴシック"/>
      <family val="2"/>
      <charset val="128"/>
      <scheme val="minor"/>
    </font>
    <font>
      <sz val="12"/>
      <color rgb="FFFA7D00"/>
      <name val="游ゴシック"/>
      <family val="2"/>
      <charset val="128"/>
      <scheme val="minor"/>
    </font>
    <font>
      <b/>
      <sz val="12"/>
      <color theme="0"/>
      <name val="游ゴシック"/>
      <family val="2"/>
      <charset val="128"/>
      <scheme val="minor"/>
    </font>
    <font>
      <sz val="12"/>
      <color rgb="FFFF0000"/>
      <name val="游ゴシック"/>
      <family val="2"/>
      <charset val="128"/>
      <scheme val="minor"/>
    </font>
    <font>
      <i/>
      <sz val="12"/>
      <color rgb="FF7F7F7F"/>
      <name val="游ゴシック"/>
      <family val="2"/>
      <charset val="128"/>
      <scheme val="minor"/>
    </font>
    <font>
      <b/>
      <sz val="12"/>
      <color theme="1"/>
      <name val="游ゴシック"/>
      <family val="2"/>
      <charset val="128"/>
      <scheme val="minor"/>
    </font>
    <font>
      <sz val="12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NumberForma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Ek!$B$1</c:f>
              <c:strCache>
                <c:ptCount val="1"/>
                <c:pt idx="0">
                  <c:v>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Ek!$A$2:$A$241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Ek!$B$2:$B$241</c:f>
              <c:numCache>
                <c:formatCode>General</c:formatCode>
                <c:ptCount val="240"/>
                <c:pt idx="0">
                  <c:v>-6.8636255999999998</c:v>
                </c:pt>
                <c:pt idx="1">
                  <c:v>-6.8629686999999997</c:v>
                </c:pt>
                <c:pt idx="2">
                  <c:v>-6.8609986999999997</c:v>
                </c:pt>
                <c:pt idx="3">
                  <c:v>-6.8577168000000004</c:v>
                </c:pt>
                <c:pt idx="4">
                  <c:v>-6.8531255</c:v>
                </c:pt>
                <c:pt idx="5">
                  <c:v>-6.8472280000000003</c:v>
                </c:pt>
                <c:pt idx="6">
                  <c:v>-6.8400283999999996</c:v>
                </c:pt>
                <c:pt idx="7">
                  <c:v>-6.8315318999999999</c:v>
                </c:pt>
                <c:pt idx="8">
                  <c:v>-6.8217445000000003</c:v>
                </c:pt>
                <c:pt idx="9">
                  <c:v>-6.8106730999999998</c:v>
                </c:pt>
                <c:pt idx="10">
                  <c:v>-6.7983256000000001</c:v>
                </c:pt>
                <c:pt idx="11">
                  <c:v>-6.7847106999999998</c:v>
                </c:pt>
                <c:pt idx="12">
                  <c:v>-6.7698381000000003</c:v>
                </c:pt>
                <c:pt idx="13">
                  <c:v>-6.7537181999999998</c:v>
                </c:pt>
                <c:pt idx="14">
                  <c:v>-6.7363625999999996</c:v>
                </c:pt>
                <c:pt idx="15">
                  <c:v>-6.7177835999999997</c:v>
                </c:pt>
                <c:pt idx="16">
                  <c:v>-6.6979940999999998</c:v>
                </c:pt>
                <c:pt idx="17">
                  <c:v>-6.6770082999999998</c:v>
                </c:pt>
                <c:pt idx="18">
                  <c:v>-6.6548410000000002</c:v>
                </c:pt>
                <c:pt idx="19">
                  <c:v>-6.6315078999999999</c:v>
                </c:pt>
                <c:pt idx="20">
                  <c:v>-6.6070254000000004</c:v>
                </c:pt>
                <c:pt idx="21">
                  <c:v>-6.5814107999999996</c:v>
                </c:pt>
                <c:pt idx="22">
                  <c:v>-6.5546822999999996</c:v>
                </c:pt>
                <c:pt idx="23">
                  <c:v>-6.5268585999999997</c:v>
                </c:pt>
                <c:pt idx="24">
                  <c:v>-6.4979594000000001</c:v>
                </c:pt>
                <c:pt idx="25">
                  <c:v>-6.4680052000000003</c:v>
                </c:pt>
                <c:pt idx="26">
                  <c:v>-6.4370168999999997</c:v>
                </c:pt>
                <c:pt idx="27">
                  <c:v>-6.4050164000000001</c:v>
                </c:pt>
                <c:pt idx="28">
                  <c:v>-6.3720262999999999</c:v>
                </c:pt>
                <c:pt idx="29">
                  <c:v>-6.3380697000000001</c:v>
                </c:pt>
                <c:pt idx="30">
                  <c:v>-6.3031705000000002</c:v>
                </c:pt>
                <c:pt idx="31">
                  <c:v>-6.2673532999999999</c:v>
                </c:pt>
                <c:pt idx="32">
                  <c:v>-6.2306431</c:v>
                </c:pt>
                <c:pt idx="33">
                  <c:v>-6.1930657</c:v>
                </c:pt>
                <c:pt idx="34">
                  <c:v>-6.1546475999999997</c:v>
                </c:pt>
                <c:pt idx="35">
                  <c:v>-6.1154156000000004</c:v>
                </c:pt>
                <c:pt idx="36">
                  <c:v>-6.0753971</c:v>
                </c:pt>
                <c:pt idx="37">
                  <c:v>-6.0346202</c:v>
                </c:pt>
                <c:pt idx="38">
                  <c:v>-5.9931134999999998</c:v>
                </c:pt>
                <c:pt idx="39">
                  <c:v>-5.9509058000000001</c:v>
                </c:pt>
                <c:pt idx="40">
                  <c:v>-5.9080266999999997</c:v>
                </c:pt>
                <c:pt idx="41">
                  <c:v>-5.8645060999999998</c:v>
                </c:pt>
                <c:pt idx="42">
                  <c:v>-5.8203743000000001</c:v>
                </c:pt>
                <c:pt idx="43">
                  <c:v>-5.7756620999999999</c:v>
                </c:pt>
                <c:pt idx="44">
                  <c:v>-5.7304006000000003</c:v>
                </c:pt>
                <c:pt idx="45">
                  <c:v>-5.6846212999999999</c:v>
                </c:pt>
                <c:pt idx="46">
                  <c:v>-5.6383558999999996</c:v>
                </c:pt>
                <c:pt idx="47">
                  <c:v>-5.5916366000000002</c:v>
                </c:pt>
                <c:pt idx="48">
                  <c:v>-5.5444959000000003</c:v>
                </c:pt>
                <c:pt idx="49">
                  <c:v>-5.4969663000000004</c:v>
                </c:pt>
                <c:pt idx="50">
                  <c:v>-5.4490807999999999</c:v>
                </c:pt>
                <c:pt idx="51">
                  <c:v>-5.4008725999999996</c:v>
                </c:pt>
                <c:pt idx="52">
                  <c:v>-5.3523749</c:v>
                </c:pt>
                <c:pt idx="53">
                  <c:v>-5.3036212999999996</c:v>
                </c:pt>
                <c:pt idx="54">
                  <c:v>-5.2546453</c:v>
                </c:pt>
                <c:pt idx="55">
                  <c:v>-5.2054809000000004</c:v>
                </c:pt>
                <c:pt idx="56">
                  <c:v>-5.1561617000000002</c:v>
                </c:pt>
                <c:pt idx="57">
                  <c:v>-5.1067219000000001</c:v>
                </c:pt>
                <c:pt idx="58">
                  <c:v>-5.0571953000000001</c:v>
                </c:pt>
                <c:pt idx="59">
                  <c:v>-5.0076159999999996</c:v>
                </c:pt>
                <c:pt idx="60">
                  <c:v>-4.958018</c:v>
                </c:pt>
                <c:pt idx="61">
                  <c:v>-4.9084354000000001</c:v>
                </c:pt>
                <c:pt idx="62">
                  <c:v>-4.8589019999999996</c:v>
                </c:pt>
                <c:pt idx="63">
                  <c:v>-4.8094517999999997</c:v>
                </c:pt>
                <c:pt idx="64">
                  <c:v>-4.7601186000000002</c:v>
                </c:pt>
                <c:pt idx="65">
                  <c:v>-4.7109360999999996</c:v>
                </c:pt>
                <c:pt idx="66">
                  <c:v>-4.6619378999999999</c:v>
                </c:pt>
                <c:pt idx="67">
                  <c:v>-4.6131574000000004</c:v>
                </c:pt>
                <c:pt idx="68">
                  <c:v>-4.5646278000000002</c:v>
                </c:pt>
                <c:pt idx="69">
                  <c:v>-4.5163821000000004</c:v>
                </c:pt>
                <c:pt idx="70">
                  <c:v>-4.4684530999999996</c:v>
                </c:pt>
                <c:pt idx="71">
                  <c:v>-4.4208734999999999</c:v>
                </c:pt>
                <c:pt idx="72">
                  <c:v>-4.3736755</c:v>
                </c:pt>
                <c:pt idx="73">
                  <c:v>-4.3268909999999998</c:v>
                </c:pt>
                <c:pt idx="74">
                  <c:v>-4.2805518999999999</c:v>
                </c:pt>
                <c:pt idx="75">
                  <c:v>-4.2346895</c:v>
                </c:pt>
                <c:pt idx="76">
                  <c:v>-4.1893346999999999</c:v>
                </c:pt>
                <c:pt idx="77">
                  <c:v>-4.1445182999999997</c:v>
                </c:pt>
                <c:pt idx="78">
                  <c:v>-4.1002704000000003</c:v>
                </c:pt>
                <c:pt idx="79">
                  <c:v>-4.0566209999999998</c:v>
                </c:pt>
                <c:pt idx="80">
                  <c:v>-4.0135994999999998</c:v>
                </c:pt>
                <c:pt idx="81">
                  <c:v>-3.9712348</c:v>
                </c:pt>
                <c:pt idx="82">
                  <c:v>-3.9295555000000002</c:v>
                </c:pt>
                <c:pt idx="83">
                  <c:v>-3.8885895000000001</c:v>
                </c:pt>
                <c:pt idx="84">
                  <c:v>-3.8483643999999999</c:v>
                </c:pt>
                <c:pt idx="85">
                  <c:v>-3.8089072000000002</c:v>
                </c:pt>
                <c:pt idx="86">
                  <c:v>-3.7702442999999999</c:v>
                </c:pt>
                <c:pt idx="87">
                  <c:v>-3.7324017</c:v>
                </c:pt>
                <c:pt idx="88">
                  <c:v>-3.6954047000000001</c:v>
                </c:pt>
                <c:pt idx="89">
                  <c:v>-3.659278</c:v>
                </c:pt>
                <c:pt idx="90">
                  <c:v>-3.6240459</c:v>
                </c:pt>
                <c:pt idx="91">
                  <c:v>-3.5897318</c:v>
                </c:pt>
                <c:pt idx="92">
                  <c:v>-3.5563587999999999</c:v>
                </c:pt>
                <c:pt idx="93">
                  <c:v>-3.523949</c:v>
                </c:pt>
                <c:pt idx="94">
                  <c:v>-3.492524</c:v>
                </c:pt>
                <c:pt idx="95">
                  <c:v>-3.4621048999999999</c:v>
                </c:pt>
                <c:pt idx="96">
                  <c:v>-3.4327119000000001</c:v>
                </c:pt>
                <c:pt idx="97">
                  <c:v>-3.4043644999999998</c:v>
                </c:pt>
                <c:pt idx="98">
                  <c:v>-3.3770815999999999</c:v>
                </c:pt>
                <c:pt idx="99">
                  <c:v>-3.3508814</c:v>
                </c:pt>
                <c:pt idx="100">
                  <c:v>-3.3257812000000002</c:v>
                </c:pt>
                <c:pt idx="101">
                  <c:v>-3.3017978000000001</c:v>
                </c:pt>
                <c:pt idx="102">
                  <c:v>-3.2789470000000001</c:v>
                </c:pt>
                <c:pt idx="103">
                  <c:v>-3.2572440999999999</c:v>
                </c:pt>
                <c:pt idx="104">
                  <c:v>-3.2367034000000001</c:v>
                </c:pt>
                <c:pt idx="105">
                  <c:v>-3.2173384999999999</c:v>
                </c:pt>
                <c:pt idx="106">
                  <c:v>-3.1991624000000001</c:v>
                </c:pt>
                <c:pt idx="107">
                  <c:v>-3.1821869</c:v>
                </c:pt>
                <c:pt idx="108">
                  <c:v>-3.1664234000000002</c:v>
                </c:pt>
                <c:pt idx="109">
                  <c:v>-3.1518823</c:v>
                </c:pt>
                <c:pt idx="110">
                  <c:v>-3.1385733</c:v>
                </c:pt>
                <c:pt idx="111">
                  <c:v>-3.1265051000000001</c:v>
                </c:pt>
                <c:pt idx="112">
                  <c:v>-3.1156856999999998</c:v>
                </c:pt>
                <c:pt idx="113">
                  <c:v>-3.1061222000000002</c:v>
                </c:pt>
                <c:pt idx="114">
                  <c:v>-3.0978211</c:v>
                </c:pt>
                <c:pt idx="115">
                  <c:v>-3.0907878000000002</c:v>
                </c:pt>
                <c:pt idx="116">
                  <c:v>-3.0850268999999999</c:v>
                </c:pt>
                <c:pt idx="117">
                  <c:v>-3.0805422</c:v>
                </c:pt>
                <c:pt idx="118">
                  <c:v>-3.0773367999999999</c:v>
                </c:pt>
                <c:pt idx="119">
                  <c:v>-3.0754127000000002</c:v>
                </c:pt>
                <c:pt idx="120">
                  <c:v>-3.0747711999999998</c:v>
                </c:pt>
                <c:pt idx="121">
                  <c:v>-3.0754127000000002</c:v>
                </c:pt>
                <c:pt idx="122">
                  <c:v>-3.0773367999999999</c:v>
                </c:pt>
                <c:pt idx="123">
                  <c:v>-3.0805422</c:v>
                </c:pt>
                <c:pt idx="124">
                  <c:v>-3.0850268999999999</c:v>
                </c:pt>
                <c:pt idx="125">
                  <c:v>-3.0907878000000002</c:v>
                </c:pt>
                <c:pt idx="126">
                  <c:v>-3.0978211</c:v>
                </c:pt>
                <c:pt idx="127">
                  <c:v>-3.1061222000000002</c:v>
                </c:pt>
                <c:pt idx="128">
                  <c:v>-3.1156856999999998</c:v>
                </c:pt>
                <c:pt idx="129">
                  <c:v>-3.1265051000000001</c:v>
                </c:pt>
                <c:pt idx="130">
                  <c:v>-3.1385733</c:v>
                </c:pt>
                <c:pt idx="131">
                  <c:v>-3.1518823</c:v>
                </c:pt>
                <c:pt idx="132">
                  <c:v>-3.1664234000000002</c:v>
                </c:pt>
                <c:pt idx="133">
                  <c:v>-3.1821869</c:v>
                </c:pt>
                <c:pt idx="134">
                  <c:v>-3.1991624000000001</c:v>
                </c:pt>
                <c:pt idx="135">
                  <c:v>-3.2173384999999999</c:v>
                </c:pt>
                <c:pt idx="136">
                  <c:v>-3.2367034000000001</c:v>
                </c:pt>
                <c:pt idx="137">
                  <c:v>-3.2572440999999999</c:v>
                </c:pt>
                <c:pt idx="138">
                  <c:v>-3.2789470000000001</c:v>
                </c:pt>
                <c:pt idx="139">
                  <c:v>-3.3017978000000001</c:v>
                </c:pt>
                <c:pt idx="140">
                  <c:v>-3.3257812000000002</c:v>
                </c:pt>
                <c:pt idx="141">
                  <c:v>-3.3508814</c:v>
                </c:pt>
                <c:pt idx="142">
                  <c:v>-3.3770815999999999</c:v>
                </c:pt>
                <c:pt idx="143">
                  <c:v>-3.4043644999999998</c:v>
                </c:pt>
                <c:pt idx="144">
                  <c:v>-3.4327119000000001</c:v>
                </c:pt>
                <c:pt idx="145">
                  <c:v>-3.4621048999999999</c:v>
                </c:pt>
                <c:pt idx="146">
                  <c:v>-3.492524</c:v>
                </c:pt>
                <c:pt idx="147">
                  <c:v>-3.523949</c:v>
                </c:pt>
                <c:pt idx="148">
                  <c:v>-3.5563587999999999</c:v>
                </c:pt>
                <c:pt idx="149">
                  <c:v>-3.5897318</c:v>
                </c:pt>
                <c:pt idx="150">
                  <c:v>-3.6240459</c:v>
                </c:pt>
                <c:pt idx="151">
                  <c:v>-3.659278</c:v>
                </c:pt>
                <c:pt idx="152">
                  <c:v>-3.6954047000000001</c:v>
                </c:pt>
                <c:pt idx="153">
                  <c:v>-3.7324017</c:v>
                </c:pt>
                <c:pt idx="154">
                  <c:v>-3.7702442999999999</c:v>
                </c:pt>
                <c:pt idx="155">
                  <c:v>-3.8089072000000002</c:v>
                </c:pt>
                <c:pt idx="156">
                  <c:v>-3.8483643999999999</c:v>
                </c:pt>
                <c:pt idx="157">
                  <c:v>-3.8885895000000001</c:v>
                </c:pt>
                <c:pt idx="158">
                  <c:v>-3.9295555000000002</c:v>
                </c:pt>
                <c:pt idx="159">
                  <c:v>-3.9712348</c:v>
                </c:pt>
                <c:pt idx="160">
                  <c:v>-4.0135994999999998</c:v>
                </c:pt>
                <c:pt idx="161">
                  <c:v>-4.0566209999999998</c:v>
                </c:pt>
                <c:pt idx="162">
                  <c:v>-4.1002704000000003</c:v>
                </c:pt>
                <c:pt idx="163">
                  <c:v>-4.1445182999999997</c:v>
                </c:pt>
                <c:pt idx="164">
                  <c:v>-4.1893346999999999</c:v>
                </c:pt>
                <c:pt idx="165">
                  <c:v>-4.2346895</c:v>
                </c:pt>
                <c:pt idx="166">
                  <c:v>-4.2805518999999999</c:v>
                </c:pt>
                <c:pt idx="167">
                  <c:v>-4.3268909999999998</c:v>
                </c:pt>
                <c:pt idx="168">
                  <c:v>-4.3736755</c:v>
                </c:pt>
                <c:pt idx="169">
                  <c:v>-4.4208734999999999</c:v>
                </c:pt>
                <c:pt idx="170">
                  <c:v>-4.4684530999999996</c:v>
                </c:pt>
                <c:pt idx="171">
                  <c:v>-4.5163821000000004</c:v>
                </c:pt>
                <c:pt idx="172">
                  <c:v>-4.5646278000000002</c:v>
                </c:pt>
                <c:pt idx="173">
                  <c:v>-4.6131574000000004</c:v>
                </c:pt>
                <c:pt idx="174">
                  <c:v>-4.6619378999999999</c:v>
                </c:pt>
                <c:pt idx="175">
                  <c:v>-4.7109360999999996</c:v>
                </c:pt>
                <c:pt idx="176">
                  <c:v>-4.7601186000000002</c:v>
                </c:pt>
                <c:pt idx="177">
                  <c:v>-4.8094517999999997</c:v>
                </c:pt>
                <c:pt idx="178">
                  <c:v>-4.8589019999999996</c:v>
                </c:pt>
                <c:pt idx="179">
                  <c:v>-4.9084354000000001</c:v>
                </c:pt>
                <c:pt idx="180">
                  <c:v>-4.958018</c:v>
                </c:pt>
                <c:pt idx="181">
                  <c:v>-5.0076159999999996</c:v>
                </c:pt>
                <c:pt idx="182">
                  <c:v>-5.0571953000000001</c:v>
                </c:pt>
                <c:pt idx="183">
                  <c:v>-5.1067219000000001</c:v>
                </c:pt>
                <c:pt idx="184">
                  <c:v>-5.1561617000000002</c:v>
                </c:pt>
                <c:pt idx="185">
                  <c:v>-5.2054809000000004</c:v>
                </c:pt>
                <c:pt idx="186">
                  <c:v>-5.2546453</c:v>
                </c:pt>
                <c:pt idx="187">
                  <c:v>-5.3036212999999996</c:v>
                </c:pt>
                <c:pt idx="188">
                  <c:v>-5.3523749</c:v>
                </c:pt>
                <c:pt idx="189">
                  <c:v>-5.4008725999999996</c:v>
                </c:pt>
                <c:pt idx="190">
                  <c:v>-5.4490807999999999</c:v>
                </c:pt>
                <c:pt idx="191">
                  <c:v>-5.4969663000000004</c:v>
                </c:pt>
                <c:pt idx="192">
                  <c:v>-5.5444959000000003</c:v>
                </c:pt>
                <c:pt idx="193">
                  <c:v>-5.5916366000000002</c:v>
                </c:pt>
                <c:pt idx="194">
                  <c:v>-5.6383558999999996</c:v>
                </c:pt>
                <c:pt idx="195">
                  <c:v>-5.6846212999999999</c:v>
                </c:pt>
                <c:pt idx="196">
                  <c:v>-5.7304006000000003</c:v>
                </c:pt>
                <c:pt idx="197">
                  <c:v>-5.7756620999999999</c:v>
                </c:pt>
                <c:pt idx="198">
                  <c:v>-5.8203743000000001</c:v>
                </c:pt>
                <c:pt idx="199">
                  <c:v>-5.8645060999999998</c:v>
                </c:pt>
                <c:pt idx="200">
                  <c:v>-5.9080266999999997</c:v>
                </c:pt>
                <c:pt idx="201">
                  <c:v>-5.9509058000000001</c:v>
                </c:pt>
                <c:pt idx="202">
                  <c:v>-5.9931134999999998</c:v>
                </c:pt>
                <c:pt idx="203">
                  <c:v>-6.0346202</c:v>
                </c:pt>
                <c:pt idx="204">
                  <c:v>-6.0753971</c:v>
                </c:pt>
                <c:pt idx="205">
                  <c:v>-6.1154156000000004</c:v>
                </c:pt>
                <c:pt idx="206">
                  <c:v>-6.1546475999999997</c:v>
                </c:pt>
                <c:pt idx="207">
                  <c:v>-6.1930657</c:v>
                </c:pt>
                <c:pt idx="208">
                  <c:v>-6.2306431</c:v>
                </c:pt>
                <c:pt idx="209">
                  <c:v>-6.2673532999999999</c:v>
                </c:pt>
                <c:pt idx="210">
                  <c:v>-6.3031705000000002</c:v>
                </c:pt>
                <c:pt idx="211">
                  <c:v>-6.3380697000000001</c:v>
                </c:pt>
                <c:pt idx="212">
                  <c:v>-6.3720262999999999</c:v>
                </c:pt>
                <c:pt idx="213">
                  <c:v>-6.4050164000000001</c:v>
                </c:pt>
                <c:pt idx="214">
                  <c:v>-6.4370168999999997</c:v>
                </c:pt>
                <c:pt idx="215">
                  <c:v>-6.4680052000000003</c:v>
                </c:pt>
                <c:pt idx="216">
                  <c:v>-6.4979594000000001</c:v>
                </c:pt>
                <c:pt idx="217">
                  <c:v>-6.5268585999999997</c:v>
                </c:pt>
                <c:pt idx="218">
                  <c:v>-6.5546822999999996</c:v>
                </c:pt>
                <c:pt idx="219">
                  <c:v>-6.5814107999999996</c:v>
                </c:pt>
                <c:pt idx="220">
                  <c:v>-6.6070254000000004</c:v>
                </c:pt>
                <c:pt idx="221">
                  <c:v>-6.6315078999999999</c:v>
                </c:pt>
                <c:pt idx="222">
                  <c:v>-6.6548410000000002</c:v>
                </c:pt>
                <c:pt idx="223">
                  <c:v>-6.6770082999999998</c:v>
                </c:pt>
                <c:pt idx="224">
                  <c:v>-6.6979940999999998</c:v>
                </c:pt>
                <c:pt idx="225">
                  <c:v>-6.7177835999999997</c:v>
                </c:pt>
                <c:pt idx="226">
                  <c:v>-6.7363625999999996</c:v>
                </c:pt>
                <c:pt idx="227">
                  <c:v>-6.7537181999999998</c:v>
                </c:pt>
                <c:pt idx="228">
                  <c:v>-6.7698381000000003</c:v>
                </c:pt>
                <c:pt idx="229">
                  <c:v>-6.7847106999999998</c:v>
                </c:pt>
                <c:pt idx="230">
                  <c:v>-6.7983256000000001</c:v>
                </c:pt>
                <c:pt idx="231">
                  <c:v>-6.8106730999999998</c:v>
                </c:pt>
                <c:pt idx="232">
                  <c:v>-6.8217445000000003</c:v>
                </c:pt>
                <c:pt idx="233">
                  <c:v>-6.8315318999999999</c:v>
                </c:pt>
                <c:pt idx="234">
                  <c:v>-6.8400283999999996</c:v>
                </c:pt>
                <c:pt idx="235">
                  <c:v>-6.8472280000000003</c:v>
                </c:pt>
                <c:pt idx="236">
                  <c:v>-6.8531255</c:v>
                </c:pt>
                <c:pt idx="237">
                  <c:v>-6.8577168000000004</c:v>
                </c:pt>
                <c:pt idx="238">
                  <c:v>-6.8609986999999997</c:v>
                </c:pt>
                <c:pt idx="239">
                  <c:v>-6.8629686999999997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149-8D46-B3FA-FBCAAF31F872}"/>
            </c:ext>
          </c:extLst>
        </c:ser>
        <c:ser>
          <c:idx val="1"/>
          <c:order val="1"/>
          <c:tx>
            <c:strRef>
              <c:f>Ek!$C$1</c:f>
              <c:strCache>
                <c:ptCount val="1"/>
                <c:pt idx="0">
                  <c:v>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Ek!$A$2:$A$241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Ek!$C$2:$C$241</c:f>
              <c:numCache>
                <c:formatCode>General</c:formatCode>
                <c:ptCount val="240"/>
                <c:pt idx="0">
                  <c:v>3.0747711999999998</c:v>
                </c:pt>
                <c:pt idx="1">
                  <c:v>3.0754127000000002</c:v>
                </c:pt>
                <c:pt idx="2">
                  <c:v>3.0773367999999999</c:v>
                </c:pt>
                <c:pt idx="3">
                  <c:v>3.0805422</c:v>
                </c:pt>
                <c:pt idx="4">
                  <c:v>3.0850268999999999</c:v>
                </c:pt>
                <c:pt idx="5">
                  <c:v>3.0907878000000002</c:v>
                </c:pt>
                <c:pt idx="6">
                  <c:v>3.0978211</c:v>
                </c:pt>
                <c:pt idx="7">
                  <c:v>3.1061222000000002</c:v>
                </c:pt>
                <c:pt idx="8">
                  <c:v>3.1156856999999998</c:v>
                </c:pt>
                <c:pt idx="9">
                  <c:v>3.1265051000000001</c:v>
                </c:pt>
                <c:pt idx="10">
                  <c:v>3.1385733</c:v>
                </c:pt>
                <c:pt idx="11">
                  <c:v>3.1518823</c:v>
                </c:pt>
                <c:pt idx="12">
                  <c:v>3.1664234000000002</c:v>
                </c:pt>
                <c:pt idx="13">
                  <c:v>3.1821869</c:v>
                </c:pt>
                <c:pt idx="14">
                  <c:v>3.1991624000000001</c:v>
                </c:pt>
                <c:pt idx="15">
                  <c:v>3.2173384999999999</c:v>
                </c:pt>
                <c:pt idx="16">
                  <c:v>3.2367034000000001</c:v>
                </c:pt>
                <c:pt idx="17">
                  <c:v>3.2572440999999999</c:v>
                </c:pt>
                <c:pt idx="18">
                  <c:v>3.2789470000000001</c:v>
                </c:pt>
                <c:pt idx="19">
                  <c:v>3.3017978000000001</c:v>
                </c:pt>
                <c:pt idx="20">
                  <c:v>3.3257812000000002</c:v>
                </c:pt>
                <c:pt idx="21">
                  <c:v>3.3508814</c:v>
                </c:pt>
                <c:pt idx="22">
                  <c:v>3.3770815999999999</c:v>
                </c:pt>
                <c:pt idx="23">
                  <c:v>3.4043644999999998</c:v>
                </c:pt>
                <c:pt idx="24">
                  <c:v>3.4327119000000001</c:v>
                </c:pt>
                <c:pt idx="25">
                  <c:v>3.4621048999999999</c:v>
                </c:pt>
                <c:pt idx="26">
                  <c:v>3.492524</c:v>
                </c:pt>
                <c:pt idx="27">
                  <c:v>3.523949</c:v>
                </c:pt>
                <c:pt idx="28">
                  <c:v>3.5563587999999999</c:v>
                </c:pt>
                <c:pt idx="29">
                  <c:v>3.5897318</c:v>
                </c:pt>
                <c:pt idx="30">
                  <c:v>3.6240459</c:v>
                </c:pt>
                <c:pt idx="31">
                  <c:v>3.659278</c:v>
                </c:pt>
                <c:pt idx="32">
                  <c:v>3.6954047000000001</c:v>
                </c:pt>
                <c:pt idx="33">
                  <c:v>3.7324017</c:v>
                </c:pt>
                <c:pt idx="34">
                  <c:v>3.7702442999999999</c:v>
                </c:pt>
                <c:pt idx="35">
                  <c:v>3.8089072000000002</c:v>
                </c:pt>
                <c:pt idx="36">
                  <c:v>3.8483643999999999</c:v>
                </c:pt>
                <c:pt idx="37">
                  <c:v>3.8885895000000001</c:v>
                </c:pt>
                <c:pt idx="38">
                  <c:v>3.9295555000000002</c:v>
                </c:pt>
                <c:pt idx="39">
                  <c:v>3.9712348</c:v>
                </c:pt>
                <c:pt idx="40">
                  <c:v>4.0135994999999998</c:v>
                </c:pt>
                <c:pt idx="41">
                  <c:v>4.0566209999999998</c:v>
                </c:pt>
                <c:pt idx="42">
                  <c:v>4.1002704000000003</c:v>
                </c:pt>
                <c:pt idx="43">
                  <c:v>4.1445182999999997</c:v>
                </c:pt>
                <c:pt idx="44">
                  <c:v>4.1893346999999999</c:v>
                </c:pt>
                <c:pt idx="45">
                  <c:v>4.2346895</c:v>
                </c:pt>
                <c:pt idx="46">
                  <c:v>4.2805518999999999</c:v>
                </c:pt>
                <c:pt idx="47">
                  <c:v>4.3268909999999998</c:v>
                </c:pt>
                <c:pt idx="48">
                  <c:v>4.3736755</c:v>
                </c:pt>
                <c:pt idx="49">
                  <c:v>4.4208734999999999</c:v>
                </c:pt>
                <c:pt idx="50">
                  <c:v>4.4684530999999996</c:v>
                </c:pt>
                <c:pt idx="51">
                  <c:v>4.5163821000000004</c:v>
                </c:pt>
                <c:pt idx="52">
                  <c:v>4.5646278000000002</c:v>
                </c:pt>
                <c:pt idx="53">
                  <c:v>4.6131574000000004</c:v>
                </c:pt>
                <c:pt idx="54">
                  <c:v>4.6619378999999999</c:v>
                </c:pt>
                <c:pt idx="55">
                  <c:v>4.7109360999999996</c:v>
                </c:pt>
                <c:pt idx="56">
                  <c:v>4.7601186000000002</c:v>
                </c:pt>
                <c:pt idx="57">
                  <c:v>4.8094517999999997</c:v>
                </c:pt>
                <c:pt idx="58">
                  <c:v>4.8589019999999996</c:v>
                </c:pt>
                <c:pt idx="59">
                  <c:v>4.9084354000000001</c:v>
                </c:pt>
                <c:pt idx="60">
                  <c:v>4.958018</c:v>
                </c:pt>
                <c:pt idx="61">
                  <c:v>5.0076159999999996</c:v>
                </c:pt>
                <c:pt idx="62">
                  <c:v>5.0571953000000001</c:v>
                </c:pt>
                <c:pt idx="63">
                  <c:v>5.1067219000000001</c:v>
                </c:pt>
                <c:pt idx="64">
                  <c:v>5.1561617000000002</c:v>
                </c:pt>
                <c:pt idx="65">
                  <c:v>5.2054809000000004</c:v>
                </c:pt>
                <c:pt idx="66">
                  <c:v>5.2546453</c:v>
                </c:pt>
                <c:pt idx="67">
                  <c:v>5.3036212999999996</c:v>
                </c:pt>
                <c:pt idx="68">
                  <c:v>5.3523749</c:v>
                </c:pt>
                <c:pt idx="69">
                  <c:v>5.4008725999999996</c:v>
                </c:pt>
                <c:pt idx="70">
                  <c:v>5.4490807999999999</c:v>
                </c:pt>
                <c:pt idx="71">
                  <c:v>5.4969663000000004</c:v>
                </c:pt>
                <c:pt idx="72">
                  <c:v>5.5444959000000003</c:v>
                </c:pt>
                <c:pt idx="73">
                  <c:v>5.5916366000000002</c:v>
                </c:pt>
                <c:pt idx="74">
                  <c:v>5.6383558999999996</c:v>
                </c:pt>
                <c:pt idx="75">
                  <c:v>5.6846212999999999</c:v>
                </c:pt>
                <c:pt idx="76">
                  <c:v>5.7304006000000003</c:v>
                </c:pt>
                <c:pt idx="77">
                  <c:v>5.7756620999999999</c:v>
                </c:pt>
                <c:pt idx="78">
                  <c:v>5.8203743000000001</c:v>
                </c:pt>
                <c:pt idx="79">
                  <c:v>5.8645060999999998</c:v>
                </c:pt>
                <c:pt idx="80">
                  <c:v>5.9080266999999997</c:v>
                </c:pt>
                <c:pt idx="81">
                  <c:v>5.9509058000000001</c:v>
                </c:pt>
                <c:pt idx="82">
                  <c:v>5.9931134999999998</c:v>
                </c:pt>
                <c:pt idx="83">
                  <c:v>6.0346202</c:v>
                </c:pt>
                <c:pt idx="84">
                  <c:v>6.0753971</c:v>
                </c:pt>
                <c:pt idx="85">
                  <c:v>6.1154156000000004</c:v>
                </c:pt>
                <c:pt idx="86">
                  <c:v>6.1546475999999997</c:v>
                </c:pt>
                <c:pt idx="87">
                  <c:v>6.1930657</c:v>
                </c:pt>
                <c:pt idx="88">
                  <c:v>6.2306431</c:v>
                </c:pt>
                <c:pt idx="89">
                  <c:v>6.2673532999999999</c:v>
                </c:pt>
                <c:pt idx="90">
                  <c:v>6.3031705000000002</c:v>
                </c:pt>
                <c:pt idx="91">
                  <c:v>6.3380697000000001</c:v>
                </c:pt>
                <c:pt idx="92">
                  <c:v>6.3720262999999999</c:v>
                </c:pt>
                <c:pt idx="93">
                  <c:v>6.4050164000000001</c:v>
                </c:pt>
                <c:pt idx="94">
                  <c:v>6.4370168999999997</c:v>
                </c:pt>
                <c:pt idx="95">
                  <c:v>6.4680052000000003</c:v>
                </c:pt>
                <c:pt idx="96">
                  <c:v>6.4979594000000001</c:v>
                </c:pt>
                <c:pt idx="97">
                  <c:v>6.5268585999999997</c:v>
                </c:pt>
                <c:pt idx="98">
                  <c:v>6.5546822999999996</c:v>
                </c:pt>
                <c:pt idx="99">
                  <c:v>6.5814107999999996</c:v>
                </c:pt>
                <c:pt idx="100">
                  <c:v>6.6070254000000004</c:v>
                </c:pt>
                <c:pt idx="101">
                  <c:v>6.6315078999999999</c:v>
                </c:pt>
                <c:pt idx="102">
                  <c:v>6.6548410000000002</c:v>
                </c:pt>
                <c:pt idx="103">
                  <c:v>6.6770082999999998</c:v>
                </c:pt>
                <c:pt idx="104">
                  <c:v>6.6979940999999998</c:v>
                </c:pt>
                <c:pt idx="105">
                  <c:v>6.7177835999999997</c:v>
                </c:pt>
                <c:pt idx="106">
                  <c:v>6.7363625999999996</c:v>
                </c:pt>
                <c:pt idx="107">
                  <c:v>6.7537181999999998</c:v>
                </c:pt>
                <c:pt idx="108">
                  <c:v>6.7698381000000003</c:v>
                </c:pt>
                <c:pt idx="109">
                  <c:v>6.7847106999999998</c:v>
                </c:pt>
                <c:pt idx="110">
                  <c:v>6.7983256000000001</c:v>
                </c:pt>
                <c:pt idx="111">
                  <c:v>6.8106730999999998</c:v>
                </c:pt>
                <c:pt idx="112">
                  <c:v>6.8217445000000003</c:v>
                </c:pt>
                <c:pt idx="113">
                  <c:v>6.8315318999999999</c:v>
                </c:pt>
                <c:pt idx="114">
                  <c:v>6.8400283999999996</c:v>
                </c:pt>
                <c:pt idx="115">
                  <c:v>6.8472280000000003</c:v>
                </c:pt>
                <c:pt idx="116">
                  <c:v>6.8531255</c:v>
                </c:pt>
                <c:pt idx="117">
                  <c:v>6.8577168000000004</c:v>
                </c:pt>
                <c:pt idx="118">
                  <c:v>6.8609986999999997</c:v>
                </c:pt>
                <c:pt idx="119">
                  <c:v>6.8629686999999997</c:v>
                </c:pt>
                <c:pt idx="120">
                  <c:v>6.8636255999999998</c:v>
                </c:pt>
                <c:pt idx="121">
                  <c:v>6.8629686999999997</c:v>
                </c:pt>
                <c:pt idx="122">
                  <c:v>6.8609986999999997</c:v>
                </c:pt>
                <c:pt idx="123">
                  <c:v>6.8577168000000004</c:v>
                </c:pt>
                <c:pt idx="124">
                  <c:v>6.8531255</c:v>
                </c:pt>
                <c:pt idx="125">
                  <c:v>6.8472280000000003</c:v>
                </c:pt>
                <c:pt idx="126">
                  <c:v>6.8400283999999996</c:v>
                </c:pt>
                <c:pt idx="127">
                  <c:v>6.8315318999999999</c:v>
                </c:pt>
                <c:pt idx="128">
                  <c:v>6.8217445000000003</c:v>
                </c:pt>
                <c:pt idx="129">
                  <c:v>6.8106730999999998</c:v>
                </c:pt>
                <c:pt idx="130">
                  <c:v>6.7983256000000001</c:v>
                </c:pt>
                <c:pt idx="131">
                  <c:v>6.7847106999999998</c:v>
                </c:pt>
                <c:pt idx="132">
                  <c:v>6.7698381000000003</c:v>
                </c:pt>
                <c:pt idx="133">
                  <c:v>6.7537181999999998</c:v>
                </c:pt>
                <c:pt idx="134">
                  <c:v>6.7363625999999996</c:v>
                </c:pt>
                <c:pt idx="135">
                  <c:v>6.7177835999999997</c:v>
                </c:pt>
                <c:pt idx="136">
                  <c:v>6.6979940999999998</c:v>
                </c:pt>
                <c:pt idx="137">
                  <c:v>6.6770082999999998</c:v>
                </c:pt>
                <c:pt idx="138">
                  <c:v>6.6548410000000002</c:v>
                </c:pt>
                <c:pt idx="139">
                  <c:v>6.6315078999999999</c:v>
                </c:pt>
                <c:pt idx="140">
                  <c:v>6.6070254000000004</c:v>
                </c:pt>
                <c:pt idx="141">
                  <c:v>6.5814107999999996</c:v>
                </c:pt>
                <c:pt idx="142">
                  <c:v>6.5546822999999996</c:v>
                </c:pt>
                <c:pt idx="143">
                  <c:v>6.5268585999999997</c:v>
                </c:pt>
                <c:pt idx="144">
                  <c:v>6.4979594000000001</c:v>
                </c:pt>
                <c:pt idx="145">
                  <c:v>6.4680052000000003</c:v>
                </c:pt>
                <c:pt idx="146">
                  <c:v>6.4370168999999997</c:v>
                </c:pt>
                <c:pt idx="147">
                  <c:v>6.4050164000000001</c:v>
                </c:pt>
                <c:pt idx="148">
                  <c:v>6.3720262999999999</c:v>
                </c:pt>
                <c:pt idx="149">
                  <c:v>6.3380697000000001</c:v>
                </c:pt>
                <c:pt idx="150">
                  <c:v>6.3031705000000002</c:v>
                </c:pt>
                <c:pt idx="151">
                  <c:v>6.2673532999999999</c:v>
                </c:pt>
                <c:pt idx="152">
                  <c:v>6.2306431</c:v>
                </c:pt>
                <c:pt idx="153">
                  <c:v>6.1930657</c:v>
                </c:pt>
                <c:pt idx="154">
                  <c:v>6.1546475999999997</c:v>
                </c:pt>
                <c:pt idx="155">
                  <c:v>6.1154156000000004</c:v>
                </c:pt>
                <c:pt idx="156">
                  <c:v>6.0753971</c:v>
                </c:pt>
                <c:pt idx="157">
                  <c:v>6.0346202</c:v>
                </c:pt>
                <c:pt idx="158">
                  <c:v>5.9931134999999998</c:v>
                </c:pt>
                <c:pt idx="159">
                  <c:v>5.9509058000000001</c:v>
                </c:pt>
                <c:pt idx="160">
                  <c:v>5.9080266999999997</c:v>
                </c:pt>
                <c:pt idx="161">
                  <c:v>5.8645060999999998</c:v>
                </c:pt>
                <c:pt idx="162">
                  <c:v>5.8203743000000001</c:v>
                </c:pt>
                <c:pt idx="163">
                  <c:v>5.7756620999999999</c:v>
                </c:pt>
                <c:pt idx="164">
                  <c:v>5.7304006000000003</c:v>
                </c:pt>
                <c:pt idx="165">
                  <c:v>5.6846212999999999</c:v>
                </c:pt>
                <c:pt idx="166">
                  <c:v>5.6383558999999996</c:v>
                </c:pt>
                <c:pt idx="167">
                  <c:v>5.5916366000000002</c:v>
                </c:pt>
                <c:pt idx="168">
                  <c:v>5.5444959000000003</c:v>
                </c:pt>
                <c:pt idx="169">
                  <c:v>5.4969663000000004</c:v>
                </c:pt>
                <c:pt idx="170">
                  <c:v>5.4490807999999999</c:v>
                </c:pt>
                <c:pt idx="171">
                  <c:v>5.4008725999999996</c:v>
                </c:pt>
                <c:pt idx="172">
                  <c:v>5.3523749</c:v>
                </c:pt>
                <c:pt idx="173">
                  <c:v>5.3036212999999996</c:v>
                </c:pt>
                <c:pt idx="174">
                  <c:v>5.2546453</c:v>
                </c:pt>
                <c:pt idx="175">
                  <c:v>5.2054809000000004</c:v>
                </c:pt>
                <c:pt idx="176">
                  <c:v>5.1561617000000002</c:v>
                </c:pt>
                <c:pt idx="177">
                  <c:v>5.1067219000000001</c:v>
                </c:pt>
                <c:pt idx="178">
                  <c:v>5.0571953000000001</c:v>
                </c:pt>
                <c:pt idx="179">
                  <c:v>5.0076159999999996</c:v>
                </c:pt>
                <c:pt idx="180">
                  <c:v>4.958018</c:v>
                </c:pt>
                <c:pt idx="181">
                  <c:v>4.9084354000000001</c:v>
                </c:pt>
                <c:pt idx="182">
                  <c:v>4.8589019999999996</c:v>
                </c:pt>
                <c:pt idx="183">
                  <c:v>4.8094517999999997</c:v>
                </c:pt>
                <c:pt idx="184">
                  <c:v>4.7601186000000002</c:v>
                </c:pt>
                <c:pt idx="185">
                  <c:v>4.7109360999999996</c:v>
                </c:pt>
                <c:pt idx="186">
                  <c:v>4.6619378999999999</c:v>
                </c:pt>
                <c:pt idx="187">
                  <c:v>4.6131574000000004</c:v>
                </c:pt>
                <c:pt idx="188">
                  <c:v>4.5646278000000002</c:v>
                </c:pt>
                <c:pt idx="189">
                  <c:v>4.5163821000000004</c:v>
                </c:pt>
                <c:pt idx="190">
                  <c:v>4.4684530999999996</c:v>
                </c:pt>
                <c:pt idx="191">
                  <c:v>4.4208734999999999</c:v>
                </c:pt>
                <c:pt idx="192">
                  <c:v>4.3736755</c:v>
                </c:pt>
                <c:pt idx="193">
                  <c:v>4.3268909999999998</c:v>
                </c:pt>
                <c:pt idx="194">
                  <c:v>4.2805518999999999</c:v>
                </c:pt>
                <c:pt idx="195">
                  <c:v>4.2346895</c:v>
                </c:pt>
                <c:pt idx="196">
                  <c:v>4.1893346999999999</c:v>
                </c:pt>
                <c:pt idx="197">
                  <c:v>4.1445182999999997</c:v>
                </c:pt>
                <c:pt idx="198">
                  <c:v>4.1002704000000003</c:v>
                </c:pt>
                <c:pt idx="199">
                  <c:v>4.0566209999999998</c:v>
                </c:pt>
                <c:pt idx="200">
                  <c:v>4.0135994999999998</c:v>
                </c:pt>
                <c:pt idx="201">
                  <c:v>3.9712348</c:v>
                </c:pt>
                <c:pt idx="202">
                  <c:v>3.9295555000000002</c:v>
                </c:pt>
                <c:pt idx="203">
                  <c:v>3.8885895000000001</c:v>
                </c:pt>
                <c:pt idx="204">
                  <c:v>3.8483643999999999</c:v>
                </c:pt>
                <c:pt idx="205">
                  <c:v>3.8089072000000002</c:v>
                </c:pt>
                <c:pt idx="206">
                  <c:v>3.7702442999999999</c:v>
                </c:pt>
                <c:pt idx="207">
                  <c:v>3.7324017</c:v>
                </c:pt>
                <c:pt idx="208">
                  <c:v>3.6954047000000001</c:v>
                </c:pt>
                <c:pt idx="209">
                  <c:v>3.659278</c:v>
                </c:pt>
                <c:pt idx="210">
                  <c:v>3.6240459</c:v>
                </c:pt>
                <c:pt idx="211">
                  <c:v>3.5897318</c:v>
                </c:pt>
                <c:pt idx="212">
                  <c:v>3.5563587999999999</c:v>
                </c:pt>
                <c:pt idx="213">
                  <c:v>3.523949</c:v>
                </c:pt>
                <c:pt idx="214">
                  <c:v>3.492524</c:v>
                </c:pt>
                <c:pt idx="215">
                  <c:v>3.4621048999999999</c:v>
                </c:pt>
                <c:pt idx="216">
                  <c:v>3.4327119000000001</c:v>
                </c:pt>
                <c:pt idx="217">
                  <c:v>3.4043644999999998</c:v>
                </c:pt>
                <c:pt idx="218">
                  <c:v>3.3770815999999999</c:v>
                </c:pt>
                <c:pt idx="219">
                  <c:v>3.3508814</c:v>
                </c:pt>
                <c:pt idx="220">
                  <c:v>3.3257812000000002</c:v>
                </c:pt>
                <c:pt idx="221">
                  <c:v>3.3017978000000001</c:v>
                </c:pt>
                <c:pt idx="222">
                  <c:v>3.2789470000000001</c:v>
                </c:pt>
                <c:pt idx="223">
                  <c:v>3.2572440999999999</c:v>
                </c:pt>
                <c:pt idx="224">
                  <c:v>3.2367034000000001</c:v>
                </c:pt>
                <c:pt idx="225">
                  <c:v>3.2173384999999999</c:v>
                </c:pt>
                <c:pt idx="226">
                  <c:v>3.1991624000000001</c:v>
                </c:pt>
                <c:pt idx="227">
                  <c:v>3.1821869</c:v>
                </c:pt>
                <c:pt idx="228">
                  <c:v>3.1664234000000002</c:v>
                </c:pt>
                <c:pt idx="229">
                  <c:v>3.1518823</c:v>
                </c:pt>
                <c:pt idx="230">
                  <c:v>3.1385733</c:v>
                </c:pt>
                <c:pt idx="231">
                  <c:v>3.1265051000000001</c:v>
                </c:pt>
                <c:pt idx="232">
                  <c:v>3.1156856999999998</c:v>
                </c:pt>
                <c:pt idx="233">
                  <c:v>3.1061222000000002</c:v>
                </c:pt>
                <c:pt idx="234">
                  <c:v>3.0978211</c:v>
                </c:pt>
                <c:pt idx="235">
                  <c:v>3.0907878000000002</c:v>
                </c:pt>
                <c:pt idx="236">
                  <c:v>3.0850268999999999</c:v>
                </c:pt>
                <c:pt idx="237">
                  <c:v>3.0805422</c:v>
                </c:pt>
                <c:pt idx="238">
                  <c:v>3.0773367999999999</c:v>
                </c:pt>
                <c:pt idx="239">
                  <c:v>3.0754127000000002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149-8D46-B3FA-FBCAAF31F872}"/>
            </c:ext>
          </c:extLst>
        </c:ser>
        <c:ser>
          <c:idx val="2"/>
          <c:order val="2"/>
          <c:tx>
            <c:strRef>
              <c:f>Ek!$N$1</c:f>
              <c:strCache>
                <c:ptCount val="1"/>
                <c:pt idx="0">
                  <c:v>T_LB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Ek!$A$2:$A$241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Ek!$N$2:$N$241</c:f>
              <c:numCache>
                <c:formatCode>General</c:formatCode>
                <c:ptCount val="240"/>
                <c:pt idx="0">
                  <c:v>0.36143570000000036</c:v>
                </c:pt>
                <c:pt idx="1">
                  <c:v>0.36170170000000024</c:v>
                </c:pt>
                <c:pt idx="2">
                  <c:v>0.36249970000000031</c:v>
                </c:pt>
                <c:pt idx="3">
                  <c:v>0.3638290000000004</c:v>
                </c:pt>
                <c:pt idx="4">
                  <c:v>0.36568880000000004</c:v>
                </c:pt>
                <c:pt idx="5">
                  <c:v>0.36807780000000001</c:v>
                </c:pt>
                <c:pt idx="6">
                  <c:v>0.37099440000000028</c:v>
                </c:pt>
                <c:pt idx="7">
                  <c:v>0.3744364</c:v>
                </c:pt>
                <c:pt idx="8">
                  <c:v>0.3784017000000004</c:v>
                </c:pt>
                <c:pt idx="9">
                  <c:v>0.38288750000000027</c:v>
                </c:pt>
                <c:pt idx="10">
                  <c:v>0.38789059999999997</c:v>
                </c:pt>
                <c:pt idx="11">
                  <c:v>0.39340770000000003</c:v>
                </c:pt>
                <c:pt idx="12">
                  <c:v>0.39943510000000026</c:v>
                </c:pt>
                <c:pt idx="13">
                  <c:v>0.40596840000000034</c:v>
                </c:pt>
                <c:pt idx="14">
                  <c:v>0.41300340000000002</c:v>
                </c:pt>
                <c:pt idx="15">
                  <c:v>0.42053510000000038</c:v>
                </c:pt>
                <c:pt idx="16">
                  <c:v>0.42855840000000001</c:v>
                </c:pt>
                <c:pt idx="17">
                  <c:v>0.43706780000000034</c:v>
                </c:pt>
                <c:pt idx="18">
                  <c:v>0.44605750000000022</c:v>
                </c:pt>
                <c:pt idx="19">
                  <c:v>0.45552120000000018</c:v>
                </c:pt>
                <c:pt idx="20">
                  <c:v>0.46545260000000033</c:v>
                </c:pt>
                <c:pt idx="21">
                  <c:v>0.4758448000000004</c:v>
                </c:pt>
                <c:pt idx="22">
                  <c:v>0.48669070000000003</c:v>
                </c:pt>
                <c:pt idx="23">
                  <c:v>0.49798290000000023</c:v>
                </c:pt>
                <c:pt idx="24">
                  <c:v>0.50971359999999999</c:v>
                </c:pt>
                <c:pt idx="25">
                  <c:v>0.52187470000000014</c:v>
                </c:pt>
                <c:pt idx="26">
                  <c:v>0.53445800000000032</c:v>
                </c:pt>
                <c:pt idx="27">
                  <c:v>0.54745480000000013</c:v>
                </c:pt>
                <c:pt idx="28">
                  <c:v>0.5608563000000002</c:v>
                </c:pt>
                <c:pt idx="29">
                  <c:v>0.57465310000000036</c:v>
                </c:pt>
                <c:pt idx="30">
                  <c:v>0.58883600000000014</c:v>
                </c:pt>
                <c:pt idx="31">
                  <c:v>0.60339510000000018</c:v>
                </c:pt>
                <c:pt idx="32">
                  <c:v>0.61832039999999999</c:v>
                </c:pt>
                <c:pt idx="33">
                  <c:v>0.6336018000000001</c:v>
                </c:pt>
                <c:pt idx="34">
                  <c:v>0.64922880000000038</c:v>
                </c:pt>
                <c:pt idx="35">
                  <c:v>0.6651906000000003</c:v>
                </c:pt>
                <c:pt idx="36">
                  <c:v>0.6814764000000002</c:v>
                </c:pt>
                <c:pt idx="37">
                  <c:v>0.69807490000000039</c:v>
                </c:pt>
                <c:pt idx="38">
                  <c:v>0.71497480000000024</c:v>
                </c:pt>
                <c:pt idx="39">
                  <c:v>0.73216450000000011</c:v>
                </c:pt>
                <c:pt idx="40">
                  <c:v>0.74963230000000003</c:v>
                </c:pt>
                <c:pt idx="41">
                  <c:v>0.76736599999999999</c:v>
                </c:pt>
                <c:pt idx="42">
                  <c:v>0.78535370000000038</c:v>
                </c:pt>
                <c:pt idx="43">
                  <c:v>0.80358300000000016</c:v>
                </c:pt>
                <c:pt idx="44">
                  <c:v>0.82204129999999997</c:v>
                </c:pt>
                <c:pt idx="45">
                  <c:v>0.8407161000000003</c:v>
                </c:pt>
                <c:pt idx="46">
                  <c:v>0.8595944000000002</c:v>
                </c:pt>
                <c:pt idx="47">
                  <c:v>0.87866350000000004</c:v>
                </c:pt>
                <c:pt idx="48">
                  <c:v>0.8979102000000001</c:v>
                </c:pt>
                <c:pt idx="49">
                  <c:v>0.91732130000000023</c:v>
                </c:pt>
                <c:pt idx="50">
                  <c:v>0.93688350000000042</c:v>
                </c:pt>
                <c:pt idx="51">
                  <c:v>0.95658349999999981</c:v>
                </c:pt>
                <c:pt idx="52">
                  <c:v>0.97640759999999993</c:v>
                </c:pt>
                <c:pt idx="53">
                  <c:v>0.99634240000000052</c:v>
                </c:pt>
                <c:pt idx="54">
                  <c:v>1.0163742000000004</c:v>
                </c:pt>
                <c:pt idx="55">
                  <c:v>1.0364892000000001</c:v>
                </c:pt>
                <c:pt idx="56">
                  <c:v>1.0566737000000002</c:v>
                </c:pt>
                <c:pt idx="57">
                  <c:v>1.0769137999999998</c:v>
                </c:pt>
                <c:pt idx="58">
                  <c:v>1.0971956</c:v>
                </c:pt>
                <c:pt idx="59">
                  <c:v>1.1175053000000004</c:v>
                </c:pt>
                <c:pt idx="60">
                  <c:v>1.1378289000000006</c:v>
                </c:pt>
                <c:pt idx="61">
                  <c:v>1.1581524999999999</c:v>
                </c:pt>
                <c:pt idx="62">
                  <c:v>1.1784621</c:v>
                </c:pt>
                <c:pt idx="63">
                  <c:v>1.1987440000000005</c:v>
                </c:pt>
                <c:pt idx="64">
                  <c:v>1.2189841000000001</c:v>
                </c:pt>
                <c:pt idx="65">
                  <c:v>1.2391684999999999</c:v>
                </c:pt>
                <c:pt idx="66">
                  <c:v>1.2592835000000004</c:v>
                </c:pt>
                <c:pt idx="67">
                  <c:v>1.2793153000000004</c:v>
                </c:pt>
                <c:pt idx="68">
                  <c:v>1.2992501000000001</c:v>
                </c:pt>
                <c:pt idx="69">
                  <c:v>1.3190743000000005</c:v>
                </c:pt>
                <c:pt idx="70">
                  <c:v>1.3387742000000005</c:v>
                </c:pt>
                <c:pt idx="71">
                  <c:v>1.3583365000000001</c:v>
                </c:pt>
                <c:pt idx="72">
                  <c:v>1.3777476000000002</c:v>
                </c:pt>
                <c:pt idx="73">
                  <c:v>1.3969942</c:v>
                </c:pt>
                <c:pt idx="74">
                  <c:v>1.4160633000000002</c:v>
                </c:pt>
                <c:pt idx="75">
                  <c:v>1.4349417000000004</c:v>
                </c:pt>
                <c:pt idx="76">
                  <c:v>1.4536164000000005</c:v>
                </c:pt>
                <c:pt idx="77">
                  <c:v>1.4720748000000006</c:v>
                </c:pt>
                <c:pt idx="78">
                  <c:v>1.4903040000000001</c:v>
                </c:pt>
                <c:pt idx="79">
                  <c:v>1.5082917</c:v>
                </c:pt>
                <c:pt idx="80">
                  <c:v>1.5260255000000003</c:v>
                </c:pt>
                <c:pt idx="81">
                  <c:v>1.5434932000000003</c:v>
                </c:pt>
                <c:pt idx="82">
                  <c:v>1.5606828999999998</c:v>
                </c:pt>
                <c:pt idx="83">
                  <c:v>1.5775828000000001</c:v>
                </c:pt>
                <c:pt idx="84">
                  <c:v>1.5941812999999998</c:v>
                </c:pt>
                <c:pt idx="85">
                  <c:v>1.6104671000000002</c:v>
                </c:pt>
                <c:pt idx="86">
                  <c:v>1.6264289000000005</c:v>
                </c:pt>
                <c:pt idx="87">
                  <c:v>1.6420558999999999</c:v>
                </c:pt>
                <c:pt idx="88">
                  <c:v>1.6573373</c:v>
                </c:pt>
                <c:pt idx="89">
                  <c:v>1.6722627000000001</c:v>
                </c:pt>
                <c:pt idx="90">
                  <c:v>1.6868218000000006</c:v>
                </c:pt>
                <c:pt idx="91">
                  <c:v>1.7010046000000001</c:v>
                </c:pt>
                <c:pt idx="92">
                  <c:v>1.7148015000000001</c:v>
                </c:pt>
                <c:pt idx="93">
                  <c:v>1.7282029000000003</c:v>
                </c:pt>
                <c:pt idx="94">
                  <c:v>1.7411997000000001</c:v>
                </c:pt>
                <c:pt idx="95">
                  <c:v>1.7537830000000003</c:v>
                </c:pt>
                <c:pt idx="96">
                  <c:v>1.7659441999999999</c:v>
                </c:pt>
                <c:pt idx="97">
                  <c:v>1.7776747999999998</c:v>
                </c:pt>
                <c:pt idx="98">
                  <c:v>1.7889670000000004</c:v>
                </c:pt>
                <c:pt idx="99">
                  <c:v>1.7998129</c:v>
                </c:pt>
                <c:pt idx="100">
                  <c:v>1.8102051000000001</c:v>
                </c:pt>
                <c:pt idx="101">
                  <c:v>1.8201365000000003</c:v>
                </c:pt>
                <c:pt idx="102">
                  <c:v>1.8296003000000001</c:v>
                </c:pt>
                <c:pt idx="103">
                  <c:v>1.8385899000000006</c:v>
                </c:pt>
                <c:pt idx="104">
                  <c:v>1.8470994000000003</c:v>
                </c:pt>
                <c:pt idx="105">
                  <c:v>1.8551226999999999</c:v>
                </c:pt>
                <c:pt idx="106">
                  <c:v>1.8626544000000003</c:v>
                </c:pt>
                <c:pt idx="107">
                  <c:v>1.8696893000000001</c:v>
                </c:pt>
                <c:pt idx="108">
                  <c:v>1.8762227000000005</c:v>
                </c:pt>
                <c:pt idx="109">
                  <c:v>1.88225</c:v>
                </c:pt>
                <c:pt idx="110">
                  <c:v>1.8877671000000005</c:v>
                </c:pt>
                <c:pt idx="111">
                  <c:v>1.8927703000000005</c:v>
                </c:pt>
                <c:pt idx="112">
                  <c:v>1.8972560000000005</c:v>
                </c:pt>
                <c:pt idx="113">
                  <c:v>1.9012213000000004</c:v>
                </c:pt>
                <c:pt idx="114">
                  <c:v>1.9046634000000005</c:v>
                </c:pt>
                <c:pt idx="115">
                  <c:v>1.9075799</c:v>
                </c:pt>
                <c:pt idx="116">
                  <c:v>1.9099689</c:v>
                </c:pt>
                <c:pt idx="117">
                  <c:v>1.9118287</c:v>
                </c:pt>
                <c:pt idx="118">
                  <c:v>1.9131580000000001</c:v>
                </c:pt>
                <c:pt idx="119">
                  <c:v>1.9139559999999998</c:v>
                </c:pt>
                <c:pt idx="120">
                  <c:v>1.9142220999999999</c:v>
                </c:pt>
                <c:pt idx="121">
                  <c:v>1.9139559999999998</c:v>
                </c:pt>
                <c:pt idx="122">
                  <c:v>1.9131580000000001</c:v>
                </c:pt>
                <c:pt idx="123">
                  <c:v>1.9118287</c:v>
                </c:pt>
                <c:pt idx="124">
                  <c:v>1.9099689</c:v>
                </c:pt>
                <c:pt idx="125">
                  <c:v>1.9075799</c:v>
                </c:pt>
                <c:pt idx="126">
                  <c:v>1.9046634000000005</c:v>
                </c:pt>
                <c:pt idx="127">
                  <c:v>1.9012213000000004</c:v>
                </c:pt>
                <c:pt idx="128">
                  <c:v>1.8972560000000005</c:v>
                </c:pt>
                <c:pt idx="129">
                  <c:v>1.8927703000000005</c:v>
                </c:pt>
                <c:pt idx="130">
                  <c:v>1.8877671000000005</c:v>
                </c:pt>
                <c:pt idx="131">
                  <c:v>1.88225</c:v>
                </c:pt>
                <c:pt idx="132">
                  <c:v>1.8762227000000005</c:v>
                </c:pt>
                <c:pt idx="133">
                  <c:v>1.8696893000000001</c:v>
                </c:pt>
                <c:pt idx="134">
                  <c:v>1.8626544000000003</c:v>
                </c:pt>
                <c:pt idx="135">
                  <c:v>1.8551226999999999</c:v>
                </c:pt>
                <c:pt idx="136">
                  <c:v>1.8470994000000003</c:v>
                </c:pt>
                <c:pt idx="137">
                  <c:v>1.8385899000000006</c:v>
                </c:pt>
                <c:pt idx="138">
                  <c:v>1.8296003000000001</c:v>
                </c:pt>
                <c:pt idx="139">
                  <c:v>1.8201365000000003</c:v>
                </c:pt>
                <c:pt idx="140">
                  <c:v>1.8102051000000001</c:v>
                </c:pt>
                <c:pt idx="141">
                  <c:v>1.7998129</c:v>
                </c:pt>
                <c:pt idx="142">
                  <c:v>1.7889670000000004</c:v>
                </c:pt>
                <c:pt idx="143">
                  <c:v>1.7776747999999998</c:v>
                </c:pt>
                <c:pt idx="144">
                  <c:v>1.7659441999999999</c:v>
                </c:pt>
                <c:pt idx="145">
                  <c:v>1.7537830000000003</c:v>
                </c:pt>
                <c:pt idx="146">
                  <c:v>1.7411997000000001</c:v>
                </c:pt>
                <c:pt idx="147">
                  <c:v>1.7282029000000003</c:v>
                </c:pt>
                <c:pt idx="148">
                  <c:v>1.7148015000000001</c:v>
                </c:pt>
                <c:pt idx="149">
                  <c:v>1.7010046000000001</c:v>
                </c:pt>
                <c:pt idx="150">
                  <c:v>1.6868218000000006</c:v>
                </c:pt>
                <c:pt idx="151">
                  <c:v>1.6722627000000001</c:v>
                </c:pt>
                <c:pt idx="152">
                  <c:v>1.6573373</c:v>
                </c:pt>
                <c:pt idx="153">
                  <c:v>1.6420558999999999</c:v>
                </c:pt>
                <c:pt idx="154">
                  <c:v>1.6264289000000005</c:v>
                </c:pt>
                <c:pt idx="155">
                  <c:v>1.6104671000000002</c:v>
                </c:pt>
                <c:pt idx="156">
                  <c:v>1.5941812999999998</c:v>
                </c:pt>
                <c:pt idx="157">
                  <c:v>1.5775828000000001</c:v>
                </c:pt>
                <c:pt idx="158">
                  <c:v>1.5606828999999998</c:v>
                </c:pt>
                <c:pt idx="159">
                  <c:v>1.5434932000000003</c:v>
                </c:pt>
                <c:pt idx="160">
                  <c:v>1.5260255000000003</c:v>
                </c:pt>
                <c:pt idx="161">
                  <c:v>1.5082917</c:v>
                </c:pt>
                <c:pt idx="162">
                  <c:v>1.4903040000000001</c:v>
                </c:pt>
                <c:pt idx="163">
                  <c:v>1.4720748000000006</c:v>
                </c:pt>
                <c:pt idx="164">
                  <c:v>1.4536164000000005</c:v>
                </c:pt>
                <c:pt idx="165">
                  <c:v>1.4349417000000004</c:v>
                </c:pt>
                <c:pt idx="166">
                  <c:v>1.4160633000000002</c:v>
                </c:pt>
                <c:pt idx="167">
                  <c:v>1.3969942</c:v>
                </c:pt>
                <c:pt idx="168">
                  <c:v>1.3777476000000002</c:v>
                </c:pt>
                <c:pt idx="169">
                  <c:v>1.3583365000000001</c:v>
                </c:pt>
                <c:pt idx="170">
                  <c:v>1.3387742000000005</c:v>
                </c:pt>
                <c:pt idx="171">
                  <c:v>1.3190743000000005</c:v>
                </c:pt>
                <c:pt idx="172">
                  <c:v>1.2992501000000001</c:v>
                </c:pt>
                <c:pt idx="173">
                  <c:v>1.2793153000000004</c:v>
                </c:pt>
                <c:pt idx="174">
                  <c:v>1.2592835000000004</c:v>
                </c:pt>
                <c:pt idx="175">
                  <c:v>1.2391684999999999</c:v>
                </c:pt>
                <c:pt idx="176">
                  <c:v>1.2189841000000001</c:v>
                </c:pt>
                <c:pt idx="177">
                  <c:v>1.1987440000000005</c:v>
                </c:pt>
                <c:pt idx="178">
                  <c:v>1.1784621</c:v>
                </c:pt>
                <c:pt idx="179">
                  <c:v>1.1581524999999999</c:v>
                </c:pt>
                <c:pt idx="180">
                  <c:v>1.1378289000000006</c:v>
                </c:pt>
                <c:pt idx="181">
                  <c:v>1.1175053000000004</c:v>
                </c:pt>
                <c:pt idx="182">
                  <c:v>1.0971956</c:v>
                </c:pt>
                <c:pt idx="183">
                  <c:v>1.0769137999999998</c:v>
                </c:pt>
                <c:pt idx="184">
                  <c:v>1.0566737000000002</c:v>
                </c:pt>
                <c:pt idx="185">
                  <c:v>1.0364892000000001</c:v>
                </c:pt>
                <c:pt idx="186">
                  <c:v>1.0163742000000004</c:v>
                </c:pt>
                <c:pt idx="187">
                  <c:v>0.99634240000000052</c:v>
                </c:pt>
                <c:pt idx="188">
                  <c:v>0.97640759999999993</c:v>
                </c:pt>
                <c:pt idx="189">
                  <c:v>0.95658349999999981</c:v>
                </c:pt>
                <c:pt idx="190">
                  <c:v>0.93688350000000042</c:v>
                </c:pt>
                <c:pt idx="191">
                  <c:v>0.91732130000000023</c:v>
                </c:pt>
                <c:pt idx="192">
                  <c:v>0.8979102000000001</c:v>
                </c:pt>
                <c:pt idx="193">
                  <c:v>0.87866350000000004</c:v>
                </c:pt>
                <c:pt idx="194">
                  <c:v>0.8595944000000002</c:v>
                </c:pt>
                <c:pt idx="195">
                  <c:v>0.8407161000000003</c:v>
                </c:pt>
                <c:pt idx="196">
                  <c:v>0.82204129999999997</c:v>
                </c:pt>
                <c:pt idx="197">
                  <c:v>0.80358300000000016</c:v>
                </c:pt>
                <c:pt idx="198">
                  <c:v>0.78535370000000038</c:v>
                </c:pt>
                <c:pt idx="199">
                  <c:v>0.76736599999999999</c:v>
                </c:pt>
                <c:pt idx="200">
                  <c:v>0.74963230000000003</c:v>
                </c:pt>
                <c:pt idx="201">
                  <c:v>0.73216450000000011</c:v>
                </c:pt>
                <c:pt idx="202">
                  <c:v>0.71497480000000024</c:v>
                </c:pt>
                <c:pt idx="203">
                  <c:v>0.69807490000000039</c:v>
                </c:pt>
                <c:pt idx="204">
                  <c:v>0.6814764000000002</c:v>
                </c:pt>
                <c:pt idx="205">
                  <c:v>0.6651906000000003</c:v>
                </c:pt>
                <c:pt idx="206">
                  <c:v>0.64922880000000038</c:v>
                </c:pt>
                <c:pt idx="207">
                  <c:v>0.6336018000000001</c:v>
                </c:pt>
                <c:pt idx="208">
                  <c:v>0.61832039999999999</c:v>
                </c:pt>
                <c:pt idx="209">
                  <c:v>0.60339510000000018</c:v>
                </c:pt>
                <c:pt idx="210">
                  <c:v>0.58883600000000014</c:v>
                </c:pt>
                <c:pt idx="211">
                  <c:v>0.57465310000000036</c:v>
                </c:pt>
                <c:pt idx="212">
                  <c:v>0.5608563000000002</c:v>
                </c:pt>
                <c:pt idx="213">
                  <c:v>0.54745480000000013</c:v>
                </c:pt>
                <c:pt idx="214">
                  <c:v>0.53445800000000032</c:v>
                </c:pt>
                <c:pt idx="215">
                  <c:v>0.52187470000000014</c:v>
                </c:pt>
                <c:pt idx="216">
                  <c:v>0.50971359999999999</c:v>
                </c:pt>
                <c:pt idx="217">
                  <c:v>0.49798290000000023</c:v>
                </c:pt>
                <c:pt idx="218">
                  <c:v>0.48669070000000003</c:v>
                </c:pt>
                <c:pt idx="219">
                  <c:v>0.4758448000000004</c:v>
                </c:pt>
                <c:pt idx="220">
                  <c:v>0.46545260000000033</c:v>
                </c:pt>
                <c:pt idx="221">
                  <c:v>0.45552120000000018</c:v>
                </c:pt>
                <c:pt idx="222">
                  <c:v>0.44605750000000022</c:v>
                </c:pt>
                <c:pt idx="223">
                  <c:v>0.43706780000000034</c:v>
                </c:pt>
                <c:pt idx="224">
                  <c:v>0.42855840000000001</c:v>
                </c:pt>
                <c:pt idx="225">
                  <c:v>0.42053510000000038</c:v>
                </c:pt>
                <c:pt idx="226">
                  <c:v>0.41300340000000002</c:v>
                </c:pt>
                <c:pt idx="227">
                  <c:v>0.40596840000000034</c:v>
                </c:pt>
                <c:pt idx="228">
                  <c:v>0.39943510000000026</c:v>
                </c:pt>
                <c:pt idx="229">
                  <c:v>0.39340770000000003</c:v>
                </c:pt>
                <c:pt idx="230">
                  <c:v>0.38789059999999997</c:v>
                </c:pt>
                <c:pt idx="231">
                  <c:v>0.38288750000000027</c:v>
                </c:pt>
                <c:pt idx="232">
                  <c:v>0.3784017000000004</c:v>
                </c:pt>
                <c:pt idx="233">
                  <c:v>0.3744364</c:v>
                </c:pt>
                <c:pt idx="234">
                  <c:v>0.37099440000000028</c:v>
                </c:pt>
                <c:pt idx="235">
                  <c:v>0.36807780000000001</c:v>
                </c:pt>
                <c:pt idx="236">
                  <c:v>0.36568880000000004</c:v>
                </c:pt>
                <c:pt idx="237">
                  <c:v>0.3638290000000004</c:v>
                </c:pt>
                <c:pt idx="238">
                  <c:v>0.36249970000000031</c:v>
                </c:pt>
                <c:pt idx="239">
                  <c:v>0.36170170000000024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149-8D46-B3FA-FBCAAF31F872}"/>
            </c:ext>
          </c:extLst>
        </c:ser>
        <c:ser>
          <c:idx val="3"/>
          <c:order val="3"/>
          <c:tx>
            <c:strRef>
              <c:f>Ek!$O$1</c:f>
              <c:strCache>
                <c:ptCount val="1"/>
                <c:pt idx="0">
                  <c:v>T_UB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Ek!$A$2:$A$241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Ek!$O$2:$O$241</c:f>
              <c:numCache>
                <c:formatCode>General</c:formatCode>
                <c:ptCount val="240"/>
                <c:pt idx="0">
                  <c:v>-1.9142220999999999</c:v>
                </c:pt>
                <c:pt idx="1">
                  <c:v>-1.9139559999999998</c:v>
                </c:pt>
                <c:pt idx="2">
                  <c:v>-1.9131580000000001</c:v>
                </c:pt>
                <c:pt idx="3">
                  <c:v>-1.9118287</c:v>
                </c:pt>
                <c:pt idx="4">
                  <c:v>-1.9099689</c:v>
                </c:pt>
                <c:pt idx="5">
                  <c:v>-1.9075799</c:v>
                </c:pt>
                <c:pt idx="6">
                  <c:v>-1.9046634000000005</c:v>
                </c:pt>
                <c:pt idx="7">
                  <c:v>-1.9012213000000004</c:v>
                </c:pt>
                <c:pt idx="8">
                  <c:v>-1.8972560000000005</c:v>
                </c:pt>
                <c:pt idx="9">
                  <c:v>-1.8927703000000005</c:v>
                </c:pt>
                <c:pt idx="10">
                  <c:v>-1.8877671000000005</c:v>
                </c:pt>
                <c:pt idx="11">
                  <c:v>-1.88225</c:v>
                </c:pt>
                <c:pt idx="12">
                  <c:v>-1.8762227000000005</c:v>
                </c:pt>
                <c:pt idx="13">
                  <c:v>-1.8696893000000001</c:v>
                </c:pt>
                <c:pt idx="14">
                  <c:v>-1.8626544000000003</c:v>
                </c:pt>
                <c:pt idx="15">
                  <c:v>-1.8551226999999999</c:v>
                </c:pt>
                <c:pt idx="16">
                  <c:v>-1.8470994000000003</c:v>
                </c:pt>
                <c:pt idx="17">
                  <c:v>-1.8385899000000006</c:v>
                </c:pt>
                <c:pt idx="18">
                  <c:v>-1.8296003000000001</c:v>
                </c:pt>
                <c:pt idx="19">
                  <c:v>-1.8201365000000003</c:v>
                </c:pt>
                <c:pt idx="20">
                  <c:v>-1.8102051000000001</c:v>
                </c:pt>
                <c:pt idx="21">
                  <c:v>-1.7998129</c:v>
                </c:pt>
                <c:pt idx="22">
                  <c:v>-1.7889670000000004</c:v>
                </c:pt>
                <c:pt idx="23">
                  <c:v>-1.7776747999999998</c:v>
                </c:pt>
                <c:pt idx="24">
                  <c:v>-1.7659441999999999</c:v>
                </c:pt>
                <c:pt idx="25">
                  <c:v>-1.7537830000000003</c:v>
                </c:pt>
                <c:pt idx="26">
                  <c:v>-1.7411997000000001</c:v>
                </c:pt>
                <c:pt idx="27">
                  <c:v>-1.7282029000000003</c:v>
                </c:pt>
                <c:pt idx="28">
                  <c:v>-1.7148015000000001</c:v>
                </c:pt>
                <c:pt idx="29">
                  <c:v>-1.7010046000000001</c:v>
                </c:pt>
                <c:pt idx="30">
                  <c:v>-1.6868218000000006</c:v>
                </c:pt>
                <c:pt idx="31">
                  <c:v>-1.6722627000000001</c:v>
                </c:pt>
                <c:pt idx="32">
                  <c:v>-1.6573373</c:v>
                </c:pt>
                <c:pt idx="33">
                  <c:v>-1.6420558999999999</c:v>
                </c:pt>
                <c:pt idx="34">
                  <c:v>-1.6264289000000005</c:v>
                </c:pt>
                <c:pt idx="35">
                  <c:v>-1.6104671000000002</c:v>
                </c:pt>
                <c:pt idx="36">
                  <c:v>-1.5941812999999998</c:v>
                </c:pt>
                <c:pt idx="37">
                  <c:v>-1.5775828000000001</c:v>
                </c:pt>
                <c:pt idx="38">
                  <c:v>-1.5606828999999998</c:v>
                </c:pt>
                <c:pt idx="39">
                  <c:v>-1.5434932000000003</c:v>
                </c:pt>
                <c:pt idx="40">
                  <c:v>-1.5260255000000003</c:v>
                </c:pt>
                <c:pt idx="41">
                  <c:v>-1.5082917</c:v>
                </c:pt>
                <c:pt idx="42">
                  <c:v>-1.4903040000000001</c:v>
                </c:pt>
                <c:pt idx="43">
                  <c:v>-1.4720748000000006</c:v>
                </c:pt>
                <c:pt idx="44">
                  <c:v>-1.4536164000000005</c:v>
                </c:pt>
                <c:pt idx="45">
                  <c:v>-1.4349417000000004</c:v>
                </c:pt>
                <c:pt idx="46">
                  <c:v>-1.4160633000000002</c:v>
                </c:pt>
                <c:pt idx="47">
                  <c:v>-1.3969942</c:v>
                </c:pt>
                <c:pt idx="48">
                  <c:v>-1.3777476000000002</c:v>
                </c:pt>
                <c:pt idx="49">
                  <c:v>-1.3583365000000001</c:v>
                </c:pt>
                <c:pt idx="50">
                  <c:v>-1.3387742000000005</c:v>
                </c:pt>
                <c:pt idx="51">
                  <c:v>-1.3190743000000005</c:v>
                </c:pt>
                <c:pt idx="52">
                  <c:v>-1.2992501000000001</c:v>
                </c:pt>
                <c:pt idx="53">
                  <c:v>-1.2793153000000004</c:v>
                </c:pt>
                <c:pt idx="54">
                  <c:v>-1.2592835000000004</c:v>
                </c:pt>
                <c:pt idx="55">
                  <c:v>-1.2391684999999999</c:v>
                </c:pt>
                <c:pt idx="56">
                  <c:v>-1.2189841000000001</c:v>
                </c:pt>
                <c:pt idx="57">
                  <c:v>-1.1987440000000005</c:v>
                </c:pt>
                <c:pt idx="58">
                  <c:v>-1.1784621</c:v>
                </c:pt>
                <c:pt idx="59">
                  <c:v>-1.1581524999999999</c:v>
                </c:pt>
                <c:pt idx="60">
                  <c:v>-1.1378289000000006</c:v>
                </c:pt>
                <c:pt idx="61">
                  <c:v>-1.1175053000000004</c:v>
                </c:pt>
                <c:pt idx="62">
                  <c:v>-1.0971956</c:v>
                </c:pt>
                <c:pt idx="63">
                  <c:v>-1.0769137999999998</c:v>
                </c:pt>
                <c:pt idx="64">
                  <c:v>-1.0566737000000002</c:v>
                </c:pt>
                <c:pt idx="65">
                  <c:v>-1.0364892000000001</c:v>
                </c:pt>
                <c:pt idx="66">
                  <c:v>-1.0163742000000004</c:v>
                </c:pt>
                <c:pt idx="67">
                  <c:v>-0.99634240000000052</c:v>
                </c:pt>
                <c:pt idx="68">
                  <c:v>-0.97640759999999993</c:v>
                </c:pt>
                <c:pt idx="69">
                  <c:v>-0.95658349999999981</c:v>
                </c:pt>
                <c:pt idx="70">
                  <c:v>-0.93688350000000042</c:v>
                </c:pt>
                <c:pt idx="71">
                  <c:v>-0.91732130000000023</c:v>
                </c:pt>
                <c:pt idx="72">
                  <c:v>-0.8979102000000001</c:v>
                </c:pt>
                <c:pt idx="73">
                  <c:v>-0.87866350000000004</c:v>
                </c:pt>
                <c:pt idx="74">
                  <c:v>-0.8595944000000002</c:v>
                </c:pt>
                <c:pt idx="75">
                  <c:v>-0.8407161000000003</c:v>
                </c:pt>
                <c:pt idx="76">
                  <c:v>-0.82204129999999997</c:v>
                </c:pt>
                <c:pt idx="77">
                  <c:v>-0.80358300000000016</c:v>
                </c:pt>
                <c:pt idx="78">
                  <c:v>-0.78535370000000038</c:v>
                </c:pt>
                <c:pt idx="79">
                  <c:v>-0.76736599999999999</c:v>
                </c:pt>
                <c:pt idx="80">
                  <c:v>-0.74963230000000003</c:v>
                </c:pt>
                <c:pt idx="81">
                  <c:v>-0.73216450000000011</c:v>
                </c:pt>
                <c:pt idx="82">
                  <c:v>-0.71497480000000024</c:v>
                </c:pt>
                <c:pt idx="83">
                  <c:v>-0.69807490000000039</c:v>
                </c:pt>
                <c:pt idx="84">
                  <c:v>-0.6814764000000002</c:v>
                </c:pt>
                <c:pt idx="85">
                  <c:v>-0.6651906000000003</c:v>
                </c:pt>
                <c:pt idx="86">
                  <c:v>-0.64922880000000038</c:v>
                </c:pt>
                <c:pt idx="87">
                  <c:v>-0.6336018000000001</c:v>
                </c:pt>
                <c:pt idx="88">
                  <c:v>-0.61832039999999999</c:v>
                </c:pt>
                <c:pt idx="89">
                  <c:v>-0.60339510000000018</c:v>
                </c:pt>
                <c:pt idx="90">
                  <c:v>-0.58883600000000014</c:v>
                </c:pt>
                <c:pt idx="91">
                  <c:v>-0.57465310000000036</c:v>
                </c:pt>
                <c:pt idx="92">
                  <c:v>-0.5608563000000002</c:v>
                </c:pt>
                <c:pt idx="93">
                  <c:v>-0.54745480000000013</c:v>
                </c:pt>
                <c:pt idx="94">
                  <c:v>-0.53445800000000032</c:v>
                </c:pt>
                <c:pt idx="95">
                  <c:v>-0.52187470000000014</c:v>
                </c:pt>
                <c:pt idx="96">
                  <c:v>-0.50971359999999999</c:v>
                </c:pt>
                <c:pt idx="97">
                  <c:v>-0.49798290000000023</c:v>
                </c:pt>
                <c:pt idx="98">
                  <c:v>-0.48669070000000003</c:v>
                </c:pt>
                <c:pt idx="99">
                  <c:v>-0.4758448000000004</c:v>
                </c:pt>
                <c:pt idx="100">
                  <c:v>-0.46545260000000033</c:v>
                </c:pt>
                <c:pt idx="101">
                  <c:v>-0.45552120000000018</c:v>
                </c:pt>
                <c:pt idx="102">
                  <c:v>-0.44605750000000022</c:v>
                </c:pt>
                <c:pt idx="103">
                  <c:v>-0.43706780000000034</c:v>
                </c:pt>
                <c:pt idx="104">
                  <c:v>-0.42855840000000001</c:v>
                </c:pt>
                <c:pt idx="105">
                  <c:v>-0.42053510000000038</c:v>
                </c:pt>
                <c:pt idx="106">
                  <c:v>-0.41300340000000002</c:v>
                </c:pt>
                <c:pt idx="107">
                  <c:v>-0.40596840000000034</c:v>
                </c:pt>
                <c:pt idx="108">
                  <c:v>-0.39943510000000026</c:v>
                </c:pt>
                <c:pt idx="109">
                  <c:v>-0.39340770000000003</c:v>
                </c:pt>
                <c:pt idx="110">
                  <c:v>-0.38789059999999997</c:v>
                </c:pt>
                <c:pt idx="111">
                  <c:v>-0.38288750000000027</c:v>
                </c:pt>
                <c:pt idx="112">
                  <c:v>-0.3784017000000004</c:v>
                </c:pt>
                <c:pt idx="113">
                  <c:v>-0.3744364</c:v>
                </c:pt>
                <c:pt idx="114">
                  <c:v>-0.37099440000000028</c:v>
                </c:pt>
                <c:pt idx="115">
                  <c:v>-0.36807780000000001</c:v>
                </c:pt>
                <c:pt idx="116">
                  <c:v>-0.36568880000000004</c:v>
                </c:pt>
                <c:pt idx="117">
                  <c:v>-0.3638290000000004</c:v>
                </c:pt>
                <c:pt idx="118">
                  <c:v>-0.36249970000000031</c:v>
                </c:pt>
                <c:pt idx="119">
                  <c:v>-0.36170170000000024</c:v>
                </c:pt>
                <c:pt idx="120">
                  <c:v>-0.36143570000000036</c:v>
                </c:pt>
                <c:pt idx="121">
                  <c:v>-0.36170170000000024</c:v>
                </c:pt>
                <c:pt idx="122">
                  <c:v>-0.36249970000000031</c:v>
                </c:pt>
                <c:pt idx="123">
                  <c:v>-0.3638290000000004</c:v>
                </c:pt>
                <c:pt idx="124">
                  <c:v>-0.36568880000000004</c:v>
                </c:pt>
                <c:pt idx="125">
                  <c:v>-0.36807780000000001</c:v>
                </c:pt>
                <c:pt idx="126">
                  <c:v>-0.37099440000000028</c:v>
                </c:pt>
                <c:pt idx="127">
                  <c:v>-0.3744364</c:v>
                </c:pt>
                <c:pt idx="128">
                  <c:v>-0.3784017000000004</c:v>
                </c:pt>
                <c:pt idx="129">
                  <c:v>-0.38288750000000027</c:v>
                </c:pt>
                <c:pt idx="130">
                  <c:v>-0.38789059999999997</c:v>
                </c:pt>
                <c:pt idx="131">
                  <c:v>-0.39340770000000003</c:v>
                </c:pt>
                <c:pt idx="132">
                  <c:v>-0.39943510000000026</c:v>
                </c:pt>
                <c:pt idx="133">
                  <c:v>-0.40596840000000034</c:v>
                </c:pt>
                <c:pt idx="134">
                  <c:v>-0.41300340000000002</c:v>
                </c:pt>
                <c:pt idx="135">
                  <c:v>-0.42053510000000038</c:v>
                </c:pt>
                <c:pt idx="136">
                  <c:v>-0.42855840000000001</c:v>
                </c:pt>
                <c:pt idx="137">
                  <c:v>-0.43706780000000034</c:v>
                </c:pt>
                <c:pt idx="138">
                  <c:v>-0.44605750000000022</c:v>
                </c:pt>
                <c:pt idx="139">
                  <c:v>-0.45552120000000018</c:v>
                </c:pt>
                <c:pt idx="140">
                  <c:v>-0.46545260000000033</c:v>
                </c:pt>
                <c:pt idx="141">
                  <c:v>-0.4758448000000004</c:v>
                </c:pt>
                <c:pt idx="142">
                  <c:v>-0.48669070000000003</c:v>
                </c:pt>
                <c:pt idx="143">
                  <c:v>-0.49798290000000023</c:v>
                </c:pt>
                <c:pt idx="144">
                  <c:v>-0.50971359999999999</c:v>
                </c:pt>
                <c:pt idx="145">
                  <c:v>-0.52187470000000014</c:v>
                </c:pt>
                <c:pt idx="146">
                  <c:v>-0.53445800000000032</c:v>
                </c:pt>
                <c:pt idx="147">
                  <c:v>-0.54745480000000013</c:v>
                </c:pt>
                <c:pt idx="148">
                  <c:v>-0.5608563000000002</c:v>
                </c:pt>
                <c:pt idx="149">
                  <c:v>-0.57465310000000036</c:v>
                </c:pt>
                <c:pt idx="150">
                  <c:v>-0.58883600000000014</c:v>
                </c:pt>
                <c:pt idx="151">
                  <c:v>-0.60339510000000018</c:v>
                </c:pt>
                <c:pt idx="152">
                  <c:v>-0.61832039999999999</c:v>
                </c:pt>
                <c:pt idx="153">
                  <c:v>-0.6336018000000001</c:v>
                </c:pt>
                <c:pt idx="154">
                  <c:v>-0.64922880000000038</c:v>
                </c:pt>
                <c:pt idx="155">
                  <c:v>-0.6651906000000003</c:v>
                </c:pt>
                <c:pt idx="156">
                  <c:v>-0.6814764000000002</c:v>
                </c:pt>
                <c:pt idx="157">
                  <c:v>-0.69807490000000039</c:v>
                </c:pt>
                <c:pt idx="158">
                  <c:v>-0.71497480000000024</c:v>
                </c:pt>
                <c:pt idx="159">
                  <c:v>-0.73216450000000011</c:v>
                </c:pt>
                <c:pt idx="160">
                  <c:v>-0.74963230000000003</c:v>
                </c:pt>
                <c:pt idx="161">
                  <c:v>-0.76736599999999999</c:v>
                </c:pt>
                <c:pt idx="162">
                  <c:v>-0.78535370000000038</c:v>
                </c:pt>
                <c:pt idx="163">
                  <c:v>-0.80358300000000016</c:v>
                </c:pt>
                <c:pt idx="164">
                  <c:v>-0.82204129999999997</c:v>
                </c:pt>
                <c:pt idx="165">
                  <c:v>-0.8407161000000003</c:v>
                </c:pt>
                <c:pt idx="166">
                  <c:v>-0.8595944000000002</c:v>
                </c:pt>
                <c:pt idx="167">
                  <c:v>-0.87866350000000004</c:v>
                </c:pt>
                <c:pt idx="168">
                  <c:v>-0.8979102000000001</c:v>
                </c:pt>
                <c:pt idx="169">
                  <c:v>-0.91732130000000023</c:v>
                </c:pt>
                <c:pt idx="170">
                  <c:v>-0.93688350000000042</c:v>
                </c:pt>
                <c:pt idx="171">
                  <c:v>-0.95658349999999981</c:v>
                </c:pt>
                <c:pt idx="172">
                  <c:v>-0.97640759999999993</c:v>
                </c:pt>
                <c:pt idx="173">
                  <c:v>-0.99634240000000052</c:v>
                </c:pt>
                <c:pt idx="174">
                  <c:v>-1.0163742000000004</c:v>
                </c:pt>
                <c:pt idx="175">
                  <c:v>-1.0364892000000001</c:v>
                </c:pt>
                <c:pt idx="176">
                  <c:v>-1.0566737000000002</c:v>
                </c:pt>
                <c:pt idx="177">
                  <c:v>-1.0769137999999998</c:v>
                </c:pt>
                <c:pt idx="178">
                  <c:v>-1.0971956</c:v>
                </c:pt>
                <c:pt idx="179">
                  <c:v>-1.1175053000000004</c:v>
                </c:pt>
                <c:pt idx="180">
                  <c:v>-1.1378289000000006</c:v>
                </c:pt>
                <c:pt idx="181">
                  <c:v>-1.1581524999999999</c:v>
                </c:pt>
                <c:pt idx="182">
                  <c:v>-1.1784621</c:v>
                </c:pt>
                <c:pt idx="183">
                  <c:v>-1.1987440000000005</c:v>
                </c:pt>
                <c:pt idx="184">
                  <c:v>-1.2189841000000001</c:v>
                </c:pt>
                <c:pt idx="185">
                  <c:v>-1.2391684999999999</c:v>
                </c:pt>
                <c:pt idx="186">
                  <c:v>-1.2592835000000004</c:v>
                </c:pt>
                <c:pt idx="187">
                  <c:v>-1.2793153000000004</c:v>
                </c:pt>
                <c:pt idx="188">
                  <c:v>-1.2992501000000001</c:v>
                </c:pt>
                <c:pt idx="189">
                  <c:v>-1.3190743000000005</c:v>
                </c:pt>
                <c:pt idx="190">
                  <c:v>-1.3387742000000005</c:v>
                </c:pt>
                <c:pt idx="191">
                  <c:v>-1.3583365000000001</c:v>
                </c:pt>
                <c:pt idx="192">
                  <c:v>-1.3777476000000002</c:v>
                </c:pt>
                <c:pt idx="193">
                  <c:v>-1.3969942</c:v>
                </c:pt>
                <c:pt idx="194">
                  <c:v>-1.4160633000000002</c:v>
                </c:pt>
                <c:pt idx="195">
                  <c:v>-1.4349417000000004</c:v>
                </c:pt>
                <c:pt idx="196">
                  <c:v>-1.4536164000000005</c:v>
                </c:pt>
                <c:pt idx="197">
                  <c:v>-1.4720748000000006</c:v>
                </c:pt>
                <c:pt idx="198">
                  <c:v>-1.4903040000000001</c:v>
                </c:pt>
                <c:pt idx="199">
                  <c:v>-1.5082917</c:v>
                </c:pt>
                <c:pt idx="200">
                  <c:v>-1.5260255000000003</c:v>
                </c:pt>
                <c:pt idx="201">
                  <c:v>-1.5434932000000003</c:v>
                </c:pt>
                <c:pt idx="202">
                  <c:v>-1.5606828999999998</c:v>
                </c:pt>
                <c:pt idx="203">
                  <c:v>-1.5775828000000001</c:v>
                </c:pt>
                <c:pt idx="204">
                  <c:v>-1.5941812999999998</c:v>
                </c:pt>
                <c:pt idx="205">
                  <c:v>-1.6104671000000002</c:v>
                </c:pt>
                <c:pt idx="206">
                  <c:v>-1.6264289000000005</c:v>
                </c:pt>
                <c:pt idx="207">
                  <c:v>-1.6420558999999999</c:v>
                </c:pt>
                <c:pt idx="208">
                  <c:v>-1.6573373</c:v>
                </c:pt>
                <c:pt idx="209">
                  <c:v>-1.6722627000000001</c:v>
                </c:pt>
                <c:pt idx="210">
                  <c:v>-1.6868218000000006</c:v>
                </c:pt>
                <c:pt idx="211">
                  <c:v>-1.7010046000000001</c:v>
                </c:pt>
                <c:pt idx="212">
                  <c:v>-1.7148015000000001</c:v>
                </c:pt>
                <c:pt idx="213">
                  <c:v>-1.7282029000000003</c:v>
                </c:pt>
                <c:pt idx="214">
                  <c:v>-1.7411997000000001</c:v>
                </c:pt>
                <c:pt idx="215">
                  <c:v>-1.7537830000000003</c:v>
                </c:pt>
                <c:pt idx="216">
                  <c:v>-1.7659441999999999</c:v>
                </c:pt>
                <c:pt idx="217">
                  <c:v>-1.7776747999999998</c:v>
                </c:pt>
                <c:pt idx="218">
                  <c:v>-1.7889670000000004</c:v>
                </c:pt>
                <c:pt idx="219">
                  <c:v>-1.7998129</c:v>
                </c:pt>
                <c:pt idx="220">
                  <c:v>-1.8102051000000001</c:v>
                </c:pt>
                <c:pt idx="221">
                  <c:v>-1.8201365000000003</c:v>
                </c:pt>
                <c:pt idx="222">
                  <c:v>-1.8296003000000001</c:v>
                </c:pt>
                <c:pt idx="223">
                  <c:v>-1.8385899000000006</c:v>
                </c:pt>
                <c:pt idx="224">
                  <c:v>-1.8470994000000003</c:v>
                </c:pt>
                <c:pt idx="225">
                  <c:v>-1.8551226999999999</c:v>
                </c:pt>
                <c:pt idx="226">
                  <c:v>-1.8626544000000003</c:v>
                </c:pt>
                <c:pt idx="227">
                  <c:v>-1.8696893000000001</c:v>
                </c:pt>
                <c:pt idx="228">
                  <c:v>-1.8762227000000005</c:v>
                </c:pt>
                <c:pt idx="229">
                  <c:v>-1.88225</c:v>
                </c:pt>
                <c:pt idx="230">
                  <c:v>-1.8877671000000005</c:v>
                </c:pt>
                <c:pt idx="231">
                  <c:v>-1.8927703000000005</c:v>
                </c:pt>
                <c:pt idx="232">
                  <c:v>-1.8972560000000005</c:v>
                </c:pt>
                <c:pt idx="233">
                  <c:v>-1.9012213000000004</c:v>
                </c:pt>
                <c:pt idx="234">
                  <c:v>-1.9046634000000005</c:v>
                </c:pt>
                <c:pt idx="235">
                  <c:v>-1.9075799</c:v>
                </c:pt>
                <c:pt idx="236">
                  <c:v>-1.9099689</c:v>
                </c:pt>
                <c:pt idx="237">
                  <c:v>-1.9118287</c:v>
                </c:pt>
                <c:pt idx="238">
                  <c:v>-1.9131580000000001</c:v>
                </c:pt>
                <c:pt idx="239">
                  <c:v>-1.9139559999999998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149-8D46-B3FA-FBCAAF31F872}"/>
            </c:ext>
          </c:extLst>
        </c:ser>
        <c:ser>
          <c:idx val="4"/>
          <c:order val="4"/>
          <c:tx>
            <c:strRef>
              <c:f>Ek!$D$1</c:f>
              <c:strCache>
                <c:ptCount val="1"/>
                <c:pt idx="0">
                  <c:v>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Ek!$A$2:$A$241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Ek!$D$2:$D$241</c:f>
              <c:numCache>
                <c:formatCode>General</c:formatCode>
                <c:ptCount val="240"/>
                <c:pt idx="0">
                  <c:v>-13.449771</c:v>
                </c:pt>
                <c:pt idx="1">
                  <c:v>-13.449726999999999</c:v>
                </c:pt>
                <c:pt idx="2">
                  <c:v>-13.449596</c:v>
                </c:pt>
                <c:pt idx="3">
                  <c:v>-13.449377</c:v>
                </c:pt>
                <c:pt idx="4">
                  <c:v>-13.449071</c:v>
                </c:pt>
                <c:pt idx="5">
                  <c:v>-13.448677999999999</c:v>
                </c:pt>
                <c:pt idx="6">
                  <c:v>-13.448198</c:v>
                </c:pt>
                <c:pt idx="7">
                  <c:v>-13.447632</c:v>
                </c:pt>
                <c:pt idx="8">
                  <c:v>-13.446980999999999</c:v>
                </c:pt>
                <c:pt idx="9">
                  <c:v>-13.446244999999999</c:v>
                </c:pt>
                <c:pt idx="10">
                  <c:v>-13.445425</c:v>
                </c:pt>
                <c:pt idx="11">
                  <c:v>-13.444521999999999</c:v>
                </c:pt>
                <c:pt idx="12">
                  <c:v>-13.443536</c:v>
                </c:pt>
                <c:pt idx="13">
                  <c:v>-13.44247</c:v>
                </c:pt>
                <c:pt idx="14">
                  <c:v>-13.441323000000001</c:v>
                </c:pt>
                <c:pt idx="15">
                  <c:v>-13.440098000000001</c:v>
                </c:pt>
                <c:pt idx="16">
                  <c:v>-13.438794</c:v>
                </c:pt>
                <c:pt idx="17">
                  <c:v>-13.437415</c:v>
                </c:pt>
                <c:pt idx="18">
                  <c:v>-13.43596</c:v>
                </c:pt>
                <c:pt idx="19">
                  <c:v>-13.434431999999999</c:v>
                </c:pt>
                <c:pt idx="20">
                  <c:v>-13.432831999999999</c:v>
                </c:pt>
                <c:pt idx="21">
                  <c:v>-13.431162</c:v>
                </c:pt>
                <c:pt idx="22">
                  <c:v>-13.429423</c:v>
                </c:pt>
                <c:pt idx="23">
                  <c:v>-13.427617</c:v>
                </c:pt>
                <c:pt idx="24">
                  <c:v>-13.425746</c:v>
                </c:pt>
                <c:pt idx="25">
                  <c:v>-13.423812</c:v>
                </c:pt>
                <c:pt idx="26">
                  <c:v>-13.421816</c:v>
                </c:pt>
                <c:pt idx="27">
                  <c:v>-13.419760999999999</c:v>
                </c:pt>
                <c:pt idx="28">
                  <c:v>-13.417648</c:v>
                </c:pt>
                <c:pt idx="29">
                  <c:v>-13.415481</c:v>
                </c:pt>
                <c:pt idx="30">
                  <c:v>-13.413259</c:v>
                </c:pt>
                <c:pt idx="31">
                  <c:v>-13.410987</c:v>
                </c:pt>
                <c:pt idx="32">
                  <c:v>-13.408666</c:v>
                </c:pt>
                <c:pt idx="33">
                  <c:v>-13.406298</c:v>
                </c:pt>
                <c:pt idx="34">
                  <c:v>-13.403885000000001</c:v>
                </c:pt>
                <c:pt idx="35">
                  <c:v>-13.40143</c:v>
                </c:pt>
                <c:pt idx="36">
                  <c:v>-13.398935</c:v>
                </c:pt>
                <c:pt idx="37">
                  <c:v>-13.396402</c:v>
                </c:pt>
                <c:pt idx="38">
                  <c:v>-13.393834</c:v>
                </c:pt>
                <c:pt idx="39">
                  <c:v>-13.391232</c:v>
                </c:pt>
                <c:pt idx="40">
                  <c:v>-13.3886</c:v>
                </c:pt>
                <c:pt idx="41">
                  <c:v>-13.385939</c:v>
                </c:pt>
                <c:pt idx="42">
                  <c:v>-13.383251</c:v>
                </c:pt>
                <c:pt idx="43">
                  <c:v>-13.38054</c:v>
                </c:pt>
                <c:pt idx="44">
                  <c:v>-13.377808</c:v>
                </c:pt>
                <c:pt idx="45">
                  <c:v>-13.375056000000001</c:v>
                </c:pt>
                <c:pt idx="46">
                  <c:v>-13.372287999999999</c:v>
                </c:pt>
                <c:pt idx="47">
                  <c:v>-13.369505</c:v>
                </c:pt>
                <c:pt idx="48">
                  <c:v>-13.366709</c:v>
                </c:pt>
                <c:pt idx="49">
                  <c:v>-13.363904</c:v>
                </c:pt>
                <c:pt idx="50">
                  <c:v>-13.361091</c:v>
                </c:pt>
                <c:pt idx="51">
                  <c:v>-13.358273000000001</c:v>
                </c:pt>
                <c:pt idx="52">
                  <c:v>-13.355451</c:v>
                </c:pt>
                <c:pt idx="53">
                  <c:v>-13.352627999999999</c:v>
                </c:pt>
                <c:pt idx="54">
                  <c:v>-13.349807</c:v>
                </c:pt>
                <c:pt idx="55">
                  <c:v>-13.346989000000001</c:v>
                </c:pt>
                <c:pt idx="56">
                  <c:v>-13.344175999999999</c:v>
                </c:pt>
                <c:pt idx="57">
                  <c:v>-13.34137</c:v>
                </c:pt>
                <c:pt idx="58">
                  <c:v>-13.338573999999999</c:v>
                </c:pt>
                <c:pt idx="59">
                  <c:v>-13.335789</c:v>
                </c:pt>
                <c:pt idx="60">
                  <c:v>-13.333017999999999</c:v>
                </c:pt>
                <c:pt idx="61">
                  <c:v>-13.330261999999999</c:v>
                </c:pt>
                <c:pt idx="62">
                  <c:v>-13.327522999999999</c:v>
                </c:pt>
                <c:pt idx="63">
                  <c:v>-13.324804</c:v>
                </c:pt>
                <c:pt idx="64">
                  <c:v>-13.322105000000001</c:v>
                </c:pt>
                <c:pt idx="65">
                  <c:v>-13.319428</c:v>
                </c:pt>
                <c:pt idx="66">
                  <c:v>-13.316776000000001</c:v>
                </c:pt>
                <c:pt idx="67">
                  <c:v>-13.31415</c:v>
                </c:pt>
                <c:pt idx="68">
                  <c:v>-13.311552000000001</c:v>
                </c:pt>
                <c:pt idx="69">
                  <c:v>-13.308982</c:v>
                </c:pt>
                <c:pt idx="70">
                  <c:v>-13.306443</c:v>
                </c:pt>
                <c:pt idx="71">
                  <c:v>-13.303936</c:v>
                </c:pt>
                <c:pt idx="72">
                  <c:v>-13.301462000000001</c:v>
                </c:pt>
                <c:pt idx="73">
                  <c:v>-13.299023</c:v>
                </c:pt>
                <c:pt idx="74">
                  <c:v>-13.296620000000001</c:v>
                </c:pt>
                <c:pt idx="75">
                  <c:v>-13.294254</c:v>
                </c:pt>
                <c:pt idx="76">
                  <c:v>-13.291926999999999</c:v>
                </c:pt>
                <c:pt idx="77">
                  <c:v>-13.28964</c:v>
                </c:pt>
                <c:pt idx="78">
                  <c:v>-13.287393</c:v>
                </c:pt>
                <c:pt idx="79">
                  <c:v>-13.285189000000001</c:v>
                </c:pt>
                <c:pt idx="80">
                  <c:v>-13.283027000000001</c:v>
                </c:pt>
                <c:pt idx="81">
                  <c:v>-13.280908999999999</c:v>
                </c:pt>
                <c:pt idx="82">
                  <c:v>-13.278835000000001</c:v>
                </c:pt>
                <c:pt idx="83">
                  <c:v>-13.276808000000001</c:v>
                </c:pt>
                <c:pt idx="84">
                  <c:v>-13.274827</c:v>
                </c:pt>
                <c:pt idx="85">
                  <c:v>-13.272893</c:v>
                </c:pt>
                <c:pt idx="86">
                  <c:v>-13.271007000000001</c:v>
                </c:pt>
                <c:pt idx="87">
                  <c:v>-13.269170000000001</c:v>
                </c:pt>
                <c:pt idx="88">
                  <c:v>-13.267382</c:v>
                </c:pt>
                <c:pt idx="89">
                  <c:v>-13.265644</c:v>
                </c:pt>
                <c:pt idx="90">
                  <c:v>-13.263957</c:v>
                </c:pt>
                <c:pt idx="91">
                  <c:v>-13.262321</c:v>
                </c:pt>
                <c:pt idx="92">
                  <c:v>-13.260737000000001</c:v>
                </c:pt>
                <c:pt idx="93">
                  <c:v>-13.259204</c:v>
                </c:pt>
                <c:pt idx="94">
                  <c:v>-13.257725000000001</c:v>
                </c:pt>
                <c:pt idx="95">
                  <c:v>-13.256297999999999</c:v>
                </c:pt>
                <c:pt idx="96">
                  <c:v>-13.254925</c:v>
                </c:pt>
                <c:pt idx="97">
                  <c:v>-13.253606</c:v>
                </c:pt>
                <c:pt idx="98">
                  <c:v>-13.252340999999999</c:v>
                </c:pt>
                <c:pt idx="99">
                  <c:v>-13.25113</c:v>
                </c:pt>
                <c:pt idx="100">
                  <c:v>-13.249974999999999</c:v>
                </c:pt>
                <c:pt idx="101">
                  <c:v>-13.248874000000001</c:v>
                </c:pt>
                <c:pt idx="102">
                  <c:v>-13.247828</c:v>
                </c:pt>
                <c:pt idx="103">
                  <c:v>-13.246838</c:v>
                </c:pt>
                <c:pt idx="104">
                  <c:v>-13.245903</c:v>
                </c:pt>
                <c:pt idx="105">
                  <c:v>-13.245024000000001</c:v>
                </c:pt>
                <c:pt idx="106">
                  <c:v>-13.244202</c:v>
                </c:pt>
                <c:pt idx="107">
                  <c:v>-13.243435</c:v>
                </c:pt>
                <c:pt idx="108">
                  <c:v>-13.242725</c:v>
                </c:pt>
                <c:pt idx="109">
                  <c:v>-13.242070999999999</c:v>
                </c:pt>
                <c:pt idx="110">
                  <c:v>-13.241474</c:v>
                </c:pt>
                <c:pt idx="111">
                  <c:v>-13.240933</c:v>
                </c:pt>
                <c:pt idx="112">
                  <c:v>-13.240449</c:v>
                </c:pt>
                <c:pt idx="113">
                  <c:v>-13.240022</c:v>
                </c:pt>
                <c:pt idx="114">
                  <c:v>-13.239652</c:v>
                </c:pt>
                <c:pt idx="115">
                  <c:v>-13.239338</c:v>
                </c:pt>
                <c:pt idx="116">
                  <c:v>-13.239082</c:v>
                </c:pt>
                <c:pt idx="117">
                  <c:v>-13.238882</c:v>
                </c:pt>
                <c:pt idx="118">
                  <c:v>-13.23874</c:v>
                </c:pt>
                <c:pt idx="119">
                  <c:v>-13.238654</c:v>
                </c:pt>
                <c:pt idx="120">
                  <c:v>-13.238626</c:v>
                </c:pt>
                <c:pt idx="121">
                  <c:v>-13.238654</c:v>
                </c:pt>
                <c:pt idx="122">
                  <c:v>-13.23874</c:v>
                </c:pt>
                <c:pt idx="123">
                  <c:v>-13.238882</c:v>
                </c:pt>
                <c:pt idx="124">
                  <c:v>-13.239082</c:v>
                </c:pt>
                <c:pt idx="125">
                  <c:v>-13.239338</c:v>
                </c:pt>
                <c:pt idx="126">
                  <c:v>-13.239652</c:v>
                </c:pt>
                <c:pt idx="127">
                  <c:v>-13.240022</c:v>
                </c:pt>
                <c:pt idx="128">
                  <c:v>-13.240449</c:v>
                </c:pt>
                <c:pt idx="129">
                  <c:v>-13.240933</c:v>
                </c:pt>
                <c:pt idx="130">
                  <c:v>-13.241474</c:v>
                </c:pt>
                <c:pt idx="131">
                  <c:v>-13.242070999999999</c:v>
                </c:pt>
                <c:pt idx="132">
                  <c:v>-13.242725</c:v>
                </c:pt>
                <c:pt idx="133">
                  <c:v>-13.243435</c:v>
                </c:pt>
                <c:pt idx="134">
                  <c:v>-13.244202</c:v>
                </c:pt>
                <c:pt idx="135">
                  <c:v>-13.245024000000001</c:v>
                </c:pt>
                <c:pt idx="136">
                  <c:v>-13.245903</c:v>
                </c:pt>
                <c:pt idx="137">
                  <c:v>-13.246838</c:v>
                </c:pt>
                <c:pt idx="138">
                  <c:v>-13.247828</c:v>
                </c:pt>
                <c:pt idx="139">
                  <c:v>-13.248874000000001</c:v>
                </c:pt>
                <c:pt idx="140">
                  <c:v>-13.249974999999999</c:v>
                </c:pt>
                <c:pt idx="141">
                  <c:v>-13.25113</c:v>
                </c:pt>
                <c:pt idx="142">
                  <c:v>-13.252340999999999</c:v>
                </c:pt>
                <c:pt idx="143">
                  <c:v>-13.253606</c:v>
                </c:pt>
                <c:pt idx="144">
                  <c:v>-13.254925</c:v>
                </c:pt>
                <c:pt idx="145">
                  <c:v>-13.256297999999999</c:v>
                </c:pt>
                <c:pt idx="146">
                  <c:v>-13.257725000000001</c:v>
                </c:pt>
                <c:pt idx="147">
                  <c:v>-13.259204</c:v>
                </c:pt>
                <c:pt idx="148">
                  <c:v>-13.260737000000001</c:v>
                </c:pt>
                <c:pt idx="149">
                  <c:v>-13.262321</c:v>
                </c:pt>
                <c:pt idx="150">
                  <c:v>-13.263957</c:v>
                </c:pt>
                <c:pt idx="151">
                  <c:v>-13.265644</c:v>
                </c:pt>
                <c:pt idx="152">
                  <c:v>-13.267382</c:v>
                </c:pt>
                <c:pt idx="153">
                  <c:v>-13.269170000000001</c:v>
                </c:pt>
                <c:pt idx="154">
                  <c:v>-13.271007000000001</c:v>
                </c:pt>
                <c:pt idx="155">
                  <c:v>-13.272893</c:v>
                </c:pt>
                <c:pt idx="156">
                  <c:v>-13.274827</c:v>
                </c:pt>
                <c:pt idx="157">
                  <c:v>-13.276808000000001</c:v>
                </c:pt>
                <c:pt idx="158">
                  <c:v>-13.278835000000001</c:v>
                </c:pt>
                <c:pt idx="159">
                  <c:v>-13.280908999999999</c:v>
                </c:pt>
                <c:pt idx="160">
                  <c:v>-13.283027000000001</c:v>
                </c:pt>
                <c:pt idx="161">
                  <c:v>-13.285189000000001</c:v>
                </c:pt>
                <c:pt idx="162">
                  <c:v>-13.287393</c:v>
                </c:pt>
                <c:pt idx="163">
                  <c:v>-13.28964</c:v>
                </c:pt>
                <c:pt idx="164">
                  <c:v>-13.291926999999999</c:v>
                </c:pt>
                <c:pt idx="165">
                  <c:v>-13.294254</c:v>
                </c:pt>
                <c:pt idx="166">
                  <c:v>-13.296620000000001</c:v>
                </c:pt>
                <c:pt idx="167">
                  <c:v>-13.299023</c:v>
                </c:pt>
                <c:pt idx="168">
                  <c:v>-13.301462000000001</c:v>
                </c:pt>
                <c:pt idx="169">
                  <c:v>-13.303936</c:v>
                </c:pt>
                <c:pt idx="170">
                  <c:v>-13.306443</c:v>
                </c:pt>
                <c:pt idx="171">
                  <c:v>-13.308982</c:v>
                </c:pt>
                <c:pt idx="172">
                  <c:v>-13.311552000000001</c:v>
                </c:pt>
                <c:pt idx="173">
                  <c:v>-13.31415</c:v>
                </c:pt>
                <c:pt idx="174">
                  <c:v>-13.316776000000001</c:v>
                </c:pt>
                <c:pt idx="175">
                  <c:v>-13.319428</c:v>
                </c:pt>
                <c:pt idx="176">
                  <c:v>-13.322105000000001</c:v>
                </c:pt>
                <c:pt idx="177">
                  <c:v>-13.324804</c:v>
                </c:pt>
                <c:pt idx="178">
                  <c:v>-13.327522999999999</c:v>
                </c:pt>
                <c:pt idx="179">
                  <c:v>-13.330261999999999</c:v>
                </c:pt>
                <c:pt idx="180">
                  <c:v>-13.333017999999999</c:v>
                </c:pt>
                <c:pt idx="181">
                  <c:v>-13.335789</c:v>
                </c:pt>
                <c:pt idx="182">
                  <c:v>-13.338573999999999</c:v>
                </c:pt>
                <c:pt idx="183">
                  <c:v>-13.34137</c:v>
                </c:pt>
                <c:pt idx="184">
                  <c:v>-13.344175999999999</c:v>
                </c:pt>
                <c:pt idx="185">
                  <c:v>-13.346989000000001</c:v>
                </c:pt>
                <c:pt idx="186">
                  <c:v>-13.349807</c:v>
                </c:pt>
                <c:pt idx="187">
                  <c:v>-13.352627999999999</c:v>
                </c:pt>
                <c:pt idx="188">
                  <c:v>-13.355451</c:v>
                </c:pt>
                <c:pt idx="189">
                  <c:v>-13.358273000000001</c:v>
                </c:pt>
                <c:pt idx="190">
                  <c:v>-13.361091</c:v>
                </c:pt>
                <c:pt idx="191">
                  <c:v>-13.363904</c:v>
                </c:pt>
                <c:pt idx="192">
                  <c:v>-13.366709</c:v>
                </c:pt>
                <c:pt idx="193">
                  <c:v>-13.369505</c:v>
                </c:pt>
                <c:pt idx="194">
                  <c:v>-13.372287999999999</c:v>
                </c:pt>
                <c:pt idx="195">
                  <c:v>-13.375056000000001</c:v>
                </c:pt>
                <c:pt idx="196">
                  <c:v>-13.377808</c:v>
                </c:pt>
                <c:pt idx="197">
                  <c:v>-13.38054</c:v>
                </c:pt>
                <c:pt idx="198">
                  <c:v>-13.383251</c:v>
                </c:pt>
                <c:pt idx="199">
                  <c:v>-13.385939</c:v>
                </c:pt>
                <c:pt idx="200">
                  <c:v>-13.3886</c:v>
                </c:pt>
                <c:pt idx="201">
                  <c:v>-13.391232</c:v>
                </c:pt>
                <c:pt idx="202">
                  <c:v>-13.393834</c:v>
                </c:pt>
                <c:pt idx="203">
                  <c:v>-13.396402</c:v>
                </c:pt>
                <c:pt idx="204">
                  <c:v>-13.398935</c:v>
                </c:pt>
                <c:pt idx="205">
                  <c:v>-13.40143</c:v>
                </c:pt>
                <c:pt idx="206">
                  <c:v>-13.403885000000001</c:v>
                </c:pt>
                <c:pt idx="207">
                  <c:v>-13.406298</c:v>
                </c:pt>
                <c:pt idx="208">
                  <c:v>-13.408666</c:v>
                </c:pt>
                <c:pt idx="209">
                  <c:v>-13.410987</c:v>
                </c:pt>
                <c:pt idx="210">
                  <c:v>-13.413259</c:v>
                </c:pt>
                <c:pt idx="211">
                  <c:v>-13.415481</c:v>
                </c:pt>
                <c:pt idx="212">
                  <c:v>-13.417648</c:v>
                </c:pt>
                <c:pt idx="213">
                  <c:v>-13.419760999999999</c:v>
                </c:pt>
                <c:pt idx="214">
                  <c:v>-13.421816</c:v>
                </c:pt>
                <c:pt idx="215">
                  <c:v>-13.423812</c:v>
                </c:pt>
                <c:pt idx="216">
                  <c:v>-13.425746</c:v>
                </c:pt>
                <c:pt idx="217">
                  <c:v>-13.427617</c:v>
                </c:pt>
                <c:pt idx="218">
                  <c:v>-13.429423</c:v>
                </c:pt>
                <c:pt idx="219">
                  <c:v>-13.431162</c:v>
                </c:pt>
                <c:pt idx="220">
                  <c:v>-13.432831999999999</c:v>
                </c:pt>
                <c:pt idx="221">
                  <c:v>-13.434431999999999</c:v>
                </c:pt>
                <c:pt idx="222">
                  <c:v>-13.43596</c:v>
                </c:pt>
                <c:pt idx="223">
                  <c:v>-13.437415</c:v>
                </c:pt>
                <c:pt idx="224">
                  <c:v>-13.438794</c:v>
                </c:pt>
                <c:pt idx="225">
                  <c:v>-13.440098000000001</c:v>
                </c:pt>
                <c:pt idx="226">
                  <c:v>-13.441323000000001</c:v>
                </c:pt>
                <c:pt idx="227">
                  <c:v>-13.44247</c:v>
                </c:pt>
                <c:pt idx="228">
                  <c:v>-13.443536</c:v>
                </c:pt>
                <c:pt idx="229">
                  <c:v>-13.444521999999999</c:v>
                </c:pt>
                <c:pt idx="230">
                  <c:v>-13.445425</c:v>
                </c:pt>
                <c:pt idx="231">
                  <c:v>-13.446244999999999</c:v>
                </c:pt>
                <c:pt idx="232">
                  <c:v>-13.446980999999999</c:v>
                </c:pt>
                <c:pt idx="233">
                  <c:v>-13.447632</c:v>
                </c:pt>
                <c:pt idx="234">
                  <c:v>-13.448198</c:v>
                </c:pt>
                <c:pt idx="235">
                  <c:v>-13.448677999999999</c:v>
                </c:pt>
                <c:pt idx="236">
                  <c:v>-13.449071</c:v>
                </c:pt>
                <c:pt idx="237">
                  <c:v>-13.449377</c:v>
                </c:pt>
                <c:pt idx="238">
                  <c:v>-13.449596</c:v>
                </c:pt>
                <c:pt idx="239">
                  <c:v>-13.449726999999999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149-8D46-B3FA-FBCAAF31F872}"/>
            </c:ext>
          </c:extLst>
        </c:ser>
        <c:ser>
          <c:idx val="5"/>
          <c:order val="5"/>
          <c:tx>
            <c:strRef>
              <c:f>Ek!$E$1</c:f>
              <c:strCache>
                <c:ptCount val="1"/>
                <c:pt idx="0">
                  <c:v>G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Ek!$A$2:$A$241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Ek!$E$2:$E$241</c:f>
              <c:numCache>
                <c:formatCode>General</c:formatCode>
                <c:ptCount val="240"/>
                <c:pt idx="0">
                  <c:v>13.238626</c:v>
                </c:pt>
                <c:pt idx="1">
                  <c:v>13.238654</c:v>
                </c:pt>
                <c:pt idx="2">
                  <c:v>13.23874</c:v>
                </c:pt>
                <c:pt idx="3">
                  <c:v>13.238882</c:v>
                </c:pt>
                <c:pt idx="4">
                  <c:v>13.239082</c:v>
                </c:pt>
                <c:pt idx="5">
                  <c:v>13.239338</c:v>
                </c:pt>
                <c:pt idx="6">
                  <c:v>13.239652</c:v>
                </c:pt>
                <c:pt idx="7">
                  <c:v>13.240022</c:v>
                </c:pt>
                <c:pt idx="8">
                  <c:v>13.240449</c:v>
                </c:pt>
                <c:pt idx="9">
                  <c:v>13.240933</c:v>
                </c:pt>
                <c:pt idx="10">
                  <c:v>13.241474</c:v>
                </c:pt>
                <c:pt idx="11">
                  <c:v>13.242070999999999</c:v>
                </c:pt>
                <c:pt idx="12">
                  <c:v>13.242725</c:v>
                </c:pt>
                <c:pt idx="13">
                  <c:v>13.243435</c:v>
                </c:pt>
                <c:pt idx="14">
                  <c:v>13.244202</c:v>
                </c:pt>
                <c:pt idx="15">
                  <c:v>13.245024000000001</c:v>
                </c:pt>
                <c:pt idx="16">
                  <c:v>13.245903</c:v>
                </c:pt>
                <c:pt idx="17">
                  <c:v>13.246838</c:v>
                </c:pt>
                <c:pt idx="18">
                  <c:v>13.247828</c:v>
                </c:pt>
                <c:pt idx="19">
                  <c:v>13.248874000000001</c:v>
                </c:pt>
                <c:pt idx="20">
                  <c:v>13.249974999999999</c:v>
                </c:pt>
                <c:pt idx="21">
                  <c:v>13.25113</c:v>
                </c:pt>
                <c:pt idx="22">
                  <c:v>13.252340999999999</c:v>
                </c:pt>
                <c:pt idx="23">
                  <c:v>13.253606</c:v>
                </c:pt>
                <c:pt idx="24">
                  <c:v>13.254925</c:v>
                </c:pt>
                <c:pt idx="25">
                  <c:v>13.256297999999999</c:v>
                </c:pt>
                <c:pt idx="26">
                  <c:v>13.257725000000001</c:v>
                </c:pt>
                <c:pt idx="27">
                  <c:v>13.259204</c:v>
                </c:pt>
                <c:pt idx="28">
                  <c:v>13.260737000000001</c:v>
                </c:pt>
                <c:pt idx="29">
                  <c:v>13.262321</c:v>
                </c:pt>
                <c:pt idx="30">
                  <c:v>13.263957</c:v>
                </c:pt>
                <c:pt idx="31">
                  <c:v>13.265644</c:v>
                </c:pt>
                <c:pt idx="32">
                  <c:v>13.267382</c:v>
                </c:pt>
                <c:pt idx="33">
                  <c:v>13.269170000000001</c:v>
                </c:pt>
                <c:pt idx="34">
                  <c:v>13.271007000000001</c:v>
                </c:pt>
                <c:pt idx="35">
                  <c:v>13.272893</c:v>
                </c:pt>
                <c:pt idx="36">
                  <c:v>13.274827</c:v>
                </c:pt>
                <c:pt idx="37">
                  <c:v>13.276808000000001</c:v>
                </c:pt>
                <c:pt idx="38">
                  <c:v>13.278835000000001</c:v>
                </c:pt>
                <c:pt idx="39">
                  <c:v>13.280908999999999</c:v>
                </c:pt>
                <c:pt idx="40">
                  <c:v>13.283027000000001</c:v>
                </c:pt>
                <c:pt idx="41">
                  <c:v>13.285189000000001</c:v>
                </c:pt>
                <c:pt idx="42">
                  <c:v>13.287393</c:v>
                </c:pt>
                <c:pt idx="43">
                  <c:v>13.28964</c:v>
                </c:pt>
                <c:pt idx="44">
                  <c:v>13.291926999999999</c:v>
                </c:pt>
                <c:pt idx="45">
                  <c:v>13.294254</c:v>
                </c:pt>
                <c:pt idx="46">
                  <c:v>13.296620000000001</c:v>
                </c:pt>
                <c:pt idx="47">
                  <c:v>13.299023</c:v>
                </c:pt>
                <c:pt idx="48">
                  <c:v>13.301462000000001</c:v>
                </c:pt>
                <c:pt idx="49">
                  <c:v>13.303936</c:v>
                </c:pt>
                <c:pt idx="50">
                  <c:v>13.306443</c:v>
                </c:pt>
                <c:pt idx="51">
                  <c:v>13.308982</c:v>
                </c:pt>
                <c:pt idx="52">
                  <c:v>13.311552000000001</c:v>
                </c:pt>
                <c:pt idx="53">
                  <c:v>13.31415</c:v>
                </c:pt>
                <c:pt idx="54">
                  <c:v>13.316776000000001</c:v>
                </c:pt>
                <c:pt idx="55">
                  <c:v>13.319428</c:v>
                </c:pt>
                <c:pt idx="56">
                  <c:v>13.322105000000001</c:v>
                </c:pt>
                <c:pt idx="57">
                  <c:v>13.324804</c:v>
                </c:pt>
                <c:pt idx="58">
                  <c:v>13.327522999999999</c:v>
                </c:pt>
                <c:pt idx="59">
                  <c:v>13.330261999999999</c:v>
                </c:pt>
                <c:pt idx="60">
                  <c:v>13.333017999999999</c:v>
                </c:pt>
                <c:pt idx="61">
                  <c:v>13.335789</c:v>
                </c:pt>
                <c:pt idx="62">
                  <c:v>13.338573999999999</c:v>
                </c:pt>
                <c:pt idx="63">
                  <c:v>13.34137</c:v>
                </c:pt>
                <c:pt idx="64">
                  <c:v>13.344175999999999</c:v>
                </c:pt>
                <c:pt idx="65">
                  <c:v>13.346989000000001</c:v>
                </c:pt>
                <c:pt idx="66">
                  <c:v>13.349807</c:v>
                </c:pt>
                <c:pt idx="67">
                  <c:v>13.352627999999999</c:v>
                </c:pt>
                <c:pt idx="68">
                  <c:v>13.355451</c:v>
                </c:pt>
                <c:pt idx="69">
                  <c:v>13.358273000000001</c:v>
                </c:pt>
                <c:pt idx="70">
                  <c:v>13.361091</c:v>
                </c:pt>
                <c:pt idx="71">
                  <c:v>13.363904</c:v>
                </c:pt>
                <c:pt idx="72">
                  <c:v>13.366709</c:v>
                </c:pt>
                <c:pt idx="73">
                  <c:v>13.369505</c:v>
                </c:pt>
                <c:pt idx="74">
                  <c:v>13.372287999999999</c:v>
                </c:pt>
                <c:pt idx="75">
                  <c:v>13.375056000000001</c:v>
                </c:pt>
                <c:pt idx="76">
                  <c:v>13.377808</c:v>
                </c:pt>
                <c:pt idx="77">
                  <c:v>13.38054</c:v>
                </c:pt>
                <c:pt idx="78">
                  <c:v>13.383251</c:v>
                </c:pt>
                <c:pt idx="79">
                  <c:v>13.385939</c:v>
                </c:pt>
                <c:pt idx="80">
                  <c:v>13.3886</c:v>
                </c:pt>
                <c:pt idx="81">
                  <c:v>13.391232</c:v>
                </c:pt>
                <c:pt idx="82">
                  <c:v>13.393834</c:v>
                </c:pt>
                <c:pt idx="83">
                  <c:v>13.396402</c:v>
                </c:pt>
                <c:pt idx="84">
                  <c:v>13.398935</c:v>
                </c:pt>
                <c:pt idx="85">
                  <c:v>13.40143</c:v>
                </c:pt>
                <c:pt idx="86">
                  <c:v>13.403885000000001</c:v>
                </c:pt>
                <c:pt idx="87">
                  <c:v>13.406298</c:v>
                </c:pt>
                <c:pt idx="88">
                  <c:v>13.408666</c:v>
                </c:pt>
                <c:pt idx="89">
                  <c:v>13.410987</c:v>
                </c:pt>
                <c:pt idx="90">
                  <c:v>13.413259</c:v>
                </c:pt>
                <c:pt idx="91">
                  <c:v>13.415481</c:v>
                </c:pt>
                <c:pt idx="92">
                  <c:v>13.417648</c:v>
                </c:pt>
                <c:pt idx="93">
                  <c:v>13.419760999999999</c:v>
                </c:pt>
                <c:pt idx="94">
                  <c:v>13.421816</c:v>
                </c:pt>
                <c:pt idx="95">
                  <c:v>13.423812</c:v>
                </c:pt>
                <c:pt idx="96">
                  <c:v>13.425746</c:v>
                </c:pt>
                <c:pt idx="97">
                  <c:v>13.427617</c:v>
                </c:pt>
                <c:pt idx="98">
                  <c:v>13.429423</c:v>
                </c:pt>
                <c:pt idx="99">
                  <c:v>13.431162</c:v>
                </c:pt>
                <c:pt idx="100">
                  <c:v>13.432831999999999</c:v>
                </c:pt>
                <c:pt idx="101">
                  <c:v>13.434431999999999</c:v>
                </c:pt>
                <c:pt idx="102">
                  <c:v>13.43596</c:v>
                </c:pt>
                <c:pt idx="103">
                  <c:v>13.437415</c:v>
                </c:pt>
                <c:pt idx="104">
                  <c:v>13.438794</c:v>
                </c:pt>
                <c:pt idx="105">
                  <c:v>13.440098000000001</c:v>
                </c:pt>
                <c:pt idx="106">
                  <c:v>13.441323000000001</c:v>
                </c:pt>
                <c:pt idx="107">
                  <c:v>13.44247</c:v>
                </c:pt>
                <c:pt idx="108">
                  <c:v>13.443536</c:v>
                </c:pt>
                <c:pt idx="109">
                  <c:v>13.444521999999999</c:v>
                </c:pt>
                <c:pt idx="110">
                  <c:v>13.445425</c:v>
                </c:pt>
                <c:pt idx="111">
                  <c:v>13.446244999999999</c:v>
                </c:pt>
                <c:pt idx="112">
                  <c:v>13.446980999999999</c:v>
                </c:pt>
                <c:pt idx="113">
                  <c:v>13.447632</c:v>
                </c:pt>
                <c:pt idx="114">
                  <c:v>13.448198</c:v>
                </c:pt>
                <c:pt idx="115">
                  <c:v>13.448677999999999</c:v>
                </c:pt>
                <c:pt idx="116">
                  <c:v>13.449071</c:v>
                </c:pt>
                <c:pt idx="117">
                  <c:v>13.449377</c:v>
                </c:pt>
                <c:pt idx="118">
                  <c:v>13.449596</c:v>
                </c:pt>
                <c:pt idx="119">
                  <c:v>13.449726999999999</c:v>
                </c:pt>
                <c:pt idx="120">
                  <c:v>13.449771</c:v>
                </c:pt>
                <c:pt idx="121">
                  <c:v>13.449726999999999</c:v>
                </c:pt>
                <c:pt idx="122">
                  <c:v>13.449596</c:v>
                </c:pt>
                <c:pt idx="123">
                  <c:v>13.449377</c:v>
                </c:pt>
                <c:pt idx="124">
                  <c:v>13.449071</c:v>
                </c:pt>
                <c:pt idx="125">
                  <c:v>13.448677999999999</c:v>
                </c:pt>
                <c:pt idx="126">
                  <c:v>13.448198</c:v>
                </c:pt>
                <c:pt idx="127">
                  <c:v>13.447632</c:v>
                </c:pt>
                <c:pt idx="128">
                  <c:v>13.446980999999999</c:v>
                </c:pt>
                <c:pt idx="129">
                  <c:v>13.446244999999999</c:v>
                </c:pt>
                <c:pt idx="130">
                  <c:v>13.445425</c:v>
                </c:pt>
                <c:pt idx="131">
                  <c:v>13.444521999999999</c:v>
                </c:pt>
                <c:pt idx="132">
                  <c:v>13.443536</c:v>
                </c:pt>
                <c:pt idx="133">
                  <c:v>13.44247</c:v>
                </c:pt>
                <c:pt idx="134">
                  <c:v>13.441323000000001</c:v>
                </c:pt>
                <c:pt idx="135">
                  <c:v>13.440098000000001</c:v>
                </c:pt>
                <c:pt idx="136">
                  <c:v>13.438794</c:v>
                </c:pt>
                <c:pt idx="137">
                  <c:v>13.437415</c:v>
                </c:pt>
                <c:pt idx="138">
                  <c:v>13.43596</c:v>
                </c:pt>
                <c:pt idx="139">
                  <c:v>13.434431999999999</c:v>
                </c:pt>
                <c:pt idx="140">
                  <c:v>13.432831999999999</c:v>
                </c:pt>
                <c:pt idx="141">
                  <c:v>13.431162</c:v>
                </c:pt>
                <c:pt idx="142">
                  <c:v>13.429423</c:v>
                </c:pt>
                <c:pt idx="143">
                  <c:v>13.427617</c:v>
                </c:pt>
                <c:pt idx="144">
                  <c:v>13.425746</c:v>
                </c:pt>
                <c:pt idx="145">
                  <c:v>13.423812</c:v>
                </c:pt>
                <c:pt idx="146">
                  <c:v>13.421816</c:v>
                </c:pt>
                <c:pt idx="147">
                  <c:v>13.419760999999999</c:v>
                </c:pt>
                <c:pt idx="148">
                  <c:v>13.417648</c:v>
                </c:pt>
                <c:pt idx="149">
                  <c:v>13.415481</c:v>
                </c:pt>
                <c:pt idx="150">
                  <c:v>13.413259</c:v>
                </c:pt>
                <c:pt idx="151">
                  <c:v>13.410987</c:v>
                </c:pt>
                <c:pt idx="152">
                  <c:v>13.408666</c:v>
                </c:pt>
                <c:pt idx="153">
                  <c:v>13.406298</c:v>
                </c:pt>
                <c:pt idx="154">
                  <c:v>13.403885000000001</c:v>
                </c:pt>
                <c:pt idx="155">
                  <c:v>13.40143</c:v>
                </c:pt>
                <c:pt idx="156">
                  <c:v>13.398935</c:v>
                </c:pt>
                <c:pt idx="157">
                  <c:v>13.396402</c:v>
                </c:pt>
                <c:pt idx="158">
                  <c:v>13.393834</c:v>
                </c:pt>
                <c:pt idx="159">
                  <c:v>13.391232</c:v>
                </c:pt>
                <c:pt idx="160">
                  <c:v>13.3886</c:v>
                </c:pt>
                <c:pt idx="161">
                  <c:v>13.385939</c:v>
                </c:pt>
                <c:pt idx="162">
                  <c:v>13.383251</c:v>
                </c:pt>
                <c:pt idx="163">
                  <c:v>13.38054</c:v>
                </c:pt>
                <c:pt idx="164">
                  <c:v>13.377808</c:v>
                </c:pt>
                <c:pt idx="165">
                  <c:v>13.375056000000001</c:v>
                </c:pt>
                <c:pt idx="166">
                  <c:v>13.372287999999999</c:v>
                </c:pt>
                <c:pt idx="167">
                  <c:v>13.369505</c:v>
                </c:pt>
                <c:pt idx="168">
                  <c:v>13.366709</c:v>
                </c:pt>
                <c:pt idx="169">
                  <c:v>13.363904</c:v>
                </c:pt>
                <c:pt idx="170">
                  <c:v>13.361091</c:v>
                </c:pt>
                <c:pt idx="171">
                  <c:v>13.358273000000001</c:v>
                </c:pt>
                <c:pt idx="172">
                  <c:v>13.355451</c:v>
                </c:pt>
                <c:pt idx="173">
                  <c:v>13.352627999999999</c:v>
                </c:pt>
                <c:pt idx="174">
                  <c:v>13.349807</c:v>
                </c:pt>
                <c:pt idx="175">
                  <c:v>13.346989000000001</c:v>
                </c:pt>
                <c:pt idx="176">
                  <c:v>13.344175999999999</c:v>
                </c:pt>
                <c:pt idx="177">
                  <c:v>13.34137</c:v>
                </c:pt>
                <c:pt idx="178">
                  <c:v>13.338573999999999</c:v>
                </c:pt>
                <c:pt idx="179">
                  <c:v>13.335789</c:v>
                </c:pt>
                <c:pt idx="180">
                  <c:v>13.333017999999999</c:v>
                </c:pt>
                <c:pt idx="181">
                  <c:v>13.330261999999999</c:v>
                </c:pt>
                <c:pt idx="182">
                  <c:v>13.327522999999999</c:v>
                </c:pt>
                <c:pt idx="183">
                  <c:v>13.324804</c:v>
                </c:pt>
                <c:pt idx="184">
                  <c:v>13.322105000000001</c:v>
                </c:pt>
                <c:pt idx="185">
                  <c:v>13.319428</c:v>
                </c:pt>
                <c:pt idx="186">
                  <c:v>13.316776000000001</c:v>
                </c:pt>
                <c:pt idx="187">
                  <c:v>13.31415</c:v>
                </c:pt>
                <c:pt idx="188">
                  <c:v>13.311552000000001</c:v>
                </c:pt>
                <c:pt idx="189">
                  <c:v>13.308982</c:v>
                </c:pt>
                <c:pt idx="190">
                  <c:v>13.306443</c:v>
                </c:pt>
                <c:pt idx="191">
                  <c:v>13.303936</c:v>
                </c:pt>
                <c:pt idx="192">
                  <c:v>13.301462000000001</c:v>
                </c:pt>
                <c:pt idx="193">
                  <c:v>13.299023</c:v>
                </c:pt>
                <c:pt idx="194">
                  <c:v>13.296620000000001</c:v>
                </c:pt>
                <c:pt idx="195">
                  <c:v>13.294254</c:v>
                </c:pt>
                <c:pt idx="196">
                  <c:v>13.291926999999999</c:v>
                </c:pt>
                <c:pt idx="197">
                  <c:v>13.28964</c:v>
                </c:pt>
                <c:pt idx="198">
                  <c:v>13.287393</c:v>
                </c:pt>
                <c:pt idx="199">
                  <c:v>13.285189000000001</c:v>
                </c:pt>
                <c:pt idx="200">
                  <c:v>13.283027000000001</c:v>
                </c:pt>
                <c:pt idx="201">
                  <c:v>13.280908999999999</c:v>
                </c:pt>
                <c:pt idx="202">
                  <c:v>13.278835000000001</c:v>
                </c:pt>
                <c:pt idx="203">
                  <c:v>13.276808000000001</c:v>
                </c:pt>
                <c:pt idx="204">
                  <c:v>13.274827</c:v>
                </c:pt>
                <c:pt idx="205">
                  <c:v>13.272893</c:v>
                </c:pt>
                <c:pt idx="206">
                  <c:v>13.271007000000001</c:v>
                </c:pt>
                <c:pt idx="207">
                  <c:v>13.269170000000001</c:v>
                </c:pt>
                <c:pt idx="208">
                  <c:v>13.267382</c:v>
                </c:pt>
                <c:pt idx="209">
                  <c:v>13.265644</c:v>
                </c:pt>
                <c:pt idx="210">
                  <c:v>13.263957</c:v>
                </c:pt>
                <c:pt idx="211">
                  <c:v>13.262321</c:v>
                </c:pt>
                <c:pt idx="212">
                  <c:v>13.260737000000001</c:v>
                </c:pt>
                <c:pt idx="213">
                  <c:v>13.259204</c:v>
                </c:pt>
                <c:pt idx="214">
                  <c:v>13.257725000000001</c:v>
                </c:pt>
                <c:pt idx="215">
                  <c:v>13.256297999999999</c:v>
                </c:pt>
                <c:pt idx="216">
                  <c:v>13.254925</c:v>
                </c:pt>
                <c:pt idx="217">
                  <c:v>13.253606</c:v>
                </c:pt>
                <c:pt idx="218">
                  <c:v>13.252340999999999</c:v>
                </c:pt>
                <c:pt idx="219">
                  <c:v>13.25113</c:v>
                </c:pt>
                <c:pt idx="220">
                  <c:v>13.249974999999999</c:v>
                </c:pt>
                <c:pt idx="221">
                  <c:v>13.248874000000001</c:v>
                </c:pt>
                <c:pt idx="222">
                  <c:v>13.247828</c:v>
                </c:pt>
                <c:pt idx="223">
                  <c:v>13.246838</c:v>
                </c:pt>
                <c:pt idx="224">
                  <c:v>13.245903</c:v>
                </c:pt>
                <c:pt idx="225">
                  <c:v>13.245024000000001</c:v>
                </c:pt>
                <c:pt idx="226">
                  <c:v>13.244202</c:v>
                </c:pt>
                <c:pt idx="227">
                  <c:v>13.243435</c:v>
                </c:pt>
                <c:pt idx="228">
                  <c:v>13.242725</c:v>
                </c:pt>
                <c:pt idx="229">
                  <c:v>13.242070999999999</c:v>
                </c:pt>
                <c:pt idx="230">
                  <c:v>13.241474</c:v>
                </c:pt>
                <c:pt idx="231">
                  <c:v>13.240933</c:v>
                </c:pt>
                <c:pt idx="232">
                  <c:v>13.240449</c:v>
                </c:pt>
                <c:pt idx="233">
                  <c:v>13.240022</c:v>
                </c:pt>
                <c:pt idx="234">
                  <c:v>13.239652</c:v>
                </c:pt>
                <c:pt idx="235">
                  <c:v>13.239338</c:v>
                </c:pt>
                <c:pt idx="236">
                  <c:v>13.239082</c:v>
                </c:pt>
                <c:pt idx="237">
                  <c:v>13.238882</c:v>
                </c:pt>
                <c:pt idx="238">
                  <c:v>13.23874</c:v>
                </c:pt>
                <c:pt idx="239">
                  <c:v>13.238654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149-8D46-B3FA-FBCAAF31F8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60767"/>
        <c:axId val="94384111"/>
      </c:scatterChart>
      <c:valAx>
        <c:axId val="14960767"/>
        <c:scaling>
          <c:orientation val="minMax"/>
          <c:max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4384111"/>
        <c:crosses val="autoZero"/>
        <c:crossBetween val="midCat"/>
      </c:valAx>
      <c:valAx>
        <c:axId val="94384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9607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Ek!$B$1</c:f>
              <c:strCache>
                <c:ptCount val="1"/>
                <c:pt idx="0">
                  <c:v>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Ek!$A$2:$A$241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Ek!$B$2:$B$241</c:f>
              <c:numCache>
                <c:formatCode>General</c:formatCode>
                <c:ptCount val="240"/>
                <c:pt idx="0">
                  <c:v>-6.8636255999999998</c:v>
                </c:pt>
                <c:pt idx="1">
                  <c:v>-6.8629686999999997</c:v>
                </c:pt>
                <c:pt idx="2">
                  <c:v>-6.8609986999999997</c:v>
                </c:pt>
                <c:pt idx="3">
                  <c:v>-6.8577168000000004</c:v>
                </c:pt>
                <c:pt idx="4">
                  <c:v>-6.8531255</c:v>
                </c:pt>
                <c:pt idx="5">
                  <c:v>-6.8472280000000003</c:v>
                </c:pt>
                <c:pt idx="6">
                  <c:v>-6.8400283999999996</c:v>
                </c:pt>
                <c:pt idx="7">
                  <c:v>-6.8315318999999999</c:v>
                </c:pt>
                <c:pt idx="8">
                  <c:v>-6.8217445000000003</c:v>
                </c:pt>
                <c:pt idx="9">
                  <c:v>-6.8106730999999998</c:v>
                </c:pt>
                <c:pt idx="10">
                  <c:v>-6.7983256000000001</c:v>
                </c:pt>
                <c:pt idx="11">
                  <c:v>-6.7847106999999998</c:v>
                </c:pt>
                <c:pt idx="12">
                  <c:v>-6.7698381000000003</c:v>
                </c:pt>
                <c:pt idx="13">
                  <c:v>-6.7537181999999998</c:v>
                </c:pt>
                <c:pt idx="14">
                  <c:v>-6.7363625999999996</c:v>
                </c:pt>
                <c:pt idx="15">
                  <c:v>-6.7177835999999997</c:v>
                </c:pt>
                <c:pt idx="16">
                  <c:v>-6.6979940999999998</c:v>
                </c:pt>
                <c:pt idx="17">
                  <c:v>-6.6770082999999998</c:v>
                </c:pt>
                <c:pt idx="18">
                  <c:v>-6.6548410000000002</c:v>
                </c:pt>
                <c:pt idx="19">
                  <c:v>-6.6315078999999999</c:v>
                </c:pt>
                <c:pt idx="20">
                  <c:v>-6.6070254000000004</c:v>
                </c:pt>
                <c:pt idx="21">
                  <c:v>-6.5814107999999996</c:v>
                </c:pt>
                <c:pt idx="22">
                  <c:v>-6.5546822999999996</c:v>
                </c:pt>
                <c:pt idx="23">
                  <c:v>-6.5268585999999997</c:v>
                </c:pt>
                <c:pt idx="24">
                  <c:v>-6.4979594000000001</c:v>
                </c:pt>
                <c:pt idx="25">
                  <c:v>-6.4680052000000003</c:v>
                </c:pt>
                <c:pt idx="26">
                  <c:v>-6.4370168999999997</c:v>
                </c:pt>
                <c:pt idx="27">
                  <c:v>-6.4050164000000001</c:v>
                </c:pt>
                <c:pt idx="28">
                  <c:v>-6.3720262999999999</c:v>
                </c:pt>
                <c:pt idx="29">
                  <c:v>-6.3380697000000001</c:v>
                </c:pt>
                <c:pt idx="30">
                  <c:v>-6.3031705000000002</c:v>
                </c:pt>
                <c:pt idx="31">
                  <c:v>-6.2673532999999999</c:v>
                </c:pt>
                <c:pt idx="32">
                  <c:v>-6.2306431</c:v>
                </c:pt>
                <c:pt idx="33">
                  <c:v>-6.1930657</c:v>
                </c:pt>
                <c:pt idx="34">
                  <c:v>-6.1546475999999997</c:v>
                </c:pt>
                <c:pt idx="35">
                  <c:v>-6.1154156000000004</c:v>
                </c:pt>
                <c:pt idx="36">
                  <c:v>-6.0753971</c:v>
                </c:pt>
                <c:pt idx="37">
                  <c:v>-6.0346202</c:v>
                </c:pt>
                <c:pt idx="38">
                  <c:v>-5.9931134999999998</c:v>
                </c:pt>
                <c:pt idx="39">
                  <c:v>-5.9509058000000001</c:v>
                </c:pt>
                <c:pt idx="40">
                  <c:v>-5.9080266999999997</c:v>
                </c:pt>
                <c:pt idx="41">
                  <c:v>-5.8645060999999998</c:v>
                </c:pt>
                <c:pt idx="42">
                  <c:v>-5.8203743000000001</c:v>
                </c:pt>
                <c:pt idx="43">
                  <c:v>-5.7756620999999999</c:v>
                </c:pt>
                <c:pt idx="44">
                  <c:v>-5.7304006000000003</c:v>
                </c:pt>
                <c:pt idx="45">
                  <c:v>-5.6846212999999999</c:v>
                </c:pt>
                <c:pt idx="46">
                  <c:v>-5.6383558999999996</c:v>
                </c:pt>
                <c:pt idx="47">
                  <c:v>-5.5916366000000002</c:v>
                </c:pt>
                <c:pt idx="48">
                  <c:v>-5.5444959000000003</c:v>
                </c:pt>
                <c:pt idx="49">
                  <c:v>-5.4969663000000004</c:v>
                </c:pt>
                <c:pt idx="50">
                  <c:v>-5.4490807999999999</c:v>
                </c:pt>
                <c:pt idx="51">
                  <c:v>-5.4008725999999996</c:v>
                </c:pt>
                <c:pt idx="52">
                  <c:v>-5.3523749</c:v>
                </c:pt>
                <c:pt idx="53">
                  <c:v>-5.3036212999999996</c:v>
                </c:pt>
                <c:pt idx="54">
                  <c:v>-5.2546453</c:v>
                </c:pt>
                <c:pt idx="55">
                  <c:v>-5.2054809000000004</c:v>
                </c:pt>
                <c:pt idx="56">
                  <c:v>-5.1561617000000002</c:v>
                </c:pt>
                <c:pt idx="57">
                  <c:v>-5.1067219000000001</c:v>
                </c:pt>
                <c:pt idx="58">
                  <c:v>-5.0571953000000001</c:v>
                </c:pt>
                <c:pt idx="59">
                  <c:v>-5.0076159999999996</c:v>
                </c:pt>
                <c:pt idx="60">
                  <c:v>-4.958018</c:v>
                </c:pt>
                <c:pt idx="61">
                  <c:v>-4.9084354000000001</c:v>
                </c:pt>
                <c:pt idx="62">
                  <c:v>-4.8589019999999996</c:v>
                </c:pt>
                <c:pt idx="63">
                  <c:v>-4.8094517999999997</c:v>
                </c:pt>
                <c:pt idx="64">
                  <c:v>-4.7601186000000002</c:v>
                </c:pt>
                <c:pt idx="65">
                  <c:v>-4.7109360999999996</c:v>
                </c:pt>
                <c:pt idx="66">
                  <c:v>-4.6619378999999999</c:v>
                </c:pt>
                <c:pt idx="67">
                  <c:v>-4.6131574000000004</c:v>
                </c:pt>
                <c:pt idx="68">
                  <c:v>-4.5646278000000002</c:v>
                </c:pt>
                <c:pt idx="69">
                  <c:v>-4.5163821000000004</c:v>
                </c:pt>
                <c:pt idx="70">
                  <c:v>-4.4684530999999996</c:v>
                </c:pt>
                <c:pt idx="71">
                  <c:v>-4.4208734999999999</c:v>
                </c:pt>
                <c:pt idx="72">
                  <c:v>-4.3736755</c:v>
                </c:pt>
                <c:pt idx="73">
                  <c:v>-4.3268909999999998</c:v>
                </c:pt>
                <c:pt idx="74">
                  <c:v>-4.2805518999999999</c:v>
                </c:pt>
                <c:pt idx="75">
                  <c:v>-4.2346895</c:v>
                </c:pt>
                <c:pt idx="76">
                  <c:v>-4.1893346999999999</c:v>
                </c:pt>
                <c:pt idx="77">
                  <c:v>-4.1445182999999997</c:v>
                </c:pt>
                <c:pt idx="78">
                  <c:v>-4.1002704000000003</c:v>
                </c:pt>
                <c:pt idx="79">
                  <c:v>-4.0566209999999998</c:v>
                </c:pt>
                <c:pt idx="80">
                  <c:v>-4.0135994999999998</c:v>
                </c:pt>
                <c:pt idx="81">
                  <c:v>-3.9712348</c:v>
                </c:pt>
                <c:pt idx="82">
                  <c:v>-3.9295555000000002</c:v>
                </c:pt>
                <c:pt idx="83">
                  <c:v>-3.8885895000000001</c:v>
                </c:pt>
                <c:pt idx="84">
                  <c:v>-3.8483643999999999</c:v>
                </c:pt>
                <c:pt idx="85">
                  <c:v>-3.8089072000000002</c:v>
                </c:pt>
                <c:pt idx="86">
                  <c:v>-3.7702442999999999</c:v>
                </c:pt>
                <c:pt idx="87">
                  <c:v>-3.7324017</c:v>
                </c:pt>
                <c:pt idx="88">
                  <c:v>-3.6954047000000001</c:v>
                </c:pt>
                <c:pt idx="89">
                  <c:v>-3.659278</c:v>
                </c:pt>
                <c:pt idx="90">
                  <c:v>-3.6240459</c:v>
                </c:pt>
                <c:pt idx="91">
                  <c:v>-3.5897318</c:v>
                </c:pt>
                <c:pt idx="92">
                  <c:v>-3.5563587999999999</c:v>
                </c:pt>
                <c:pt idx="93">
                  <c:v>-3.523949</c:v>
                </c:pt>
                <c:pt idx="94">
                  <c:v>-3.492524</c:v>
                </c:pt>
                <c:pt idx="95">
                  <c:v>-3.4621048999999999</c:v>
                </c:pt>
                <c:pt idx="96">
                  <c:v>-3.4327119000000001</c:v>
                </c:pt>
                <c:pt idx="97">
                  <c:v>-3.4043644999999998</c:v>
                </c:pt>
                <c:pt idx="98">
                  <c:v>-3.3770815999999999</c:v>
                </c:pt>
                <c:pt idx="99">
                  <c:v>-3.3508814</c:v>
                </c:pt>
                <c:pt idx="100">
                  <c:v>-3.3257812000000002</c:v>
                </c:pt>
                <c:pt idx="101">
                  <c:v>-3.3017978000000001</c:v>
                </c:pt>
                <c:pt idx="102">
                  <c:v>-3.2789470000000001</c:v>
                </c:pt>
                <c:pt idx="103">
                  <c:v>-3.2572440999999999</c:v>
                </c:pt>
                <c:pt idx="104">
                  <c:v>-3.2367034000000001</c:v>
                </c:pt>
                <c:pt idx="105">
                  <c:v>-3.2173384999999999</c:v>
                </c:pt>
                <c:pt idx="106">
                  <c:v>-3.1991624000000001</c:v>
                </c:pt>
                <c:pt idx="107">
                  <c:v>-3.1821869</c:v>
                </c:pt>
                <c:pt idx="108">
                  <c:v>-3.1664234000000002</c:v>
                </c:pt>
                <c:pt idx="109">
                  <c:v>-3.1518823</c:v>
                </c:pt>
                <c:pt idx="110">
                  <c:v>-3.1385733</c:v>
                </c:pt>
                <c:pt idx="111">
                  <c:v>-3.1265051000000001</c:v>
                </c:pt>
                <c:pt idx="112">
                  <c:v>-3.1156856999999998</c:v>
                </c:pt>
                <c:pt idx="113">
                  <c:v>-3.1061222000000002</c:v>
                </c:pt>
                <c:pt idx="114">
                  <c:v>-3.0978211</c:v>
                </c:pt>
                <c:pt idx="115">
                  <c:v>-3.0907878000000002</c:v>
                </c:pt>
                <c:pt idx="116">
                  <c:v>-3.0850268999999999</c:v>
                </c:pt>
                <c:pt idx="117">
                  <c:v>-3.0805422</c:v>
                </c:pt>
                <c:pt idx="118">
                  <c:v>-3.0773367999999999</c:v>
                </c:pt>
                <c:pt idx="119">
                  <c:v>-3.0754127000000002</c:v>
                </c:pt>
                <c:pt idx="120">
                  <c:v>-3.0747711999999998</c:v>
                </c:pt>
                <c:pt idx="121">
                  <c:v>-3.0754127000000002</c:v>
                </c:pt>
                <c:pt idx="122">
                  <c:v>-3.0773367999999999</c:v>
                </c:pt>
                <c:pt idx="123">
                  <c:v>-3.0805422</c:v>
                </c:pt>
                <c:pt idx="124">
                  <c:v>-3.0850268999999999</c:v>
                </c:pt>
                <c:pt idx="125">
                  <c:v>-3.0907878000000002</c:v>
                </c:pt>
                <c:pt idx="126">
                  <c:v>-3.0978211</c:v>
                </c:pt>
                <c:pt idx="127">
                  <c:v>-3.1061222000000002</c:v>
                </c:pt>
                <c:pt idx="128">
                  <c:v>-3.1156856999999998</c:v>
                </c:pt>
                <c:pt idx="129">
                  <c:v>-3.1265051000000001</c:v>
                </c:pt>
                <c:pt idx="130">
                  <c:v>-3.1385733</c:v>
                </c:pt>
                <c:pt idx="131">
                  <c:v>-3.1518823</c:v>
                </c:pt>
                <c:pt idx="132">
                  <c:v>-3.1664234000000002</c:v>
                </c:pt>
                <c:pt idx="133">
                  <c:v>-3.1821869</c:v>
                </c:pt>
                <c:pt idx="134">
                  <c:v>-3.1991624000000001</c:v>
                </c:pt>
                <c:pt idx="135">
                  <c:v>-3.2173384999999999</c:v>
                </c:pt>
                <c:pt idx="136">
                  <c:v>-3.2367034000000001</c:v>
                </c:pt>
                <c:pt idx="137">
                  <c:v>-3.2572440999999999</c:v>
                </c:pt>
                <c:pt idx="138">
                  <c:v>-3.2789470000000001</c:v>
                </c:pt>
                <c:pt idx="139">
                  <c:v>-3.3017978000000001</c:v>
                </c:pt>
                <c:pt idx="140">
                  <c:v>-3.3257812000000002</c:v>
                </c:pt>
                <c:pt idx="141">
                  <c:v>-3.3508814</c:v>
                </c:pt>
                <c:pt idx="142">
                  <c:v>-3.3770815999999999</c:v>
                </c:pt>
                <c:pt idx="143">
                  <c:v>-3.4043644999999998</c:v>
                </c:pt>
                <c:pt idx="144">
                  <c:v>-3.4327119000000001</c:v>
                </c:pt>
                <c:pt idx="145">
                  <c:v>-3.4621048999999999</c:v>
                </c:pt>
                <c:pt idx="146">
                  <c:v>-3.492524</c:v>
                </c:pt>
                <c:pt idx="147">
                  <c:v>-3.523949</c:v>
                </c:pt>
                <c:pt idx="148">
                  <c:v>-3.5563587999999999</c:v>
                </c:pt>
                <c:pt idx="149">
                  <c:v>-3.5897318</c:v>
                </c:pt>
                <c:pt idx="150">
                  <c:v>-3.6240459</c:v>
                </c:pt>
                <c:pt idx="151">
                  <c:v>-3.659278</c:v>
                </c:pt>
                <c:pt idx="152">
                  <c:v>-3.6954047000000001</c:v>
                </c:pt>
                <c:pt idx="153">
                  <c:v>-3.7324017</c:v>
                </c:pt>
                <c:pt idx="154">
                  <c:v>-3.7702442999999999</c:v>
                </c:pt>
                <c:pt idx="155">
                  <c:v>-3.8089072000000002</c:v>
                </c:pt>
                <c:pt idx="156">
                  <c:v>-3.8483643999999999</c:v>
                </c:pt>
                <c:pt idx="157">
                  <c:v>-3.8885895000000001</c:v>
                </c:pt>
                <c:pt idx="158">
                  <c:v>-3.9295555000000002</c:v>
                </c:pt>
                <c:pt idx="159">
                  <c:v>-3.9712348</c:v>
                </c:pt>
                <c:pt idx="160">
                  <c:v>-4.0135994999999998</c:v>
                </c:pt>
                <c:pt idx="161">
                  <c:v>-4.0566209999999998</c:v>
                </c:pt>
                <c:pt idx="162">
                  <c:v>-4.1002704000000003</c:v>
                </c:pt>
                <c:pt idx="163">
                  <c:v>-4.1445182999999997</c:v>
                </c:pt>
                <c:pt idx="164">
                  <c:v>-4.1893346999999999</c:v>
                </c:pt>
                <c:pt idx="165">
                  <c:v>-4.2346895</c:v>
                </c:pt>
                <c:pt idx="166">
                  <c:v>-4.2805518999999999</c:v>
                </c:pt>
                <c:pt idx="167">
                  <c:v>-4.3268909999999998</c:v>
                </c:pt>
                <c:pt idx="168">
                  <c:v>-4.3736755</c:v>
                </c:pt>
                <c:pt idx="169">
                  <c:v>-4.4208734999999999</c:v>
                </c:pt>
                <c:pt idx="170">
                  <c:v>-4.4684530999999996</c:v>
                </c:pt>
                <c:pt idx="171">
                  <c:v>-4.5163821000000004</c:v>
                </c:pt>
                <c:pt idx="172">
                  <c:v>-4.5646278000000002</c:v>
                </c:pt>
                <c:pt idx="173">
                  <c:v>-4.6131574000000004</c:v>
                </c:pt>
                <c:pt idx="174">
                  <c:v>-4.6619378999999999</c:v>
                </c:pt>
                <c:pt idx="175">
                  <c:v>-4.7109360999999996</c:v>
                </c:pt>
                <c:pt idx="176">
                  <c:v>-4.7601186000000002</c:v>
                </c:pt>
                <c:pt idx="177">
                  <c:v>-4.8094517999999997</c:v>
                </c:pt>
                <c:pt idx="178">
                  <c:v>-4.8589019999999996</c:v>
                </c:pt>
                <c:pt idx="179">
                  <c:v>-4.9084354000000001</c:v>
                </c:pt>
                <c:pt idx="180">
                  <c:v>-4.958018</c:v>
                </c:pt>
                <c:pt idx="181">
                  <c:v>-5.0076159999999996</c:v>
                </c:pt>
                <c:pt idx="182">
                  <c:v>-5.0571953000000001</c:v>
                </c:pt>
                <c:pt idx="183">
                  <c:v>-5.1067219000000001</c:v>
                </c:pt>
                <c:pt idx="184">
                  <c:v>-5.1561617000000002</c:v>
                </c:pt>
                <c:pt idx="185">
                  <c:v>-5.2054809000000004</c:v>
                </c:pt>
                <c:pt idx="186">
                  <c:v>-5.2546453</c:v>
                </c:pt>
                <c:pt idx="187">
                  <c:v>-5.3036212999999996</c:v>
                </c:pt>
                <c:pt idx="188">
                  <c:v>-5.3523749</c:v>
                </c:pt>
                <c:pt idx="189">
                  <c:v>-5.4008725999999996</c:v>
                </c:pt>
                <c:pt idx="190">
                  <c:v>-5.4490807999999999</c:v>
                </c:pt>
                <c:pt idx="191">
                  <c:v>-5.4969663000000004</c:v>
                </c:pt>
                <c:pt idx="192">
                  <c:v>-5.5444959000000003</c:v>
                </c:pt>
                <c:pt idx="193">
                  <c:v>-5.5916366000000002</c:v>
                </c:pt>
                <c:pt idx="194">
                  <c:v>-5.6383558999999996</c:v>
                </c:pt>
                <c:pt idx="195">
                  <c:v>-5.6846212999999999</c:v>
                </c:pt>
                <c:pt idx="196">
                  <c:v>-5.7304006000000003</c:v>
                </c:pt>
                <c:pt idx="197">
                  <c:v>-5.7756620999999999</c:v>
                </c:pt>
                <c:pt idx="198">
                  <c:v>-5.8203743000000001</c:v>
                </c:pt>
                <c:pt idx="199">
                  <c:v>-5.8645060999999998</c:v>
                </c:pt>
                <c:pt idx="200">
                  <c:v>-5.9080266999999997</c:v>
                </c:pt>
                <c:pt idx="201">
                  <c:v>-5.9509058000000001</c:v>
                </c:pt>
                <c:pt idx="202">
                  <c:v>-5.9931134999999998</c:v>
                </c:pt>
                <c:pt idx="203">
                  <c:v>-6.0346202</c:v>
                </c:pt>
                <c:pt idx="204">
                  <c:v>-6.0753971</c:v>
                </c:pt>
                <c:pt idx="205">
                  <c:v>-6.1154156000000004</c:v>
                </c:pt>
                <c:pt idx="206">
                  <c:v>-6.1546475999999997</c:v>
                </c:pt>
                <c:pt idx="207">
                  <c:v>-6.1930657</c:v>
                </c:pt>
                <c:pt idx="208">
                  <c:v>-6.2306431</c:v>
                </c:pt>
                <c:pt idx="209">
                  <c:v>-6.2673532999999999</c:v>
                </c:pt>
                <c:pt idx="210">
                  <c:v>-6.3031705000000002</c:v>
                </c:pt>
                <c:pt idx="211">
                  <c:v>-6.3380697000000001</c:v>
                </c:pt>
                <c:pt idx="212">
                  <c:v>-6.3720262999999999</c:v>
                </c:pt>
                <c:pt idx="213">
                  <c:v>-6.4050164000000001</c:v>
                </c:pt>
                <c:pt idx="214">
                  <c:v>-6.4370168999999997</c:v>
                </c:pt>
                <c:pt idx="215">
                  <c:v>-6.4680052000000003</c:v>
                </c:pt>
                <c:pt idx="216">
                  <c:v>-6.4979594000000001</c:v>
                </c:pt>
                <c:pt idx="217">
                  <c:v>-6.5268585999999997</c:v>
                </c:pt>
                <c:pt idx="218">
                  <c:v>-6.5546822999999996</c:v>
                </c:pt>
                <c:pt idx="219">
                  <c:v>-6.5814107999999996</c:v>
                </c:pt>
                <c:pt idx="220">
                  <c:v>-6.6070254000000004</c:v>
                </c:pt>
                <c:pt idx="221">
                  <c:v>-6.6315078999999999</c:v>
                </c:pt>
                <c:pt idx="222">
                  <c:v>-6.6548410000000002</c:v>
                </c:pt>
                <c:pt idx="223">
                  <c:v>-6.6770082999999998</c:v>
                </c:pt>
                <c:pt idx="224">
                  <c:v>-6.6979940999999998</c:v>
                </c:pt>
                <c:pt idx="225">
                  <c:v>-6.7177835999999997</c:v>
                </c:pt>
                <c:pt idx="226">
                  <c:v>-6.7363625999999996</c:v>
                </c:pt>
                <c:pt idx="227">
                  <c:v>-6.7537181999999998</c:v>
                </c:pt>
                <c:pt idx="228">
                  <c:v>-6.7698381000000003</c:v>
                </c:pt>
                <c:pt idx="229">
                  <c:v>-6.7847106999999998</c:v>
                </c:pt>
                <c:pt idx="230">
                  <c:v>-6.7983256000000001</c:v>
                </c:pt>
                <c:pt idx="231">
                  <c:v>-6.8106730999999998</c:v>
                </c:pt>
                <c:pt idx="232">
                  <c:v>-6.8217445000000003</c:v>
                </c:pt>
                <c:pt idx="233">
                  <c:v>-6.8315318999999999</c:v>
                </c:pt>
                <c:pt idx="234">
                  <c:v>-6.8400283999999996</c:v>
                </c:pt>
                <c:pt idx="235">
                  <c:v>-6.8472280000000003</c:v>
                </c:pt>
                <c:pt idx="236">
                  <c:v>-6.8531255</c:v>
                </c:pt>
                <c:pt idx="237">
                  <c:v>-6.8577168000000004</c:v>
                </c:pt>
                <c:pt idx="238">
                  <c:v>-6.8609986999999997</c:v>
                </c:pt>
                <c:pt idx="239">
                  <c:v>-6.8629686999999997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149-8D46-B3FA-FBCAAF31F872}"/>
            </c:ext>
          </c:extLst>
        </c:ser>
        <c:ser>
          <c:idx val="1"/>
          <c:order val="1"/>
          <c:tx>
            <c:strRef>
              <c:f>Ek!$C$1</c:f>
              <c:strCache>
                <c:ptCount val="1"/>
                <c:pt idx="0">
                  <c:v>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Ek!$A$2:$A$241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Ek!$C$2:$C$241</c:f>
              <c:numCache>
                <c:formatCode>General</c:formatCode>
                <c:ptCount val="240"/>
                <c:pt idx="0">
                  <c:v>3.0747711999999998</c:v>
                </c:pt>
                <c:pt idx="1">
                  <c:v>3.0754127000000002</c:v>
                </c:pt>
                <c:pt idx="2">
                  <c:v>3.0773367999999999</c:v>
                </c:pt>
                <c:pt idx="3">
                  <c:v>3.0805422</c:v>
                </c:pt>
                <c:pt idx="4">
                  <c:v>3.0850268999999999</c:v>
                </c:pt>
                <c:pt idx="5">
                  <c:v>3.0907878000000002</c:v>
                </c:pt>
                <c:pt idx="6">
                  <c:v>3.0978211</c:v>
                </c:pt>
                <c:pt idx="7">
                  <c:v>3.1061222000000002</c:v>
                </c:pt>
                <c:pt idx="8">
                  <c:v>3.1156856999999998</c:v>
                </c:pt>
                <c:pt idx="9">
                  <c:v>3.1265051000000001</c:v>
                </c:pt>
                <c:pt idx="10">
                  <c:v>3.1385733</c:v>
                </c:pt>
                <c:pt idx="11">
                  <c:v>3.1518823</c:v>
                </c:pt>
                <c:pt idx="12">
                  <c:v>3.1664234000000002</c:v>
                </c:pt>
                <c:pt idx="13">
                  <c:v>3.1821869</c:v>
                </c:pt>
                <c:pt idx="14">
                  <c:v>3.1991624000000001</c:v>
                </c:pt>
                <c:pt idx="15">
                  <c:v>3.2173384999999999</c:v>
                </c:pt>
                <c:pt idx="16">
                  <c:v>3.2367034000000001</c:v>
                </c:pt>
                <c:pt idx="17">
                  <c:v>3.2572440999999999</c:v>
                </c:pt>
                <c:pt idx="18">
                  <c:v>3.2789470000000001</c:v>
                </c:pt>
                <c:pt idx="19">
                  <c:v>3.3017978000000001</c:v>
                </c:pt>
                <c:pt idx="20">
                  <c:v>3.3257812000000002</c:v>
                </c:pt>
                <c:pt idx="21">
                  <c:v>3.3508814</c:v>
                </c:pt>
                <c:pt idx="22">
                  <c:v>3.3770815999999999</c:v>
                </c:pt>
                <c:pt idx="23">
                  <c:v>3.4043644999999998</c:v>
                </c:pt>
                <c:pt idx="24">
                  <c:v>3.4327119000000001</c:v>
                </c:pt>
                <c:pt idx="25">
                  <c:v>3.4621048999999999</c:v>
                </c:pt>
                <c:pt idx="26">
                  <c:v>3.492524</c:v>
                </c:pt>
                <c:pt idx="27">
                  <c:v>3.523949</c:v>
                </c:pt>
                <c:pt idx="28">
                  <c:v>3.5563587999999999</c:v>
                </c:pt>
                <c:pt idx="29">
                  <c:v>3.5897318</c:v>
                </c:pt>
                <c:pt idx="30">
                  <c:v>3.6240459</c:v>
                </c:pt>
                <c:pt idx="31">
                  <c:v>3.659278</c:v>
                </c:pt>
                <c:pt idx="32">
                  <c:v>3.6954047000000001</c:v>
                </c:pt>
                <c:pt idx="33">
                  <c:v>3.7324017</c:v>
                </c:pt>
                <c:pt idx="34">
                  <c:v>3.7702442999999999</c:v>
                </c:pt>
                <c:pt idx="35">
                  <c:v>3.8089072000000002</c:v>
                </c:pt>
                <c:pt idx="36">
                  <c:v>3.8483643999999999</c:v>
                </c:pt>
                <c:pt idx="37">
                  <c:v>3.8885895000000001</c:v>
                </c:pt>
                <c:pt idx="38">
                  <c:v>3.9295555000000002</c:v>
                </c:pt>
                <c:pt idx="39">
                  <c:v>3.9712348</c:v>
                </c:pt>
                <c:pt idx="40">
                  <c:v>4.0135994999999998</c:v>
                </c:pt>
                <c:pt idx="41">
                  <c:v>4.0566209999999998</c:v>
                </c:pt>
                <c:pt idx="42">
                  <c:v>4.1002704000000003</c:v>
                </c:pt>
                <c:pt idx="43">
                  <c:v>4.1445182999999997</c:v>
                </c:pt>
                <c:pt idx="44">
                  <c:v>4.1893346999999999</c:v>
                </c:pt>
                <c:pt idx="45">
                  <c:v>4.2346895</c:v>
                </c:pt>
                <c:pt idx="46">
                  <c:v>4.2805518999999999</c:v>
                </c:pt>
                <c:pt idx="47">
                  <c:v>4.3268909999999998</c:v>
                </c:pt>
                <c:pt idx="48">
                  <c:v>4.3736755</c:v>
                </c:pt>
                <c:pt idx="49">
                  <c:v>4.4208734999999999</c:v>
                </c:pt>
                <c:pt idx="50">
                  <c:v>4.4684530999999996</c:v>
                </c:pt>
                <c:pt idx="51">
                  <c:v>4.5163821000000004</c:v>
                </c:pt>
                <c:pt idx="52">
                  <c:v>4.5646278000000002</c:v>
                </c:pt>
                <c:pt idx="53">
                  <c:v>4.6131574000000004</c:v>
                </c:pt>
                <c:pt idx="54">
                  <c:v>4.6619378999999999</c:v>
                </c:pt>
                <c:pt idx="55">
                  <c:v>4.7109360999999996</c:v>
                </c:pt>
                <c:pt idx="56">
                  <c:v>4.7601186000000002</c:v>
                </c:pt>
                <c:pt idx="57">
                  <c:v>4.8094517999999997</c:v>
                </c:pt>
                <c:pt idx="58">
                  <c:v>4.8589019999999996</c:v>
                </c:pt>
                <c:pt idx="59">
                  <c:v>4.9084354000000001</c:v>
                </c:pt>
                <c:pt idx="60">
                  <c:v>4.958018</c:v>
                </c:pt>
                <c:pt idx="61">
                  <c:v>5.0076159999999996</c:v>
                </c:pt>
                <c:pt idx="62">
                  <c:v>5.0571953000000001</c:v>
                </c:pt>
                <c:pt idx="63">
                  <c:v>5.1067219000000001</c:v>
                </c:pt>
                <c:pt idx="64">
                  <c:v>5.1561617000000002</c:v>
                </c:pt>
                <c:pt idx="65">
                  <c:v>5.2054809000000004</c:v>
                </c:pt>
                <c:pt idx="66">
                  <c:v>5.2546453</c:v>
                </c:pt>
                <c:pt idx="67">
                  <c:v>5.3036212999999996</c:v>
                </c:pt>
                <c:pt idx="68">
                  <c:v>5.3523749</c:v>
                </c:pt>
                <c:pt idx="69">
                  <c:v>5.4008725999999996</c:v>
                </c:pt>
                <c:pt idx="70">
                  <c:v>5.4490807999999999</c:v>
                </c:pt>
                <c:pt idx="71">
                  <c:v>5.4969663000000004</c:v>
                </c:pt>
                <c:pt idx="72">
                  <c:v>5.5444959000000003</c:v>
                </c:pt>
                <c:pt idx="73">
                  <c:v>5.5916366000000002</c:v>
                </c:pt>
                <c:pt idx="74">
                  <c:v>5.6383558999999996</c:v>
                </c:pt>
                <c:pt idx="75">
                  <c:v>5.6846212999999999</c:v>
                </c:pt>
                <c:pt idx="76">
                  <c:v>5.7304006000000003</c:v>
                </c:pt>
                <c:pt idx="77">
                  <c:v>5.7756620999999999</c:v>
                </c:pt>
                <c:pt idx="78">
                  <c:v>5.8203743000000001</c:v>
                </c:pt>
                <c:pt idx="79">
                  <c:v>5.8645060999999998</c:v>
                </c:pt>
                <c:pt idx="80">
                  <c:v>5.9080266999999997</c:v>
                </c:pt>
                <c:pt idx="81">
                  <c:v>5.9509058000000001</c:v>
                </c:pt>
                <c:pt idx="82">
                  <c:v>5.9931134999999998</c:v>
                </c:pt>
                <c:pt idx="83">
                  <c:v>6.0346202</c:v>
                </c:pt>
                <c:pt idx="84">
                  <c:v>6.0753971</c:v>
                </c:pt>
                <c:pt idx="85">
                  <c:v>6.1154156000000004</c:v>
                </c:pt>
                <c:pt idx="86">
                  <c:v>6.1546475999999997</c:v>
                </c:pt>
                <c:pt idx="87">
                  <c:v>6.1930657</c:v>
                </c:pt>
                <c:pt idx="88">
                  <c:v>6.2306431</c:v>
                </c:pt>
                <c:pt idx="89">
                  <c:v>6.2673532999999999</c:v>
                </c:pt>
                <c:pt idx="90">
                  <c:v>6.3031705000000002</c:v>
                </c:pt>
                <c:pt idx="91">
                  <c:v>6.3380697000000001</c:v>
                </c:pt>
                <c:pt idx="92">
                  <c:v>6.3720262999999999</c:v>
                </c:pt>
                <c:pt idx="93">
                  <c:v>6.4050164000000001</c:v>
                </c:pt>
                <c:pt idx="94">
                  <c:v>6.4370168999999997</c:v>
                </c:pt>
                <c:pt idx="95">
                  <c:v>6.4680052000000003</c:v>
                </c:pt>
                <c:pt idx="96">
                  <c:v>6.4979594000000001</c:v>
                </c:pt>
                <c:pt idx="97">
                  <c:v>6.5268585999999997</c:v>
                </c:pt>
                <c:pt idx="98">
                  <c:v>6.5546822999999996</c:v>
                </c:pt>
                <c:pt idx="99">
                  <c:v>6.5814107999999996</c:v>
                </c:pt>
                <c:pt idx="100">
                  <c:v>6.6070254000000004</c:v>
                </c:pt>
                <c:pt idx="101">
                  <c:v>6.6315078999999999</c:v>
                </c:pt>
                <c:pt idx="102">
                  <c:v>6.6548410000000002</c:v>
                </c:pt>
                <c:pt idx="103">
                  <c:v>6.6770082999999998</c:v>
                </c:pt>
                <c:pt idx="104">
                  <c:v>6.6979940999999998</c:v>
                </c:pt>
                <c:pt idx="105">
                  <c:v>6.7177835999999997</c:v>
                </c:pt>
                <c:pt idx="106">
                  <c:v>6.7363625999999996</c:v>
                </c:pt>
                <c:pt idx="107">
                  <c:v>6.7537181999999998</c:v>
                </c:pt>
                <c:pt idx="108">
                  <c:v>6.7698381000000003</c:v>
                </c:pt>
                <c:pt idx="109">
                  <c:v>6.7847106999999998</c:v>
                </c:pt>
                <c:pt idx="110">
                  <c:v>6.7983256000000001</c:v>
                </c:pt>
                <c:pt idx="111">
                  <c:v>6.8106730999999998</c:v>
                </c:pt>
                <c:pt idx="112">
                  <c:v>6.8217445000000003</c:v>
                </c:pt>
                <c:pt idx="113">
                  <c:v>6.8315318999999999</c:v>
                </c:pt>
                <c:pt idx="114">
                  <c:v>6.8400283999999996</c:v>
                </c:pt>
                <c:pt idx="115">
                  <c:v>6.8472280000000003</c:v>
                </c:pt>
                <c:pt idx="116">
                  <c:v>6.8531255</c:v>
                </c:pt>
                <c:pt idx="117">
                  <c:v>6.8577168000000004</c:v>
                </c:pt>
                <c:pt idx="118">
                  <c:v>6.8609986999999997</c:v>
                </c:pt>
                <c:pt idx="119">
                  <c:v>6.8629686999999997</c:v>
                </c:pt>
                <c:pt idx="120">
                  <c:v>6.8636255999999998</c:v>
                </c:pt>
                <c:pt idx="121">
                  <c:v>6.8629686999999997</c:v>
                </c:pt>
                <c:pt idx="122">
                  <c:v>6.8609986999999997</c:v>
                </c:pt>
                <c:pt idx="123">
                  <c:v>6.8577168000000004</c:v>
                </c:pt>
                <c:pt idx="124">
                  <c:v>6.8531255</c:v>
                </c:pt>
                <c:pt idx="125">
                  <c:v>6.8472280000000003</c:v>
                </c:pt>
                <c:pt idx="126">
                  <c:v>6.8400283999999996</c:v>
                </c:pt>
                <c:pt idx="127">
                  <c:v>6.8315318999999999</c:v>
                </c:pt>
                <c:pt idx="128">
                  <c:v>6.8217445000000003</c:v>
                </c:pt>
                <c:pt idx="129">
                  <c:v>6.8106730999999998</c:v>
                </c:pt>
                <c:pt idx="130">
                  <c:v>6.7983256000000001</c:v>
                </c:pt>
                <c:pt idx="131">
                  <c:v>6.7847106999999998</c:v>
                </c:pt>
                <c:pt idx="132">
                  <c:v>6.7698381000000003</c:v>
                </c:pt>
                <c:pt idx="133">
                  <c:v>6.7537181999999998</c:v>
                </c:pt>
                <c:pt idx="134">
                  <c:v>6.7363625999999996</c:v>
                </c:pt>
                <c:pt idx="135">
                  <c:v>6.7177835999999997</c:v>
                </c:pt>
                <c:pt idx="136">
                  <c:v>6.6979940999999998</c:v>
                </c:pt>
                <c:pt idx="137">
                  <c:v>6.6770082999999998</c:v>
                </c:pt>
                <c:pt idx="138">
                  <c:v>6.6548410000000002</c:v>
                </c:pt>
                <c:pt idx="139">
                  <c:v>6.6315078999999999</c:v>
                </c:pt>
                <c:pt idx="140">
                  <c:v>6.6070254000000004</c:v>
                </c:pt>
                <c:pt idx="141">
                  <c:v>6.5814107999999996</c:v>
                </c:pt>
                <c:pt idx="142">
                  <c:v>6.5546822999999996</c:v>
                </c:pt>
                <c:pt idx="143">
                  <c:v>6.5268585999999997</c:v>
                </c:pt>
                <c:pt idx="144">
                  <c:v>6.4979594000000001</c:v>
                </c:pt>
                <c:pt idx="145">
                  <c:v>6.4680052000000003</c:v>
                </c:pt>
                <c:pt idx="146">
                  <c:v>6.4370168999999997</c:v>
                </c:pt>
                <c:pt idx="147">
                  <c:v>6.4050164000000001</c:v>
                </c:pt>
                <c:pt idx="148">
                  <c:v>6.3720262999999999</c:v>
                </c:pt>
                <c:pt idx="149">
                  <c:v>6.3380697000000001</c:v>
                </c:pt>
                <c:pt idx="150">
                  <c:v>6.3031705000000002</c:v>
                </c:pt>
                <c:pt idx="151">
                  <c:v>6.2673532999999999</c:v>
                </c:pt>
                <c:pt idx="152">
                  <c:v>6.2306431</c:v>
                </c:pt>
                <c:pt idx="153">
                  <c:v>6.1930657</c:v>
                </c:pt>
                <c:pt idx="154">
                  <c:v>6.1546475999999997</c:v>
                </c:pt>
                <c:pt idx="155">
                  <c:v>6.1154156000000004</c:v>
                </c:pt>
                <c:pt idx="156">
                  <c:v>6.0753971</c:v>
                </c:pt>
                <c:pt idx="157">
                  <c:v>6.0346202</c:v>
                </c:pt>
                <c:pt idx="158">
                  <c:v>5.9931134999999998</c:v>
                </c:pt>
                <c:pt idx="159">
                  <c:v>5.9509058000000001</c:v>
                </c:pt>
                <c:pt idx="160">
                  <c:v>5.9080266999999997</c:v>
                </c:pt>
                <c:pt idx="161">
                  <c:v>5.8645060999999998</c:v>
                </c:pt>
                <c:pt idx="162">
                  <c:v>5.8203743000000001</c:v>
                </c:pt>
                <c:pt idx="163">
                  <c:v>5.7756620999999999</c:v>
                </c:pt>
                <c:pt idx="164">
                  <c:v>5.7304006000000003</c:v>
                </c:pt>
                <c:pt idx="165">
                  <c:v>5.6846212999999999</c:v>
                </c:pt>
                <c:pt idx="166">
                  <c:v>5.6383558999999996</c:v>
                </c:pt>
                <c:pt idx="167">
                  <c:v>5.5916366000000002</c:v>
                </c:pt>
                <c:pt idx="168">
                  <c:v>5.5444959000000003</c:v>
                </c:pt>
                <c:pt idx="169">
                  <c:v>5.4969663000000004</c:v>
                </c:pt>
                <c:pt idx="170">
                  <c:v>5.4490807999999999</c:v>
                </c:pt>
                <c:pt idx="171">
                  <c:v>5.4008725999999996</c:v>
                </c:pt>
                <c:pt idx="172">
                  <c:v>5.3523749</c:v>
                </c:pt>
                <c:pt idx="173">
                  <c:v>5.3036212999999996</c:v>
                </c:pt>
                <c:pt idx="174">
                  <c:v>5.2546453</c:v>
                </c:pt>
                <c:pt idx="175">
                  <c:v>5.2054809000000004</c:v>
                </c:pt>
                <c:pt idx="176">
                  <c:v>5.1561617000000002</c:v>
                </c:pt>
                <c:pt idx="177">
                  <c:v>5.1067219000000001</c:v>
                </c:pt>
                <c:pt idx="178">
                  <c:v>5.0571953000000001</c:v>
                </c:pt>
                <c:pt idx="179">
                  <c:v>5.0076159999999996</c:v>
                </c:pt>
                <c:pt idx="180">
                  <c:v>4.958018</c:v>
                </c:pt>
                <c:pt idx="181">
                  <c:v>4.9084354000000001</c:v>
                </c:pt>
                <c:pt idx="182">
                  <c:v>4.8589019999999996</c:v>
                </c:pt>
                <c:pt idx="183">
                  <c:v>4.8094517999999997</c:v>
                </c:pt>
                <c:pt idx="184">
                  <c:v>4.7601186000000002</c:v>
                </c:pt>
                <c:pt idx="185">
                  <c:v>4.7109360999999996</c:v>
                </c:pt>
                <c:pt idx="186">
                  <c:v>4.6619378999999999</c:v>
                </c:pt>
                <c:pt idx="187">
                  <c:v>4.6131574000000004</c:v>
                </c:pt>
                <c:pt idx="188">
                  <c:v>4.5646278000000002</c:v>
                </c:pt>
                <c:pt idx="189">
                  <c:v>4.5163821000000004</c:v>
                </c:pt>
                <c:pt idx="190">
                  <c:v>4.4684530999999996</c:v>
                </c:pt>
                <c:pt idx="191">
                  <c:v>4.4208734999999999</c:v>
                </c:pt>
                <c:pt idx="192">
                  <c:v>4.3736755</c:v>
                </c:pt>
                <c:pt idx="193">
                  <c:v>4.3268909999999998</c:v>
                </c:pt>
                <c:pt idx="194">
                  <c:v>4.2805518999999999</c:v>
                </c:pt>
                <c:pt idx="195">
                  <c:v>4.2346895</c:v>
                </c:pt>
                <c:pt idx="196">
                  <c:v>4.1893346999999999</c:v>
                </c:pt>
                <c:pt idx="197">
                  <c:v>4.1445182999999997</c:v>
                </c:pt>
                <c:pt idx="198">
                  <c:v>4.1002704000000003</c:v>
                </c:pt>
                <c:pt idx="199">
                  <c:v>4.0566209999999998</c:v>
                </c:pt>
                <c:pt idx="200">
                  <c:v>4.0135994999999998</c:v>
                </c:pt>
                <c:pt idx="201">
                  <c:v>3.9712348</c:v>
                </c:pt>
                <c:pt idx="202">
                  <c:v>3.9295555000000002</c:v>
                </c:pt>
                <c:pt idx="203">
                  <c:v>3.8885895000000001</c:v>
                </c:pt>
                <c:pt idx="204">
                  <c:v>3.8483643999999999</c:v>
                </c:pt>
                <c:pt idx="205">
                  <c:v>3.8089072000000002</c:v>
                </c:pt>
                <c:pt idx="206">
                  <c:v>3.7702442999999999</c:v>
                </c:pt>
                <c:pt idx="207">
                  <c:v>3.7324017</c:v>
                </c:pt>
                <c:pt idx="208">
                  <c:v>3.6954047000000001</c:v>
                </c:pt>
                <c:pt idx="209">
                  <c:v>3.659278</c:v>
                </c:pt>
                <c:pt idx="210">
                  <c:v>3.6240459</c:v>
                </c:pt>
                <c:pt idx="211">
                  <c:v>3.5897318</c:v>
                </c:pt>
                <c:pt idx="212">
                  <c:v>3.5563587999999999</c:v>
                </c:pt>
                <c:pt idx="213">
                  <c:v>3.523949</c:v>
                </c:pt>
                <c:pt idx="214">
                  <c:v>3.492524</c:v>
                </c:pt>
                <c:pt idx="215">
                  <c:v>3.4621048999999999</c:v>
                </c:pt>
                <c:pt idx="216">
                  <c:v>3.4327119000000001</c:v>
                </c:pt>
                <c:pt idx="217">
                  <c:v>3.4043644999999998</c:v>
                </c:pt>
                <c:pt idx="218">
                  <c:v>3.3770815999999999</c:v>
                </c:pt>
                <c:pt idx="219">
                  <c:v>3.3508814</c:v>
                </c:pt>
                <c:pt idx="220">
                  <c:v>3.3257812000000002</c:v>
                </c:pt>
                <c:pt idx="221">
                  <c:v>3.3017978000000001</c:v>
                </c:pt>
                <c:pt idx="222">
                  <c:v>3.2789470000000001</c:v>
                </c:pt>
                <c:pt idx="223">
                  <c:v>3.2572440999999999</c:v>
                </c:pt>
                <c:pt idx="224">
                  <c:v>3.2367034000000001</c:v>
                </c:pt>
                <c:pt idx="225">
                  <c:v>3.2173384999999999</c:v>
                </c:pt>
                <c:pt idx="226">
                  <c:v>3.1991624000000001</c:v>
                </c:pt>
                <c:pt idx="227">
                  <c:v>3.1821869</c:v>
                </c:pt>
                <c:pt idx="228">
                  <c:v>3.1664234000000002</c:v>
                </c:pt>
                <c:pt idx="229">
                  <c:v>3.1518823</c:v>
                </c:pt>
                <c:pt idx="230">
                  <c:v>3.1385733</c:v>
                </c:pt>
                <c:pt idx="231">
                  <c:v>3.1265051000000001</c:v>
                </c:pt>
                <c:pt idx="232">
                  <c:v>3.1156856999999998</c:v>
                </c:pt>
                <c:pt idx="233">
                  <c:v>3.1061222000000002</c:v>
                </c:pt>
                <c:pt idx="234">
                  <c:v>3.0978211</c:v>
                </c:pt>
                <c:pt idx="235">
                  <c:v>3.0907878000000002</c:v>
                </c:pt>
                <c:pt idx="236">
                  <c:v>3.0850268999999999</c:v>
                </c:pt>
                <c:pt idx="237">
                  <c:v>3.0805422</c:v>
                </c:pt>
                <c:pt idx="238">
                  <c:v>3.0773367999999999</c:v>
                </c:pt>
                <c:pt idx="239">
                  <c:v>3.0754127000000002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149-8D46-B3FA-FBCAAF31F872}"/>
            </c:ext>
          </c:extLst>
        </c:ser>
        <c:ser>
          <c:idx val="2"/>
          <c:order val="2"/>
          <c:tx>
            <c:strRef>
              <c:f>Ek!$N$1</c:f>
              <c:strCache>
                <c:ptCount val="1"/>
                <c:pt idx="0">
                  <c:v>T_LB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Ek!$A$2:$A$241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Ek!$N$2:$N$241</c:f>
              <c:numCache>
                <c:formatCode>General</c:formatCode>
                <c:ptCount val="240"/>
                <c:pt idx="0">
                  <c:v>0.36143570000000036</c:v>
                </c:pt>
                <c:pt idx="1">
                  <c:v>0.36170170000000024</c:v>
                </c:pt>
                <c:pt idx="2">
                  <c:v>0.36249970000000031</c:v>
                </c:pt>
                <c:pt idx="3">
                  <c:v>0.3638290000000004</c:v>
                </c:pt>
                <c:pt idx="4">
                  <c:v>0.36568880000000004</c:v>
                </c:pt>
                <c:pt idx="5">
                  <c:v>0.36807780000000001</c:v>
                </c:pt>
                <c:pt idx="6">
                  <c:v>0.37099440000000028</c:v>
                </c:pt>
                <c:pt idx="7">
                  <c:v>0.3744364</c:v>
                </c:pt>
                <c:pt idx="8">
                  <c:v>0.3784017000000004</c:v>
                </c:pt>
                <c:pt idx="9">
                  <c:v>0.38288750000000027</c:v>
                </c:pt>
                <c:pt idx="10">
                  <c:v>0.38789059999999997</c:v>
                </c:pt>
                <c:pt idx="11">
                  <c:v>0.39340770000000003</c:v>
                </c:pt>
                <c:pt idx="12">
                  <c:v>0.39943510000000026</c:v>
                </c:pt>
                <c:pt idx="13">
                  <c:v>0.40596840000000034</c:v>
                </c:pt>
                <c:pt idx="14">
                  <c:v>0.41300340000000002</c:v>
                </c:pt>
                <c:pt idx="15">
                  <c:v>0.42053510000000038</c:v>
                </c:pt>
                <c:pt idx="16">
                  <c:v>0.42855840000000001</c:v>
                </c:pt>
                <c:pt idx="17">
                  <c:v>0.43706780000000034</c:v>
                </c:pt>
                <c:pt idx="18">
                  <c:v>0.44605750000000022</c:v>
                </c:pt>
                <c:pt idx="19">
                  <c:v>0.45552120000000018</c:v>
                </c:pt>
                <c:pt idx="20">
                  <c:v>0.46545260000000033</c:v>
                </c:pt>
                <c:pt idx="21">
                  <c:v>0.4758448000000004</c:v>
                </c:pt>
                <c:pt idx="22">
                  <c:v>0.48669070000000003</c:v>
                </c:pt>
                <c:pt idx="23">
                  <c:v>0.49798290000000023</c:v>
                </c:pt>
                <c:pt idx="24">
                  <c:v>0.50971359999999999</c:v>
                </c:pt>
                <c:pt idx="25">
                  <c:v>0.52187470000000014</c:v>
                </c:pt>
                <c:pt idx="26">
                  <c:v>0.53445800000000032</c:v>
                </c:pt>
                <c:pt idx="27">
                  <c:v>0.54745480000000013</c:v>
                </c:pt>
                <c:pt idx="28">
                  <c:v>0.5608563000000002</c:v>
                </c:pt>
                <c:pt idx="29">
                  <c:v>0.57465310000000036</c:v>
                </c:pt>
                <c:pt idx="30">
                  <c:v>0.58883600000000014</c:v>
                </c:pt>
                <c:pt idx="31">
                  <c:v>0.60339510000000018</c:v>
                </c:pt>
                <c:pt idx="32">
                  <c:v>0.61832039999999999</c:v>
                </c:pt>
                <c:pt idx="33">
                  <c:v>0.6336018000000001</c:v>
                </c:pt>
                <c:pt idx="34">
                  <c:v>0.64922880000000038</c:v>
                </c:pt>
                <c:pt idx="35">
                  <c:v>0.6651906000000003</c:v>
                </c:pt>
                <c:pt idx="36">
                  <c:v>0.6814764000000002</c:v>
                </c:pt>
                <c:pt idx="37">
                  <c:v>0.69807490000000039</c:v>
                </c:pt>
                <c:pt idx="38">
                  <c:v>0.71497480000000024</c:v>
                </c:pt>
                <c:pt idx="39">
                  <c:v>0.73216450000000011</c:v>
                </c:pt>
                <c:pt idx="40">
                  <c:v>0.74963230000000003</c:v>
                </c:pt>
                <c:pt idx="41">
                  <c:v>0.76736599999999999</c:v>
                </c:pt>
                <c:pt idx="42">
                  <c:v>0.78535370000000038</c:v>
                </c:pt>
                <c:pt idx="43">
                  <c:v>0.80358300000000016</c:v>
                </c:pt>
                <c:pt idx="44">
                  <c:v>0.82204129999999997</c:v>
                </c:pt>
                <c:pt idx="45">
                  <c:v>0.8407161000000003</c:v>
                </c:pt>
                <c:pt idx="46">
                  <c:v>0.8595944000000002</c:v>
                </c:pt>
                <c:pt idx="47">
                  <c:v>0.87866350000000004</c:v>
                </c:pt>
                <c:pt idx="48">
                  <c:v>0.8979102000000001</c:v>
                </c:pt>
                <c:pt idx="49">
                  <c:v>0.91732130000000023</c:v>
                </c:pt>
                <c:pt idx="50">
                  <c:v>0.93688350000000042</c:v>
                </c:pt>
                <c:pt idx="51">
                  <c:v>0.95658349999999981</c:v>
                </c:pt>
                <c:pt idx="52">
                  <c:v>0.97640759999999993</c:v>
                </c:pt>
                <c:pt idx="53">
                  <c:v>0.99634240000000052</c:v>
                </c:pt>
                <c:pt idx="54">
                  <c:v>1.0163742000000004</c:v>
                </c:pt>
                <c:pt idx="55">
                  <c:v>1.0364892000000001</c:v>
                </c:pt>
                <c:pt idx="56">
                  <c:v>1.0566737000000002</c:v>
                </c:pt>
                <c:pt idx="57">
                  <c:v>1.0769137999999998</c:v>
                </c:pt>
                <c:pt idx="58">
                  <c:v>1.0971956</c:v>
                </c:pt>
                <c:pt idx="59">
                  <c:v>1.1175053000000004</c:v>
                </c:pt>
                <c:pt idx="60">
                  <c:v>1.1378289000000006</c:v>
                </c:pt>
                <c:pt idx="61">
                  <c:v>1.1581524999999999</c:v>
                </c:pt>
                <c:pt idx="62">
                  <c:v>1.1784621</c:v>
                </c:pt>
                <c:pt idx="63">
                  <c:v>1.1987440000000005</c:v>
                </c:pt>
                <c:pt idx="64">
                  <c:v>1.2189841000000001</c:v>
                </c:pt>
                <c:pt idx="65">
                  <c:v>1.2391684999999999</c:v>
                </c:pt>
                <c:pt idx="66">
                  <c:v>1.2592835000000004</c:v>
                </c:pt>
                <c:pt idx="67">
                  <c:v>1.2793153000000004</c:v>
                </c:pt>
                <c:pt idx="68">
                  <c:v>1.2992501000000001</c:v>
                </c:pt>
                <c:pt idx="69">
                  <c:v>1.3190743000000005</c:v>
                </c:pt>
                <c:pt idx="70">
                  <c:v>1.3387742000000005</c:v>
                </c:pt>
                <c:pt idx="71">
                  <c:v>1.3583365000000001</c:v>
                </c:pt>
                <c:pt idx="72">
                  <c:v>1.3777476000000002</c:v>
                </c:pt>
                <c:pt idx="73">
                  <c:v>1.3969942</c:v>
                </c:pt>
                <c:pt idx="74">
                  <c:v>1.4160633000000002</c:v>
                </c:pt>
                <c:pt idx="75">
                  <c:v>1.4349417000000004</c:v>
                </c:pt>
                <c:pt idx="76">
                  <c:v>1.4536164000000005</c:v>
                </c:pt>
                <c:pt idx="77">
                  <c:v>1.4720748000000006</c:v>
                </c:pt>
                <c:pt idx="78">
                  <c:v>1.4903040000000001</c:v>
                </c:pt>
                <c:pt idx="79">
                  <c:v>1.5082917</c:v>
                </c:pt>
                <c:pt idx="80">
                  <c:v>1.5260255000000003</c:v>
                </c:pt>
                <c:pt idx="81">
                  <c:v>1.5434932000000003</c:v>
                </c:pt>
                <c:pt idx="82">
                  <c:v>1.5606828999999998</c:v>
                </c:pt>
                <c:pt idx="83">
                  <c:v>1.5775828000000001</c:v>
                </c:pt>
                <c:pt idx="84">
                  <c:v>1.5941812999999998</c:v>
                </c:pt>
                <c:pt idx="85">
                  <c:v>1.6104671000000002</c:v>
                </c:pt>
                <c:pt idx="86">
                  <c:v>1.6264289000000005</c:v>
                </c:pt>
                <c:pt idx="87">
                  <c:v>1.6420558999999999</c:v>
                </c:pt>
                <c:pt idx="88">
                  <c:v>1.6573373</c:v>
                </c:pt>
                <c:pt idx="89">
                  <c:v>1.6722627000000001</c:v>
                </c:pt>
                <c:pt idx="90">
                  <c:v>1.6868218000000006</c:v>
                </c:pt>
                <c:pt idx="91">
                  <c:v>1.7010046000000001</c:v>
                </c:pt>
                <c:pt idx="92">
                  <c:v>1.7148015000000001</c:v>
                </c:pt>
                <c:pt idx="93">
                  <c:v>1.7282029000000003</c:v>
                </c:pt>
                <c:pt idx="94">
                  <c:v>1.7411997000000001</c:v>
                </c:pt>
                <c:pt idx="95">
                  <c:v>1.7537830000000003</c:v>
                </c:pt>
                <c:pt idx="96">
                  <c:v>1.7659441999999999</c:v>
                </c:pt>
                <c:pt idx="97">
                  <c:v>1.7776747999999998</c:v>
                </c:pt>
                <c:pt idx="98">
                  <c:v>1.7889670000000004</c:v>
                </c:pt>
                <c:pt idx="99">
                  <c:v>1.7998129</c:v>
                </c:pt>
                <c:pt idx="100">
                  <c:v>1.8102051000000001</c:v>
                </c:pt>
                <c:pt idx="101">
                  <c:v>1.8201365000000003</c:v>
                </c:pt>
                <c:pt idx="102">
                  <c:v>1.8296003000000001</c:v>
                </c:pt>
                <c:pt idx="103">
                  <c:v>1.8385899000000006</c:v>
                </c:pt>
                <c:pt idx="104">
                  <c:v>1.8470994000000003</c:v>
                </c:pt>
                <c:pt idx="105">
                  <c:v>1.8551226999999999</c:v>
                </c:pt>
                <c:pt idx="106">
                  <c:v>1.8626544000000003</c:v>
                </c:pt>
                <c:pt idx="107">
                  <c:v>1.8696893000000001</c:v>
                </c:pt>
                <c:pt idx="108">
                  <c:v>1.8762227000000005</c:v>
                </c:pt>
                <c:pt idx="109">
                  <c:v>1.88225</c:v>
                </c:pt>
                <c:pt idx="110">
                  <c:v>1.8877671000000005</c:v>
                </c:pt>
                <c:pt idx="111">
                  <c:v>1.8927703000000005</c:v>
                </c:pt>
                <c:pt idx="112">
                  <c:v>1.8972560000000005</c:v>
                </c:pt>
                <c:pt idx="113">
                  <c:v>1.9012213000000004</c:v>
                </c:pt>
                <c:pt idx="114">
                  <c:v>1.9046634000000005</c:v>
                </c:pt>
                <c:pt idx="115">
                  <c:v>1.9075799</c:v>
                </c:pt>
                <c:pt idx="116">
                  <c:v>1.9099689</c:v>
                </c:pt>
                <c:pt idx="117">
                  <c:v>1.9118287</c:v>
                </c:pt>
                <c:pt idx="118">
                  <c:v>1.9131580000000001</c:v>
                </c:pt>
                <c:pt idx="119">
                  <c:v>1.9139559999999998</c:v>
                </c:pt>
                <c:pt idx="120">
                  <c:v>1.9142220999999999</c:v>
                </c:pt>
                <c:pt idx="121">
                  <c:v>1.9139559999999998</c:v>
                </c:pt>
                <c:pt idx="122">
                  <c:v>1.9131580000000001</c:v>
                </c:pt>
                <c:pt idx="123">
                  <c:v>1.9118287</c:v>
                </c:pt>
                <c:pt idx="124">
                  <c:v>1.9099689</c:v>
                </c:pt>
                <c:pt idx="125">
                  <c:v>1.9075799</c:v>
                </c:pt>
                <c:pt idx="126">
                  <c:v>1.9046634000000005</c:v>
                </c:pt>
                <c:pt idx="127">
                  <c:v>1.9012213000000004</c:v>
                </c:pt>
                <c:pt idx="128">
                  <c:v>1.8972560000000005</c:v>
                </c:pt>
                <c:pt idx="129">
                  <c:v>1.8927703000000005</c:v>
                </c:pt>
                <c:pt idx="130">
                  <c:v>1.8877671000000005</c:v>
                </c:pt>
                <c:pt idx="131">
                  <c:v>1.88225</c:v>
                </c:pt>
                <c:pt idx="132">
                  <c:v>1.8762227000000005</c:v>
                </c:pt>
                <c:pt idx="133">
                  <c:v>1.8696893000000001</c:v>
                </c:pt>
                <c:pt idx="134">
                  <c:v>1.8626544000000003</c:v>
                </c:pt>
                <c:pt idx="135">
                  <c:v>1.8551226999999999</c:v>
                </c:pt>
                <c:pt idx="136">
                  <c:v>1.8470994000000003</c:v>
                </c:pt>
                <c:pt idx="137">
                  <c:v>1.8385899000000006</c:v>
                </c:pt>
                <c:pt idx="138">
                  <c:v>1.8296003000000001</c:v>
                </c:pt>
                <c:pt idx="139">
                  <c:v>1.8201365000000003</c:v>
                </c:pt>
                <c:pt idx="140">
                  <c:v>1.8102051000000001</c:v>
                </c:pt>
                <c:pt idx="141">
                  <c:v>1.7998129</c:v>
                </c:pt>
                <c:pt idx="142">
                  <c:v>1.7889670000000004</c:v>
                </c:pt>
                <c:pt idx="143">
                  <c:v>1.7776747999999998</c:v>
                </c:pt>
                <c:pt idx="144">
                  <c:v>1.7659441999999999</c:v>
                </c:pt>
                <c:pt idx="145">
                  <c:v>1.7537830000000003</c:v>
                </c:pt>
                <c:pt idx="146">
                  <c:v>1.7411997000000001</c:v>
                </c:pt>
                <c:pt idx="147">
                  <c:v>1.7282029000000003</c:v>
                </c:pt>
                <c:pt idx="148">
                  <c:v>1.7148015000000001</c:v>
                </c:pt>
                <c:pt idx="149">
                  <c:v>1.7010046000000001</c:v>
                </c:pt>
                <c:pt idx="150">
                  <c:v>1.6868218000000006</c:v>
                </c:pt>
                <c:pt idx="151">
                  <c:v>1.6722627000000001</c:v>
                </c:pt>
                <c:pt idx="152">
                  <c:v>1.6573373</c:v>
                </c:pt>
                <c:pt idx="153">
                  <c:v>1.6420558999999999</c:v>
                </c:pt>
                <c:pt idx="154">
                  <c:v>1.6264289000000005</c:v>
                </c:pt>
                <c:pt idx="155">
                  <c:v>1.6104671000000002</c:v>
                </c:pt>
                <c:pt idx="156">
                  <c:v>1.5941812999999998</c:v>
                </c:pt>
                <c:pt idx="157">
                  <c:v>1.5775828000000001</c:v>
                </c:pt>
                <c:pt idx="158">
                  <c:v>1.5606828999999998</c:v>
                </c:pt>
                <c:pt idx="159">
                  <c:v>1.5434932000000003</c:v>
                </c:pt>
                <c:pt idx="160">
                  <c:v>1.5260255000000003</c:v>
                </c:pt>
                <c:pt idx="161">
                  <c:v>1.5082917</c:v>
                </c:pt>
                <c:pt idx="162">
                  <c:v>1.4903040000000001</c:v>
                </c:pt>
                <c:pt idx="163">
                  <c:v>1.4720748000000006</c:v>
                </c:pt>
                <c:pt idx="164">
                  <c:v>1.4536164000000005</c:v>
                </c:pt>
                <c:pt idx="165">
                  <c:v>1.4349417000000004</c:v>
                </c:pt>
                <c:pt idx="166">
                  <c:v>1.4160633000000002</c:v>
                </c:pt>
                <c:pt idx="167">
                  <c:v>1.3969942</c:v>
                </c:pt>
                <c:pt idx="168">
                  <c:v>1.3777476000000002</c:v>
                </c:pt>
                <c:pt idx="169">
                  <c:v>1.3583365000000001</c:v>
                </c:pt>
                <c:pt idx="170">
                  <c:v>1.3387742000000005</c:v>
                </c:pt>
                <c:pt idx="171">
                  <c:v>1.3190743000000005</c:v>
                </c:pt>
                <c:pt idx="172">
                  <c:v>1.2992501000000001</c:v>
                </c:pt>
                <c:pt idx="173">
                  <c:v>1.2793153000000004</c:v>
                </c:pt>
                <c:pt idx="174">
                  <c:v>1.2592835000000004</c:v>
                </c:pt>
                <c:pt idx="175">
                  <c:v>1.2391684999999999</c:v>
                </c:pt>
                <c:pt idx="176">
                  <c:v>1.2189841000000001</c:v>
                </c:pt>
                <c:pt idx="177">
                  <c:v>1.1987440000000005</c:v>
                </c:pt>
                <c:pt idx="178">
                  <c:v>1.1784621</c:v>
                </c:pt>
                <c:pt idx="179">
                  <c:v>1.1581524999999999</c:v>
                </c:pt>
                <c:pt idx="180">
                  <c:v>1.1378289000000006</c:v>
                </c:pt>
                <c:pt idx="181">
                  <c:v>1.1175053000000004</c:v>
                </c:pt>
                <c:pt idx="182">
                  <c:v>1.0971956</c:v>
                </c:pt>
                <c:pt idx="183">
                  <c:v>1.0769137999999998</c:v>
                </c:pt>
                <c:pt idx="184">
                  <c:v>1.0566737000000002</c:v>
                </c:pt>
                <c:pt idx="185">
                  <c:v>1.0364892000000001</c:v>
                </c:pt>
                <c:pt idx="186">
                  <c:v>1.0163742000000004</c:v>
                </c:pt>
                <c:pt idx="187">
                  <c:v>0.99634240000000052</c:v>
                </c:pt>
                <c:pt idx="188">
                  <c:v>0.97640759999999993</c:v>
                </c:pt>
                <c:pt idx="189">
                  <c:v>0.95658349999999981</c:v>
                </c:pt>
                <c:pt idx="190">
                  <c:v>0.93688350000000042</c:v>
                </c:pt>
                <c:pt idx="191">
                  <c:v>0.91732130000000023</c:v>
                </c:pt>
                <c:pt idx="192">
                  <c:v>0.8979102000000001</c:v>
                </c:pt>
                <c:pt idx="193">
                  <c:v>0.87866350000000004</c:v>
                </c:pt>
                <c:pt idx="194">
                  <c:v>0.8595944000000002</c:v>
                </c:pt>
                <c:pt idx="195">
                  <c:v>0.8407161000000003</c:v>
                </c:pt>
                <c:pt idx="196">
                  <c:v>0.82204129999999997</c:v>
                </c:pt>
                <c:pt idx="197">
                  <c:v>0.80358300000000016</c:v>
                </c:pt>
                <c:pt idx="198">
                  <c:v>0.78535370000000038</c:v>
                </c:pt>
                <c:pt idx="199">
                  <c:v>0.76736599999999999</c:v>
                </c:pt>
                <c:pt idx="200">
                  <c:v>0.74963230000000003</c:v>
                </c:pt>
                <c:pt idx="201">
                  <c:v>0.73216450000000011</c:v>
                </c:pt>
                <c:pt idx="202">
                  <c:v>0.71497480000000024</c:v>
                </c:pt>
                <c:pt idx="203">
                  <c:v>0.69807490000000039</c:v>
                </c:pt>
                <c:pt idx="204">
                  <c:v>0.6814764000000002</c:v>
                </c:pt>
                <c:pt idx="205">
                  <c:v>0.6651906000000003</c:v>
                </c:pt>
                <c:pt idx="206">
                  <c:v>0.64922880000000038</c:v>
                </c:pt>
                <c:pt idx="207">
                  <c:v>0.6336018000000001</c:v>
                </c:pt>
                <c:pt idx="208">
                  <c:v>0.61832039999999999</c:v>
                </c:pt>
                <c:pt idx="209">
                  <c:v>0.60339510000000018</c:v>
                </c:pt>
                <c:pt idx="210">
                  <c:v>0.58883600000000014</c:v>
                </c:pt>
                <c:pt idx="211">
                  <c:v>0.57465310000000036</c:v>
                </c:pt>
                <c:pt idx="212">
                  <c:v>0.5608563000000002</c:v>
                </c:pt>
                <c:pt idx="213">
                  <c:v>0.54745480000000013</c:v>
                </c:pt>
                <c:pt idx="214">
                  <c:v>0.53445800000000032</c:v>
                </c:pt>
                <c:pt idx="215">
                  <c:v>0.52187470000000014</c:v>
                </c:pt>
                <c:pt idx="216">
                  <c:v>0.50971359999999999</c:v>
                </c:pt>
                <c:pt idx="217">
                  <c:v>0.49798290000000023</c:v>
                </c:pt>
                <c:pt idx="218">
                  <c:v>0.48669070000000003</c:v>
                </c:pt>
                <c:pt idx="219">
                  <c:v>0.4758448000000004</c:v>
                </c:pt>
                <c:pt idx="220">
                  <c:v>0.46545260000000033</c:v>
                </c:pt>
                <c:pt idx="221">
                  <c:v>0.45552120000000018</c:v>
                </c:pt>
                <c:pt idx="222">
                  <c:v>0.44605750000000022</c:v>
                </c:pt>
                <c:pt idx="223">
                  <c:v>0.43706780000000034</c:v>
                </c:pt>
                <c:pt idx="224">
                  <c:v>0.42855840000000001</c:v>
                </c:pt>
                <c:pt idx="225">
                  <c:v>0.42053510000000038</c:v>
                </c:pt>
                <c:pt idx="226">
                  <c:v>0.41300340000000002</c:v>
                </c:pt>
                <c:pt idx="227">
                  <c:v>0.40596840000000034</c:v>
                </c:pt>
                <c:pt idx="228">
                  <c:v>0.39943510000000026</c:v>
                </c:pt>
                <c:pt idx="229">
                  <c:v>0.39340770000000003</c:v>
                </c:pt>
                <c:pt idx="230">
                  <c:v>0.38789059999999997</c:v>
                </c:pt>
                <c:pt idx="231">
                  <c:v>0.38288750000000027</c:v>
                </c:pt>
                <c:pt idx="232">
                  <c:v>0.3784017000000004</c:v>
                </c:pt>
                <c:pt idx="233">
                  <c:v>0.3744364</c:v>
                </c:pt>
                <c:pt idx="234">
                  <c:v>0.37099440000000028</c:v>
                </c:pt>
                <c:pt idx="235">
                  <c:v>0.36807780000000001</c:v>
                </c:pt>
                <c:pt idx="236">
                  <c:v>0.36568880000000004</c:v>
                </c:pt>
                <c:pt idx="237">
                  <c:v>0.3638290000000004</c:v>
                </c:pt>
                <c:pt idx="238">
                  <c:v>0.36249970000000031</c:v>
                </c:pt>
                <c:pt idx="239">
                  <c:v>0.36170170000000024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149-8D46-B3FA-FBCAAF31F872}"/>
            </c:ext>
          </c:extLst>
        </c:ser>
        <c:ser>
          <c:idx val="3"/>
          <c:order val="3"/>
          <c:tx>
            <c:strRef>
              <c:f>Ek!$O$1</c:f>
              <c:strCache>
                <c:ptCount val="1"/>
                <c:pt idx="0">
                  <c:v>T_UB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Ek!$A$2:$A$241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Ek!$O$2:$O$241</c:f>
              <c:numCache>
                <c:formatCode>General</c:formatCode>
                <c:ptCount val="240"/>
                <c:pt idx="0">
                  <c:v>-1.9142220999999999</c:v>
                </c:pt>
                <c:pt idx="1">
                  <c:v>-1.9139559999999998</c:v>
                </c:pt>
                <c:pt idx="2">
                  <c:v>-1.9131580000000001</c:v>
                </c:pt>
                <c:pt idx="3">
                  <c:v>-1.9118287</c:v>
                </c:pt>
                <c:pt idx="4">
                  <c:v>-1.9099689</c:v>
                </c:pt>
                <c:pt idx="5">
                  <c:v>-1.9075799</c:v>
                </c:pt>
                <c:pt idx="6">
                  <c:v>-1.9046634000000005</c:v>
                </c:pt>
                <c:pt idx="7">
                  <c:v>-1.9012213000000004</c:v>
                </c:pt>
                <c:pt idx="8">
                  <c:v>-1.8972560000000005</c:v>
                </c:pt>
                <c:pt idx="9">
                  <c:v>-1.8927703000000005</c:v>
                </c:pt>
                <c:pt idx="10">
                  <c:v>-1.8877671000000005</c:v>
                </c:pt>
                <c:pt idx="11">
                  <c:v>-1.88225</c:v>
                </c:pt>
                <c:pt idx="12">
                  <c:v>-1.8762227000000005</c:v>
                </c:pt>
                <c:pt idx="13">
                  <c:v>-1.8696893000000001</c:v>
                </c:pt>
                <c:pt idx="14">
                  <c:v>-1.8626544000000003</c:v>
                </c:pt>
                <c:pt idx="15">
                  <c:v>-1.8551226999999999</c:v>
                </c:pt>
                <c:pt idx="16">
                  <c:v>-1.8470994000000003</c:v>
                </c:pt>
                <c:pt idx="17">
                  <c:v>-1.8385899000000006</c:v>
                </c:pt>
                <c:pt idx="18">
                  <c:v>-1.8296003000000001</c:v>
                </c:pt>
                <c:pt idx="19">
                  <c:v>-1.8201365000000003</c:v>
                </c:pt>
                <c:pt idx="20">
                  <c:v>-1.8102051000000001</c:v>
                </c:pt>
                <c:pt idx="21">
                  <c:v>-1.7998129</c:v>
                </c:pt>
                <c:pt idx="22">
                  <c:v>-1.7889670000000004</c:v>
                </c:pt>
                <c:pt idx="23">
                  <c:v>-1.7776747999999998</c:v>
                </c:pt>
                <c:pt idx="24">
                  <c:v>-1.7659441999999999</c:v>
                </c:pt>
                <c:pt idx="25">
                  <c:v>-1.7537830000000003</c:v>
                </c:pt>
                <c:pt idx="26">
                  <c:v>-1.7411997000000001</c:v>
                </c:pt>
                <c:pt idx="27">
                  <c:v>-1.7282029000000003</c:v>
                </c:pt>
                <c:pt idx="28">
                  <c:v>-1.7148015000000001</c:v>
                </c:pt>
                <c:pt idx="29">
                  <c:v>-1.7010046000000001</c:v>
                </c:pt>
                <c:pt idx="30">
                  <c:v>-1.6868218000000006</c:v>
                </c:pt>
                <c:pt idx="31">
                  <c:v>-1.6722627000000001</c:v>
                </c:pt>
                <c:pt idx="32">
                  <c:v>-1.6573373</c:v>
                </c:pt>
                <c:pt idx="33">
                  <c:v>-1.6420558999999999</c:v>
                </c:pt>
                <c:pt idx="34">
                  <c:v>-1.6264289000000005</c:v>
                </c:pt>
                <c:pt idx="35">
                  <c:v>-1.6104671000000002</c:v>
                </c:pt>
                <c:pt idx="36">
                  <c:v>-1.5941812999999998</c:v>
                </c:pt>
                <c:pt idx="37">
                  <c:v>-1.5775828000000001</c:v>
                </c:pt>
                <c:pt idx="38">
                  <c:v>-1.5606828999999998</c:v>
                </c:pt>
                <c:pt idx="39">
                  <c:v>-1.5434932000000003</c:v>
                </c:pt>
                <c:pt idx="40">
                  <c:v>-1.5260255000000003</c:v>
                </c:pt>
                <c:pt idx="41">
                  <c:v>-1.5082917</c:v>
                </c:pt>
                <c:pt idx="42">
                  <c:v>-1.4903040000000001</c:v>
                </c:pt>
                <c:pt idx="43">
                  <c:v>-1.4720748000000006</c:v>
                </c:pt>
                <c:pt idx="44">
                  <c:v>-1.4536164000000005</c:v>
                </c:pt>
                <c:pt idx="45">
                  <c:v>-1.4349417000000004</c:v>
                </c:pt>
                <c:pt idx="46">
                  <c:v>-1.4160633000000002</c:v>
                </c:pt>
                <c:pt idx="47">
                  <c:v>-1.3969942</c:v>
                </c:pt>
                <c:pt idx="48">
                  <c:v>-1.3777476000000002</c:v>
                </c:pt>
                <c:pt idx="49">
                  <c:v>-1.3583365000000001</c:v>
                </c:pt>
                <c:pt idx="50">
                  <c:v>-1.3387742000000005</c:v>
                </c:pt>
                <c:pt idx="51">
                  <c:v>-1.3190743000000005</c:v>
                </c:pt>
                <c:pt idx="52">
                  <c:v>-1.2992501000000001</c:v>
                </c:pt>
                <c:pt idx="53">
                  <c:v>-1.2793153000000004</c:v>
                </c:pt>
                <c:pt idx="54">
                  <c:v>-1.2592835000000004</c:v>
                </c:pt>
                <c:pt idx="55">
                  <c:v>-1.2391684999999999</c:v>
                </c:pt>
                <c:pt idx="56">
                  <c:v>-1.2189841000000001</c:v>
                </c:pt>
                <c:pt idx="57">
                  <c:v>-1.1987440000000005</c:v>
                </c:pt>
                <c:pt idx="58">
                  <c:v>-1.1784621</c:v>
                </c:pt>
                <c:pt idx="59">
                  <c:v>-1.1581524999999999</c:v>
                </c:pt>
                <c:pt idx="60">
                  <c:v>-1.1378289000000006</c:v>
                </c:pt>
                <c:pt idx="61">
                  <c:v>-1.1175053000000004</c:v>
                </c:pt>
                <c:pt idx="62">
                  <c:v>-1.0971956</c:v>
                </c:pt>
                <c:pt idx="63">
                  <c:v>-1.0769137999999998</c:v>
                </c:pt>
                <c:pt idx="64">
                  <c:v>-1.0566737000000002</c:v>
                </c:pt>
                <c:pt idx="65">
                  <c:v>-1.0364892000000001</c:v>
                </c:pt>
                <c:pt idx="66">
                  <c:v>-1.0163742000000004</c:v>
                </c:pt>
                <c:pt idx="67">
                  <c:v>-0.99634240000000052</c:v>
                </c:pt>
                <c:pt idx="68">
                  <c:v>-0.97640759999999993</c:v>
                </c:pt>
                <c:pt idx="69">
                  <c:v>-0.95658349999999981</c:v>
                </c:pt>
                <c:pt idx="70">
                  <c:v>-0.93688350000000042</c:v>
                </c:pt>
                <c:pt idx="71">
                  <c:v>-0.91732130000000023</c:v>
                </c:pt>
                <c:pt idx="72">
                  <c:v>-0.8979102000000001</c:v>
                </c:pt>
                <c:pt idx="73">
                  <c:v>-0.87866350000000004</c:v>
                </c:pt>
                <c:pt idx="74">
                  <c:v>-0.8595944000000002</c:v>
                </c:pt>
                <c:pt idx="75">
                  <c:v>-0.8407161000000003</c:v>
                </c:pt>
                <c:pt idx="76">
                  <c:v>-0.82204129999999997</c:v>
                </c:pt>
                <c:pt idx="77">
                  <c:v>-0.80358300000000016</c:v>
                </c:pt>
                <c:pt idx="78">
                  <c:v>-0.78535370000000038</c:v>
                </c:pt>
                <c:pt idx="79">
                  <c:v>-0.76736599999999999</c:v>
                </c:pt>
                <c:pt idx="80">
                  <c:v>-0.74963230000000003</c:v>
                </c:pt>
                <c:pt idx="81">
                  <c:v>-0.73216450000000011</c:v>
                </c:pt>
                <c:pt idx="82">
                  <c:v>-0.71497480000000024</c:v>
                </c:pt>
                <c:pt idx="83">
                  <c:v>-0.69807490000000039</c:v>
                </c:pt>
                <c:pt idx="84">
                  <c:v>-0.6814764000000002</c:v>
                </c:pt>
                <c:pt idx="85">
                  <c:v>-0.6651906000000003</c:v>
                </c:pt>
                <c:pt idx="86">
                  <c:v>-0.64922880000000038</c:v>
                </c:pt>
                <c:pt idx="87">
                  <c:v>-0.6336018000000001</c:v>
                </c:pt>
                <c:pt idx="88">
                  <c:v>-0.61832039999999999</c:v>
                </c:pt>
                <c:pt idx="89">
                  <c:v>-0.60339510000000018</c:v>
                </c:pt>
                <c:pt idx="90">
                  <c:v>-0.58883600000000014</c:v>
                </c:pt>
                <c:pt idx="91">
                  <c:v>-0.57465310000000036</c:v>
                </c:pt>
                <c:pt idx="92">
                  <c:v>-0.5608563000000002</c:v>
                </c:pt>
                <c:pt idx="93">
                  <c:v>-0.54745480000000013</c:v>
                </c:pt>
                <c:pt idx="94">
                  <c:v>-0.53445800000000032</c:v>
                </c:pt>
                <c:pt idx="95">
                  <c:v>-0.52187470000000014</c:v>
                </c:pt>
                <c:pt idx="96">
                  <c:v>-0.50971359999999999</c:v>
                </c:pt>
                <c:pt idx="97">
                  <c:v>-0.49798290000000023</c:v>
                </c:pt>
                <c:pt idx="98">
                  <c:v>-0.48669070000000003</c:v>
                </c:pt>
                <c:pt idx="99">
                  <c:v>-0.4758448000000004</c:v>
                </c:pt>
                <c:pt idx="100">
                  <c:v>-0.46545260000000033</c:v>
                </c:pt>
                <c:pt idx="101">
                  <c:v>-0.45552120000000018</c:v>
                </c:pt>
                <c:pt idx="102">
                  <c:v>-0.44605750000000022</c:v>
                </c:pt>
                <c:pt idx="103">
                  <c:v>-0.43706780000000034</c:v>
                </c:pt>
                <c:pt idx="104">
                  <c:v>-0.42855840000000001</c:v>
                </c:pt>
                <c:pt idx="105">
                  <c:v>-0.42053510000000038</c:v>
                </c:pt>
                <c:pt idx="106">
                  <c:v>-0.41300340000000002</c:v>
                </c:pt>
                <c:pt idx="107">
                  <c:v>-0.40596840000000034</c:v>
                </c:pt>
                <c:pt idx="108">
                  <c:v>-0.39943510000000026</c:v>
                </c:pt>
                <c:pt idx="109">
                  <c:v>-0.39340770000000003</c:v>
                </c:pt>
                <c:pt idx="110">
                  <c:v>-0.38789059999999997</c:v>
                </c:pt>
                <c:pt idx="111">
                  <c:v>-0.38288750000000027</c:v>
                </c:pt>
                <c:pt idx="112">
                  <c:v>-0.3784017000000004</c:v>
                </c:pt>
                <c:pt idx="113">
                  <c:v>-0.3744364</c:v>
                </c:pt>
                <c:pt idx="114">
                  <c:v>-0.37099440000000028</c:v>
                </c:pt>
                <c:pt idx="115">
                  <c:v>-0.36807780000000001</c:v>
                </c:pt>
                <c:pt idx="116">
                  <c:v>-0.36568880000000004</c:v>
                </c:pt>
                <c:pt idx="117">
                  <c:v>-0.3638290000000004</c:v>
                </c:pt>
                <c:pt idx="118">
                  <c:v>-0.36249970000000031</c:v>
                </c:pt>
                <c:pt idx="119">
                  <c:v>-0.36170170000000024</c:v>
                </c:pt>
                <c:pt idx="120">
                  <c:v>-0.36143570000000036</c:v>
                </c:pt>
                <c:pt idx="121">
                  <c:v>-0.36170170000000024</c:v>
                </c:pt>
                <c:pt idx="122">
                  <c:v>-0.36249970000000031</c:v>
                </c:pt>
                <c:pt idx="123">
                  <c:v>-0.3638290000000004</c:v>
                </c:pt>
                <c:pt idx="124">
                  <c:v>-0.36568880000000004</c:v>
                </c:pt>
                <c:pt idx="125">
                  <c:v>-0.36807780000000001</c:v>
                </c:pt>
                <c:pt idx="126">
                  <c:v>-0.37099440000000028</c:v>
                </c:pt>
                <c:pt idx="127">
                  <c:v>-0.3744364</c:v>
                </c:pt>
                <c:pt idx="128">
                  <c:v>-0.3784017000000004</c:v>
                </c:pt>
                <c:pt idx="129">
                  <c:v>-0.38288750000000027</c:v>
                </c:pt>
                <c:pt idx="130">
                  <c:v>-0.38789059999999997</c:v>
                </c:pt>
                <c:pt idx="131">
                  <c:v>-0.39340770000000003</c:v>
                </c:pt>
                <c:pt idx="132">
                  <c:v>-0.39943510000000026</c:v>
                </c:pt>
                <c:pt idx="133">
                  <c:v>-0.40596840000000034</c:v>
                </c:pt>
                <c:pt idx="134">
                  <c:v>-0.41300340000000002</c:v>
                </c:pt>
                <c:pt idx="135">
                  <c:v>-0.42053510000000038</c:v>
                </c:pt>
                <c:pt idx="136">
                  <c:v>-0.42855840000000001</c:v>
                </c:pt>
                <c:pt idx="137">
                  <c:v>-0.43706780000000034</c:v>
                </c:pt>
                <c:pt idx="138">
                  <c:v>-0.44605750000000022</c:v>
                </c:pt>
                <c:pt idx="139">
                  <c:v>-0.45552120000000018</c:v>
                </c:pt>
                <c:pt idx="140">
                  <c:v>-0.46545260000000033</c:v>
                </c:pt>
                <c:pt idx="141">
                  <c:v>-0.4758448000000004</c:v>
                </c:pt>
                <c:pt idx="142">
                  <c:v>-0.48669070000000003</c:v>
                </c:pt>
                <c:pt idx="143">
                  <c:v>-0.49798290000000023</c:v>
                </c:pt>
                <c:pt idx="144">
                  <c:v>-0.50971359999999999</c:v>
                </c:pt>
                <c:pt idx="145">
                  <c:v>-0.52187470000000014</c:v>
                </c:pt>
                <c:pt idx="146">
                  <c:v>-0.53445800000000032</c:v>
                </c:pt>
                <c:pt idx="147">
                  <c:v>-0.54745480000000013</c:v>
                </c:pt>
                <c:pt idx="148">
                  <c:v>-0.5608563000000002</c:v>
                </c:pt>
                <c:pt idx="149">
                  <c:v>-0.57465310000000036</c:v>
                </c:pt>
                <c:pt idx="150">
                  <c:v>-0.58883600000000014</c:v>
                </c:pt>
                <c:pt idx="151">
                  <c:v>-0.60339510000000018</c:v>
                </c:pt>
                <c:pt idx="152">
                  <c:v>-0.61832039999999999</c:v>
                </c:pt>
                <c:pt idx="153">
                  <c:v>-0.6336018000000001</c:v>
                </c:pt>
                <c:pt idx="154">
                  <c:v>-0.64922880000000038</c:v>
                </c:pt>
                <c:pt idx="155">
                  <c:v>-0.6651906000000003</c:v>
                </c:pt>
                <c:pt idx="156">
                  <c:v>-0.6814764000000002</c:v>
                </c:pt>
                <c:pt idx="157">
                  <c:v>-0.69807490000000039</c:v>
                </c:pt>
                <c:pt idx="158">
                  <c:v>-0.71497480000000024</c:v>
                </c:pt>
                <c:pt idx="159">
                  <c:v>-0.73216450000000011</c:v>
                </c:pt>
                <c:pt idx="160">
                  <c:v>-0.74963230000000003</c:v>
                </c:pt>
                <c:pt idx="161">
                  <c:v>-0.76736599999999999</c:v>
                </c:pt>
                <c:pt idx="162">
                  <c:v>-0.78535370000000038</c:v>
                </c:pt>
                <c:pt idx="163">
                  <c:v>-0.80358300000000016</c:v>
                </c:pt>
                <c:pt idx="164">
                  <c:v>-0.82204129999999997</c:v>
                </c:pt>
                <c:pt idx="165">
                  <c:v>-0.8407161000000003</c:v>
                </c:pt>
                <c:pt idx="166">
                  <c:v>-0.8595944000000002</c:v>
                </c:pt>
                <c:pt idx="167">
                  <c:v>-0.87866350000000004</c:v>
                </c:pt>
                <c:pt idx="168">
                  <c:v>-0.8979102000000001</c:v>
                </c:pt>
                <c:pt idx="169">
                  <c:v>-0.91732130000000023</c:v>
                </c:pt>
                <c:pt idx="170">
                  <c:v>-0.93688350000000042</c:v>
                </c:pt>
                <c:pt idx="171">
                  <c:v>-0.95658349999999981</c:v>
                </c:pt>
                <c:pt idx="172">
                  <c:v>-0.97640759999999993</c:v>
                </c:pt>
                <c:pt idx="173">
                  <c:v>-0.99634240000000052</c:v>
                </c:pt>
                <c:pt idx="174">
                  <c:v>-1.0163742000000004</c:v>
                </c:pt>
                <c:pt idx="175">
                  <c:v>-1.0364892000000001</c:v>
                </c:pt>
                <c:pt idx="176">
                  <c:v>-1.0566737000000002</c:v>
                </c:pt>
                <c:pt idx="177">
                  <c:v>-1.0769137999999998</c:v>
                </c:pt>
                <c:pt idx="178">
                  <c:v>-1.0971956</c:v>
                </c:pt>
                <c:pt idx="179">
                  <c:v>-1.1175053000000004</c:v>
                </c:pt>
                <c:pt idx="180">
                  <c:v>-1.1378289000000006</c:v>
                </c:pt>
                <c:pt idx="181">
                  <c:v>-1.1581524999999999</c:v>
                </c:pt>
                <c:pt idx="182">
                  <c:v>-1.1784621</c:v>
                </c:pt>
                <c:pt idx="183">
                  <c:v>-1.1987440000000005</c:v>
                </c:pt>
                <c:pt idx="184">
                  <c:v>-1.2189841000000001</c:v>
                </c:pt>
                <c:pt idx="185">
                  <c:v>-1.2391684999999999</c:v>
                </c:pt>
                <c:pt idx="186">
                  <c:v>-1.2592835000000004</c:v>
                </c:pt>
                <c:pt idx="187">
                  <c:v>-1.2793153000000004</c:v>
                </c:pt>
                <c:pt idx="188">
                  <c:v>-1.2992501000000001</c:v>
                </c:pt>
                <c:pt idx="189">
                  <c:v>-1.3190743000000005</c:v>
                </c:pt>
                <c:pt idx="190">
                  <c:v>-1.3387742000000005</c:v>
                </c:pt>
                <c:pt idx="191">
                  <c:v>-1.3583365000000001</c:v>
                </c:pt>
                <c:pt idx="192">
                  <c:v>-1.3777476000000002</c:v>
                </c:pt>
                <c:pt idx="193">
                  <c:v>-1.3969942</c:v>
                </c:pt>
                <c:pt idx="194">
                  <c:v>-1.4160633000000002</c:v>
                </c:pt>
                <c:pt idx="195">
                  <c:v>-1.4349417000000004</c:v>
                </c:pt>
                <c:pt idx="196">
                  <c:v>-1.4536164000000005</c:v>
                </c:pt>
                <c:pt idx="197">
                  <c:v>-1.4720748000000006</c:v>
                </c:pt>
                <c:pt idx="198">
                  <c:v>-1.4903040000000001</c:v>
                </c:pt>
                <c:pt idx="199">
                  <c:v>-1.5082917</c:v>
                </c:pt>
                <c:pt idx="200">
                  <c:v>-1.5260255000000003</c:v>
                </c:pt>
                <c:pt idx="201">
                  <c:v>-1.5434932000000003</c:v>
                </c:pt>
                <c:pt idx="202">
                  <c:v>-1.5606828999999998</c:v>
                </c:pt>
                <c:pt idx="203">
                  <c:v>-1.5775828000000001</c:v>
                </c:pt>
                <c:pt idx="204">
                  <c:v>-1.5941812999999998</c:v>
                </c:pt>
                <c:pt idx="205">
                  <c:v>-1.6104671000000002</c:v>
                </c:pt>
                <c:pt idx="206">
                  <c:v>-1.6264289000000005</c:v>
                </c:pt>
                <c:pt idx="207">
                  <c:v>-1.6420558999999999</c:v>
                </c:pt>
                <c:pt idx="208">
                  <c:v>-1.6573373</c:v>
                </c:pt>
                <c:pt idx="209">
                  <c:v>-1.6722627000000001</c:v>
                </c:pt>
                <c:pt idx="210">
                  <c:v>-1.6868218000000006</c:v>
                </c:pt>
                <c:pt idx="211">
                  <c:v>-1.7010046000000001</c:v>
                </c:pt>
                <c:pt idx="212">
                  <c:v>-1.7148015000000001</c:v>
                </c:pt>
                <c:pt idx="213">
                  <c:v>-1.7282029000000003</c:v>
                </c:pt>
                <c:pt idx="214">
                  <c:v>-1.7411997000000001</c:v>
                </c:pt>
                <c:pt idx="215">
                  <c:v>-1.7537830000000003</c:v>
                </c:pt>
                <c:pt idx="216">
                  <c:v>-1.7659441999999999</c:v>
                </c:pt>
                <c:pt idx="217">
                  <c:v>-1.7776747999999998</c:v>
                </c:pt>
                <c:pt idx="218">
                  <c:v>-1.7889670000000004</c:v>
                </c:pt>
                <c:pt idx="219">
                  <c:v>-1.7998129</c:v>
                </c:pt>
                <c:pt idx="220">
                  <c:v>-1.8102051000000001</c:v>
                </c:pt>
                <c:pt idx="221">
                  <c:v>-1.8201365000000003</c:v>
                </c:pt>
                <c:pt idx="222">
                  <c:v>-1.8296003000000001</c:v>
                </c:pt>
                <c:pt idx="223">
                  <c:v>-1.8385899000000006</c:v>
                </c:pt>
                <c:pt idx="224">
                  <c:v>-1.8470994000000003</c:v>
                </c:pt>
                <c:pt idx="225">
                  <c:v>-1.8551226999999999</c:v>
                </c:pt>
                <c:pt idx="226">
                  <c:v>-1.8626544000000003</c:v>
                </c:pt>
                <c:pt idx="227">
                  <c:v>-1.8696893000000001</c:v>
                </c:pt>
                <c:pt idx="228">
                  <c:v>-1.8762227000000005</c:v>
                </c:pt>
                <c:pt idx="229">
                  <c:v>-1.88225</c:v>
                </c:pt>
                <c:pt idx="230">
                  <c:v>-1.8877671000000005</c:v>
                </c:pt>
                <c:pt idx="231">
                  <c:v>-1.8927703000000005</c:v>
                </c:pt>
                <c:pt idx="232">
                  <c:v>-1.8972560000000005</c:v>
                </c:pt>
                <c:pt idx="233">
                  <c:v>-1.9012213000000004</c:v>
                </c:pt>
                <c:pt idx="234">
                  <c:v>-1.9046634000000005</c:v>
                </c:pt>
                <c:pt idx="235">
                  <c:v>-1.9075799</c:v>
                </c:pt>
                <c:pt idx="236">
                  <c:v>-1.9099689</c:v>
                </c:pt>
                <c:pt idx="237">
                  <c:v>-1.9118287</c:v>
                </c:pt>
                <c:pt idx="238">
                  <c:v>-1.9131580000000001</c:v>
                </c:pt>
                <c:pt idx="239">
                  <c:v>-1.9139559999999998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149-8D46-B3FA-FBCAAF31F872}"/>
            </c:ext>
          </c:extLst>
        </c:ser>
        <c:ser>
          <c:idx val="4"/>
          <c:order val="4"/>
          <c:tx>
            <c:strRef>
              <c:f>Ek!$D$1</c:f>
              <c:strCache>
                <c:ptCount val="1"/>
                <c:pt idx="0">
                  <c:v>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Ek!$A$2:$A$241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Ek!$D$2:$D$241</c:f>
              <c:numCache>
                <c:formatCode>General</c:formatCode>
                <c:ptCount val="240"/>
                <c:pt idx="0">
                  <c:v>-13.449771</c:v>
                </c:pt>
                <c:pt idx="1">
                  <c:v>-13.449726999999999</c:v>
                </c:pt>
                <c:pt idx="2">
                  <c:v>-13.449596</c:v>
                </c:pt>
                <c:pt idx="3">
                  <c:v>-13.449377</c:v>
                </c:pt>
                <c:pt idx="4">
                  <c:v>-13.449071</c:v>
                </c:pt>
                <c:pt idx="5">
                  <c:v>-13.448677999999999</c:v>
                </c:pt>
                <c:pt idx="6">
                  <c:v>-13.448198</c:v>
                </c:pt>
                <c:pt idx="7">
                  <c:v>-13.447632</c:v>
                </c:pt>
                <c:pt idx="8">
                  <c:v>-13.446980999999999</c:v>
                </c:pt>
                <c:pt idx="9">
                  <c:v>-13.446244999999999</c:v>
                </c:pt>
                <c:pt idx="10">
                  <c:v>-13.445425</c:v>
                </c:pt>
                <c:pt idx="11">
                  <c:v>-13.444521999999999</c:v>
                </c:pt>
                <c:pt idx="12">
                  <c:v>-13.443536</c:v>
                </c:pt>
                <c:pt idx="13">
                  <c:v>-13.44247</c:v>
                </c:pt>
                <c:pt idx="14">
                  <c:v>-13.441323000000001</c:v>
                </c:pt>
                <c:pt idx="15">
                  <c:v>-13.440098000000001</c:v>
                </c:pt>
                <c:pt idx="16">
                  <c:v>-13.438794</c:v>
                </c:pt>
                <c:pt idx="17">
                  <c:v>-13.437415</c:v>
                </c:pt>
                <c:pt idx="18">
                  <c:v>-13.43596</c:v>
                </c:pt>
                <c:pt idx="19">
                  <c:v>-13.434431999999999</c:v>
                </c:pt>
                <c:pt idx="20">
                  <c:v>-13.432831999999999</c:v>
                </c:pt>
                <c:pt idx="21">
                  <c:v>-13.431162</c:v>
                </c:pt>
                <c:pt idx="22">
                  <c:v>-13.429423</c:v>
                </c:pt>
                <c:pt idx="23">
                  <c:v>-13.427617</c:v>
                </c:pt>
                <c:pt idx="24">
                  <c:v>-13.425746</c:v>
                </c:pt>
                <c:pt idx="25">
                  <c:v>-13.423812</c:v>
                </c:pt>
                <c:pt idx="26">
                  <c:v>-13.421816</c:v>
                </c:pt>
                <c:pt idx="27">
                  <c:v>-13.419760999999999</c:v>
                </c:pt>
                <c:pt idx="28">
                  <c:v>-13.417648</c:v>
                </c:pt>
                <c:pt idx="29">
                  <c:v>-13.415481</c:v>
                </c:pt>
                <c:pt idx="30">
                  <c:v>-13.413259</c:v>
                </c:pt>
                <c:pt idx="31">
                  <c:v>-13.410987</c:v>
                </c:pt>
                <c:pt idx="32">
                  <c:v>-13.408666</c:v>
                </c:pt>
                <c:pt idx="33">
                  <c:v>-13.406298</c:v>
                </c:pt>
                <c:pt idx="34">
                  <c:v>-13.403885000000001</c:v>
                </c:pt>
                <c:pt idx="35">
                  <c:v>-13.40143</c:v>
                </c:pt>
                <c:pt idx="36">
                  <c:v>-13.398935</c:v>
                </c:pt>
                <c:pt idx="37">
                  <c:v>-13.396402</c:v>
                </c:pt>
                <c:pt idx="38">
                  <c:v>-13.393834</c:v>
                </c:pt>
                <c:pt idx="39">
                  <c:v>-13.391232</c:v>
                </c:pt>
                <c:pt idx="40">
                  <c:v>-13.3886</c:v>
                </c:pt>
                <c:pt idx="41">
                  <c:v>-13.385939</c:v>
                </c:pt>
                <c:pt idx="42">
                  <c:v>-13.383251</c:v>
                </c:pt>
                <c:pt idx="43">
                  <c:v>-13.38054</c:v>
                </c:pt>
                <c:pt idx="44">
                  <c:v>-13.377808</c:v>
                </c:pt>
                <c:pt idx="45">
                  <c:v>-13.375056000000001</c:v>
                </c:pt>
                <c:pt idx="46">
                  <c:v>-13.372287999999999</c:v>
                </c:pt>
                <c:pt idx="47">
                  <c:v>-13.369505</c:v>
                </c:pt>
                <c:pt idx="48">
                  <c:v>-13.366709</c:v>
                </c:pt>
                <c:pt idx="49">
                  <c:v>-13.363904</c:v>
                </c:pt>
                <c:pt idx="50">
                  <c:v>-13.361091</c:v>
                </c:pt>
                <c:pt idx="51">
                  <c:v>-13.358273000000001</c:v>
                </c:pt>
                <c:pt idx="52">
                  <c:v>-13.355451</c:v>
                </c:pt>
                <c:pt idx="53">
                  <c:v>-13.352627999999999</c:v>
                </c:pt>
                <c:pt idx="54">
                  <c:v>-13.349807</c:v>
                </c:pt>
                <c:pt idx="55">
                  <c:v>-13.346989000000001</c:v>
                </c:pt>
                <c:pt idx="56">
                  <c:v>-13.344175999999999</c:v>
                </c:pt>
                <c:pt idx="57">
                  <c:v>-13.34137</c:v>
                </c:pt>
                <c:pt idx="58">
                  <c:v>-13.338573999999999</c:v>
                </c:pt>
                <c:pt idx="59">
                  <c:v>-13.335789</c:v>
                </c:pt>
                <c:pt idx="60">
                  <c:v>-13.333017999999999</c:v>
                </c:pt>
                <c:pt idx="61">
                  <c:v>-13.330261999999999</c:v>
                </c:pt>
                <c:pt idx="62">
                  <c:v>-13.327522999999999</c:v>
                </c:pt>
                <c:pt idx="63">
                  <c:v>-13.324804</c:v>
                </c:pt>
                <c:pt idx="64">
                  <c:v>-13.322105000000001</c:v>
                </c:pt>
                <c:pt idx="65">
                  <c:v>-13.319428</c:v>
                </c:pt>
                <c:pt idx="66">
                  <c:v>-13.316776000000001</c:v>
                </c:pt>
                <c:pt idx="67">
                  <c:v>-13.31415</c:v>
                </c:pt>
                <c:pt idx="68">
                  <c:v>-13.311552000000001</c:v>
                </c:pt>
                <c:pt idx="69">
                  <c:v>-13.308982</c:v>
                </c:pt>
                <c:pt idx="70">
                  <c:v>-13.306443</c:v>
                </c:pt>
                <c:pt idx="71">
                  <c:v>-13.303936</c:v>
                </c:pt>
                <c:pt idx="72">
                  <c:v>-13.301462000000001</c:v>
                </c:pt>
                <c:pt idx="73">
                  <c:v>-13.299023</c:v>
                </c:pt>
                <c:pt idx="74">
                  <c:v>-13.296620000000001</c:v>
                </c:pt>
                <c:pt idx="75">
                  <c:v>-13.294254</c:v>
                </c:pt>
                <c:pt idx="76">
                  <c:v>-13.291926999999999</c:v>
                </c:pt>
                <c:pt idx="77">
                  <c:v>-13.28964</c:v>
                </c:pt>
                <c:pt idx="78">
                  <c:v>-13.287393</c:v>
                </c:pt>
                <c:pt idx="79">
                  <c:v>-13.285189000000001</c:v>
                </c:pt>
                <c:pt idx="80">
                  <c:v>-13.283027000000001</c:v>
                </c:pt>
                <c:pt idx="81">
                  <c:v>-13.280908999999999</c:v>
                </c:pt>
                <c:pt idx="82">
                  <c:v>-13.278835000000001</c:v>
                </c:pt>
                <c:pt idx="83">
                  <c:v>-13.276808000000001</c:v>
                </c:pt>
                <c:pt idx="84">
                  <c:v>-13.274827</c:v>
                </c:pt>
                <c:pt idx="85">
                  <c:v>-13.272893</c:v>
                </c:pt>
                <c:pt idx="86">
                  <c:v>-13.271007000000001</c:v>
                </c:pt>
                <c:pt idx="87">
                  <c:v>-13.269170000000001</c:v>
                </c:pt>
                <c:pt idx="88">
                  <c:v>-13.267382</c:v>
                </c:pt>
                <c:pt idx="89">
                  <c:v>-13.265644</c:v>
                </c:pt>
                <c:pt idx="90">
                  <c:v>-13.263957</c:v>
                </c:pt>
                <c:pt idx="91">
                  <c:v>-13.262321</c:v>
                </c:pt>
                <c:pt idx="92">
                  <c:v>-13.260737000000001</c:v>
                </c:pt>
                <c:pt idx="93">
                  <c:v>-13.259204</c:v>
                </c:pt>
                <c:pt idx="94">
                  <c:v>-13.257725000000001</c:v>
                </c:pt>
                <c:pt idx="95">
                  <c:v>-13.256297999999999</c:v>
                </c:pt>
                <c:pt idx="96">
                  <c:v>-13.254925</c:v>
                </c:pt>
                <c:pt idx="97">
                  <c:v>-13.253606</c:v>
                </c:pt>
                <c:pt idx="98">
                  <c:v>-13.252340999999999</c:v>
                </c:pt>
                <c:pt idx="99">
                  <c:v>-13.25113</c:v>
                </c:pt>
                <c:pt idx="100">
                  <c:v>-13.249974999999999</c:v>
                </c:pt>
                <c:pt idx="101">
                  <c:v>-13.248874000000001</c:v>
                </c:pt>
                <c:pt idx="102">
                  <c:v>-13.247828</c:v>
                </c:pt>
                <c:pt idx="103">
                  <c:v>-13.246838</c:v>
                </c:pt>
                <c:pt idx="104">
                  <c:v>-13.245903</c:v>
                </c:pt>
                <c:pt idx="105">
                  <c:v>-13.245024000000001</c:v>
                </c:pt>
                <c:pt idx="106">
                  <c:v>-13.244202</c:v>
                </c:pt>
                <c:pt idx="107">
                  <c:v>-13.243435</c:v>
                </c:pt>
                <c:pt idx="108">
                  <c:v>-13.242725</c:v>
                </c:pt>
                <c:pt idx="109">
                  <c:v>-13.242070999999999</c:v>
                </c:pt>
                <c:pt idx="110">
                  <c:v>-13.241474</c:v>
                </c:pt>
                <c:pt idx="111">
                  <c:v>-13.240933</c:v>
                </c:pt>
                <c:pt idx="112">
                  <c:v>-13.240449</c:v>
                </c:pt>
                <c:pt idx="113">
                  <c:v>-13.240022</c:v>
                </c:pt>
                <c:pt idx="114">
                  <c:v>-13.239652</c:v>
                </c:pt>
                <c:pt idx="115">
                  <c:v>-13.239338</c:v>
                </c:pt>
                <c:pt idx="116">
                  <c:v>-13.239082</c:v>
                </c:pt>
                <c:pt idx="117">
                  <c:v>-13.238882</c:v>
                </c:pt>
                <c:pt idx="118">
                  <c:v>-13.23874</c:v>
                </c:pt>
                <c:pt idx="119">
                  <c:v>-13.238654</c:v>
                </c:pt>
                <c:pt idx="120">
                  <c:v>-13.238626</c:v>
                </c:pt>
                <c:pt idx="121">
                  <c:v>-13.238654</c:v>
                </c:pt>
                <c:pt idx="122">
                  <c:v>-13.23874</c:v>
                </c:pt>
                <c:pt idx="123">
                  <c:v>-13.238882</c:v>
                </c:pt>
                <c:pt idx="124">
                  <c:v>-13.239082</c:v>
                </c:pt>
                <c:pt idx="125">
                  <c:v>-13.239338</c:v>
                </c:pt>
                <c:pt idx="126">
                  <c:v>-13.239652</c:v>
                </c:pt>
                <c:pt idx="127">
                  <c:v>-13.240022</c:v>
                </c:pt>
                <c:pt idx="128">
                  <c:v>-13.240449</c:v>
                </c:pt>
                <c:pt idx="129">
                  <c:v>-13.240933</c:v>
                </c:pt>
                <c:pt idx="130">
                  <c:v>-13.241474</c:v>
                </c:pt>
                <c:pt idx="131">
                  <c:v>-13.242070999999999</c:v>
                </c:pt>
                <c:pt idx="132">
                  <c:v>-13.242725</c:v>
                </c:pt>
                <c:pt idx="133">
                  <c:v>-13.243435</c:v>
                </c:pt>
                <c:pt idx="134">
                  <c:v>-13.244202</c:v>
                </c:pt>
                <c:pt idx="135">
                  <c:v>-13.245024000000001</c:v>
                </c:pt>
                <c:pt idx="136">
                  <c:v>-13.245903</c:v>
                </c:pt>
                <c:pt idx="137">
                  <c:v>-13.246838</c:v>
                </c:pt>
                <c:pt idx="138">
                  <c:v>-13.247828</c:v>
                </c:pt>
                <c:pt idx="139">
                  <c:v>-13.248874000000001</c:v>
                </c:pt>
                <c:pt idx="140">
                  <c:v>-13.249974999999999</c:v>
                </c:pt>
                <c:pt idx="141">
                  <c:v>-13.25113</c:v>
                </c:pt>
                <c:pt idx="142">
                  <c:v>-13.252340999999999</c:v>
                </c:pt>
                <c:pt idx="143">
                  <c:v>-13.253606</c:v>
                </c:pt>
                <c:pt idx="144">
                  <c:v>-13.254925</c:v>
                </c:pt>
                <c:pt idx="145">
                  <c:v>-13.256297999999999</c:v>
                </c:pt>
                <c:pt idx="146">
                  <c:v>-13.257725000000001</c:v>
                </c:pt>
                <c:pt idx="147">
                  <c:v>-13.259204</c:v>
                </c:pt>
                <c:pt idx="148">
                  <c:v>-13.260737000000001</c:v>
                </c:pt>
                <c:pt idx="149">
                  <c:v>-13.262321</c:v>
                </c:pt>
                <c:pt idx="150">
                  <c:v>-13.263957</c:v>
                </c:pt>
                <c:pt idx="151">
                  <c:v>-13.265644</c:v>
                </c:pt>
                <c:pt idx="152">
                  <c:v>-13.267382</c:v>
                </c:pt>
                <c:pt idx="153">
                  <c:v>-13.269170000000001</c:v>
                </c:pt>
                <c:pt idx="154">
                  <c:v>-13.271007000000001</c:v>
                </c:pt>
                <c:pt idx="155">
                  <c:v>-13.272893</c:v>
                </c:pt>
                <c:pt idx="156">
                  <c:v>-13.274827</c:v>
                </c:pt>
                <c:pt idx="157">
                  <c:v>-13.276808000000001</c:v>
                </c:pt>
                <c:pt idx="158">
                  <c:v>-13.278835000000001</c:v>
                </c:pt>
                <c:pt idx="159">
                  <c:v>-13.280908999999999</c:v>
                </c:pt>
                <c:pt idx="160">
                  <c:v>-13.283027000000001</c:v>
                </c:pt>
                <c:pt idx="161">
                  <c:v>-13.285189000000001</c:v>
                </c:pt>
                <c:pt idx="162">
                  <c:v>-13.287393</c:v>
                </c:pt>
                <c:pt idx="163">
                  <c:v>-13.28964</c:v>
                </c:pt>
                <c:pt idx="164">
                  <c:v>-13.291926999999999</c:v>
                </c:pt>
                <c:pt idx="165">
                  <c:v>-13.294254</c:v>
                </c:pt>
                <c:pt idx="166">
                  <c:v>-13.296620000000001</c:v>
                </c:pt>
                <c:pt idx="167">
                  <c:v>-13.299023</c:v>
                </c:pt>
                <c:pt idx="168">
                  <c:v>-13.301462000000001</c:v>
                </c:pt>
                <c:pt idx="169">
                  <c:v>-13.303936</c:v>
                </c:pt>
                <c:pt idx="170">
                  <c:v>-13.306443</c:v>
                </c:pt>
                <c:pt idx="171">
                  <c:v>-13.308982</c:v>
                </c:pt>
                <c:pt idx="172">
                  <c:v>-13.311552000000001</c:v>
                </c:pt>
                <c:pt idx="173">
                  <c:v>-13.31415</c:v>
                </c:pt>
                <c:pt idx="174">
                  <c:v>-13.316776000000001</c:v>
                </c:pt>
                <c:pt idx="175">
                  <c:v>-13.319428</c:v>
                </c:pt>
                <c:pt idx="176">
                  <c:v>-13.322105000000001</c:v>
                </c:pt>
                <c:pt idx="177">
                  <c:v>-13.324804</c:v>
                </c:pt>
                <c:pt idx="178">
                  <c:v>-13.327522999999999</c:v>
                </c:pt>
                <c:pt idx="179">
                  <c:v>-13.330261999999999</c:v>
                </c:pt>
                <c:pt idx="180">
                  <c:v>-13.333017999999999</c:v>
                </c:pt>
                <c:pt idx="181">
                  <c:v>-13.335789</c:v>
                </c:pt>
                <c:pt idx="182">
                  <c:v>-13.338573999999999</c:v>
                </c:pt>
                <c:pt idx="183">
                  <c:v>-13.34137</c:v>
                </c:pt>
                <c:pt idx="184">
                  <c:v>-13.344175999999999</c:v>
                </c:pt>
                <c:pt idx="185">
                  <c:v>-13.346989000000001</c:v>
                </c:pt>
                <c:pt idx="186">
                  <c:v>-13.349807</c:v>
                </c:pt>
                <c:pt idx="187">
                  <c:v>-13.352627999999999</c:v>
                </c:pt>
                <c:pt idx="188">
                  <c:v>-13.355451</c:v>
                </c:pt>
                <c:pt idx="189">
                  <c:v>-13.358273000000001</c:v>
                </c:pt>
                <c:pt idx="190">
                  <c:v>-13.361091</c:v>
                </c:pt>
                <c:pt idx="191">
                  <c:v>-13.363904</c:v>
                </c:pt>
                <c:pt idx="192">
                  <c:v>-13.366709</c:v>
                </c:pt>
                <c:pt idx="193">
                  <c:v>-13.369505</c:v>
                </c:pt>
                <c:pt idx="194">
                  <c:v>-13.372287999999999</c:v>
                </c:pt>
                <c:pt idx="195">
                  <c:v>-13.375056000000001</c:v>
                </c:pt>
                <c:pt idx="196">
                  <c:v>-13.377808</c:v>
                </c:pt>
                <c:pt idx="197">
                  <c:v>-13.38054</c:v>
                </c:pt>
                <c:pt idx="198">
                  <c:v>-13.383251</c:v>
                </c:pt>
                <c:pt idx="199">
                  <c:v>-13.385939</c:v>
                </c:pt>
                <c:pt idx="200">
                  <c:v>-13.3886</c:v>
                </c:pt>
                <c:pt idx="201">
                  <c:v>-13.391232</c:v>
                </c:pt>
                <c:pt idx="202">
                  <c:v>-13.393834</c:v>
                </c:pt>
                <c:pt idx="203">
                  <c:v>-13.396402</c:v>
                </c:pt>
                <c:pt idx="204">
                  <c:v>-13.398935</c:v>
                </c:pt>
                <c:pt idx="205">
                  <c:v>-13.40143</c:v>
                </c:pt>
                <c:pt idx="206">
                  <c:v>-13.403885000000001</c:v>
                </c:pt>
                <c:pt idx="207">
                  <c:v>-13.406298</c:v>
                </c:pt>
                <c:pt idx="208">
                  <c:v>-13.408666</c:v>
                </c:pt>
                <c:pt idx="209">
                  <c:v>-13.410987</c:v>
                </c:pt>
                <c:pt idx="210">
                  <c:v>-13.413259</c:v>
                </c:pt>
                <c:pt idx="211">
                  <c:v>-13.415481</c:v>
                </c:pt>
                <c:pt idx="212">
                  <c:v>-13.417648</c:v>
                </c:pt>
                <c:pt idx="213">
                  <c:v>-13.419760999999999</c:v>
                </c:pt>
                <c:pt idx="214">
                  <c:v>-13.421816</c:v>
                </c:pt>
                <c:pt idx="215">
                  <c:v>-13.423812</c:v>
                </c:pt>
                <c:pt idx="216">
                  <c:v>-13.425746</c:v>
                </c:pt>
                <c:pt idx="217">
                  <c:v>-13.427617</c:v>
                </c:pt>
                <c:pt idx="218">
                  <c:v>-13.429423</c:v>
                </c:pt>
                <c:pt idx="219">
                  <c:v>-13.431162</c:v>
                </c:pt>
                <c:pt idx="220">
                  <c:v>-13.432831999999999</c:v>
                </c:pt>
                <c:pt idx="221">
                  <c:v>-13.434431999999999</c:v>
                </c:pt>
                <c:pt idx="222">
                  <c:v>-13.43596</c:v>
                </c:pt>
                <c:pt idx="223">
                  <c:v>-13.437415</c:v>
                </c:pt>
                <c:pt idx="224">
                  <c:v>-13.438794</c:v>
                </c:pt>
                <c:pt idx="225">
                  <c:v>-13.440098000000001</c:v>
                </c:pt>
                <c:pt idx="226">
                  <c:v>-13.441323000000001</c:v>
                </c:pt>
                <c:pt idx="227">
                  <c:v>-13.44247</c:v>
                </c:pt>
                <c:pt idx="228">
                  <c:v>-13.443536</c:v>
                </c:pt>
                <c:pt idx="229">
                  <c:v>-13.444521999999999</c:v>
                </c:pt>
                <c:pt idx="230">
                  <c:v>-13.445425</c:v>
                </c:pt>
                <c:pt idx="231">
                  <c:v>-13.446244999999999</c:v>
                </c:pt>
                <c:pt idx="232">
                  <c:v>-13.446980999999999</c:v>
                </c:pt>
                <c:pt idx="233">
                  <c:v>-13.447632</c:v>
                </c:pt>
                <c:pt idx="234">
                  <c:v>-13.448198</c:v>
                </c:pt>
                <c:pt idx="235">
                  <c:v>-13.448677999999999</c:v>
                </c:pt>
                <c:pt idx="236">
                  <c:v>-13.449071</c:v>
                </c:pt>
                <c:pt idx="237">
                  <c:v>-13.449377</c:v>
                </c:pt>
                <c:pt idx="238">
                  <c:v>-13.449596</c:v>
                </c:pt>
                <c:pt idx="239">
                  <c:v>-13.449726999999999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149-8D46-B3FA-FBCAAF31F872}"/>
            </c:ext>
          </c:extLst>
        </c:ser>
        <c:ser>
          <c:idx val="5"/>
          <c:order val="5"/>
          <c:tx>
            <c:strRef>
              <c:f>Ek!$E$1</c:f>
              <c:strCache>
                <c:ptCount val="1"/>
                <c:pt idx="0">
                  <c:v>G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Ek!$A$2:$A$241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Ek!$E$2:$E$241</c:f>
              <c:numCache>
                <c:formatCode>General</c:formatCode>
                <c:ptCount val="240"/>
                <c:pt idx="0">
                  <c:v>13.238626</c:v>
                </c:pt>
                <c:pt idx="1">
                  <c:v>13.238654</c:v>
                </c:pt>
                <c:pt idx="2">
                  <c:v>13.23874</c:v>
                </c:pt>
                <c:pt idx="3">
                  <c:v>13.238882</c:v>
                </c:pt>
                <c:pt idx="4">
                  <c:v>13.239082</c:v>
                </c:pt>
                <c:pt idx="5">
                  <c:v>13.239338</c:v>
                </c:pt>
                <c:pt idx="6">
                  <c:v>13.239652</c:v>
                </c:pt>
                <c:pt idx="7">
                  <c:v>13.240022</c:v>
                </c:pt>
                <c:pt idx="8">
                  <c:v>13.240449</c:v>
                </c:pt>
                <c:pt idx="9">
                  <c:v>13.240933</c:v>
                </c:pt>
                <c:pt idx="10">
                  <c:v>13.241474</c:v>
                </c:pt>
                <c:pt idx="11">
                  <c:v>13.242070999999999</c:v>
                </c:pt>
                <c:pt idx="12">
                  <c:v>13.242725</c:v>
                </c:pt>
                <c:pt idx="13">
                  <c:v>13.243435</c:v>
                </c:pt>
                <c:pt idx="14">
                  <c:v>13.244202</c:v>
                </c:pt>
                <c:pt idx="15">
                  <c:v>13.245024000000001</c:v>
                </c:pt>
                <c:pt idx="16">
                  <c:v>13.245903</c:v>
                </c:pt>
                <c:pt idx="17">
                  <c:v>13.246838</c:v>
                </c:pt>
                <c:pt idx="18">
                  <c:v>13.247828</c:v>
                </c:pt>
                <c:pt idx="19">
                  <c:v>13.248874000000001</c:v>
                </c:pt>
                <c:pt idx="20">
                  <c:v>13.249974999999999</c:v>
                </c:pt>
                <c:pt idx="21">
                  <c:v>13.25113</c:v>
                </c:pt>
                <c:pt idx="22">
                  <c:v>13.252340999999999</c:v>
                </c:pt>
                <c:pt idx="23">
                  <c:v>13.253606</c:v>
                </c:pt>
                <c:pt idx="24">
                  <c:v>13.254925</c:v>
                </c:pt>
                <c:pt idx="25">
                  <c:v>13.256297999999999</c:v>
                </c:pt>
                <c:pt idx="26">
                  <c:v>13.257725000000001</c:v>
                </c:pt>
                <c:pt idx="27">
                  <c:v>13.259204</c:v>
                </c:pt>
                <c:pt idx="28">
                  <c:v>13.260737000000001</c:v>
                </c:pt>
                <c:pt idx="29">
                  <c:v>13.262321</c:v>
                </c:pt>
                <c:pt idx="30">
                  <c:v>13.263957</c:v>
                </c:pt>
                <c:pt idx="31">
                  <c:v>13.265644</c:v>
                </c:pt>
                <c:pt idx="32">
                  <c:v>13.267382</c:v>
                </c:pt>
                <c:pt idx="33">
                  <c:v>13.269170000000001</c:v>
                </c:pt>
                <c:pt idx="34">
                  <c:v>13.271007000000001</c:v>
                </c:pt>
                <c:pt idx="35">
                  <c:v>13.272893</c:v>
                </c:pt>
                <c:pt idx="36">
                  <c:v>13.274827</c:v>
                </c:pt>
                <c:pt idx="37">
                  <c:v>13.276808000000001</c:v>
                </c:pt>
                <c:pt idx="38">
                  <c:v>13.278835000000001</c:v>
                </c:pt>
                <c:pt idx="39">
                  <c:v>13.280908999999999</c:v>
                </c:pt>
                <c:pt idx="40">
                  <c:v>13.283027000000001</c:v>
                </c:pt>
                <c:pt idx="41">
                  <c:v>13.285189000000001</c:v>
                </c:pt>
                <c:pt idx="42">
                  <c:v>13.287393</c:v>
                </c:pt>
                <c:pt idx="43">
                  <c:v>13.28964</c:v>
                </c:pt>
                <c:pt idx="44">
                  <c:v>13.291926999999999</c:v>
                </c:pt>
                <c:pt idx="45">
                  <c:v>13.294254</c:v>
                </c:pt>
                <c:pt idx="46">
                  <c:v>13.296620000000001</c:v>
                </c:pt>
                <c:pt idx="47">
                  <c:v>13.299023</c:v>
                </c:pt>
                <c:pt idx="48">
                  <c:v>13.301462000000001</c:v>
                </c:pt>
                <c:pt idx="49">
                  <c:v>13.303936</c:v>
                </c:pt>
                <c:pt idx="50">
                  <c:v>13.306443</c:v>
                </c:pt>
                <c:pt idx="51">
                  <c:v>13.308982</c:v>
                </c:pt>
                <c:pt idx="52">
                  <c:v>13.311552000000001</c:v>
                </c:pt>
                <c:pt idx="53">
                  <c:v>13.31415</c:v>
                </c:pt>
                <c:pt idx="54">
                  <c:v>13.316776000000001</c:v>
                </c:pt>
                <c:pt idx="55">
                  <c:v>13.319428</c:v>
                </c:pt>
                <c:pt idx="56">
                  <c:v>13.322105000000001</c:v>
                </c:pt>
                <c:pt idx="57">
                  <c:v>13.324804</c:v>
                </c:pt>
                <c:pt idx="58">
                  <c:v>13.327522999999999</c:v>
                </c:pt>
                <c:pt idx="59">
                  <c:v>13.330261999999999</c:v>
                </c:pt>
                <c:pt idx="60">
                  <c:v>13.333017999999999</c:v>
                </c:pt>
                <c:pt idx="61">
                  <c:v>13.335789</c:v>
                </c:pt>
                <c:pt idx="62">
                  <c:v>13.338573999999999</c:v>
                </c:pt>
                <c:pt idx="63">
                  <c:v>13.34137</c:v>
                </c:pt>
                <c:pt idx="64">
                  <c:v>13.344175999999999</c:v>
                </c:pt>
                <c:pt idx="65">
                  <c:v>13.346989000000001</c:v>
                </c:pt>
                <c:pt idx="66">
                  <c:v>13.349807</c:v>
                </c:pt>
                <c:pt idx="67">
                  <c:v>13.352627999999999</c:v>
                </c:pt>
                <c:pt idx="68">
                  <c:v>13.355451</c:v>
                </c:pt>
                <c:pt idx="69">
                  <c:v>13.358273000000001</c:v>
                </c:pt>
                <c:pt idx="70">
                  <c:v>13.361091</c:v>
                </c:pt>
                <c:pt idx="71">
                  <c:v>13.363904</c:v>
                </c:pt>
                <c:pt idx="72">
                  <c:v>13.366709</c:v>
                </c:pt>
                <c:pt idx="73">
                  <c:v>13.369505</c:v>
                </c:pt>
                <c:pt idx="74">
                  <c:v>13.372287999999999</c:v>
                </c:pt>
                <c:pt idx="75">
                  <c:v>13.375056000000001</c:v>
                </c:pt>
                <c:pt idx="76">
                  <c:v>13.377808</c:v>
                </c:pt>
                <c:pt idx="77">
                  <c:v>13.38054</c:v>
                </c:pt>
                <c:pt idx="78">
                  <c:v>13.383251</c:v>
                </c:pt>
                <c:pt idx="79">
                  <c:v>13.385939</c:v>
                </c:pt>
                <c:pt idx="80">
                  <c:v>13.3886</c:v>
                </c:pt>
                <c:pt idx="81">
                  <c:v>13.391232</c:v>
                </c:pt>
                <c:pt idx="82">
                  <c:v>13.393834</c:v>
                </c:pt>
                <c:pt idx="83">
                  <c:v>13.396402</c:v>
                </c:pt>
                <c:pt idx="84">
                  <c:v>13.398935</c:v>
                </c:pt>
                <c:pt idx="85">
                  <c:v>13.40143</c:v>
                </c:pt>
                <c:pt idx="86">
                  <c:v>13.403885000000001</c:v>
                </c:pt>
                <c:pt idx="87">
                  <c:v>13.406298</c:v>
                </c:pt>
                <c:pt idx="88">
                  <c:v>13.408666</c:v>
                </c:pt>
                <c:pt idx="89">
                  <c:v>13.410987</c:v>
                </c:pt>
                <c:pt idx="90">
                  <c:v>13.413259</c:v>
                </c:pt>
                <c:pt idx="91">
                  <c:v>13.415481</c:v>
                </c:pt>
                <c:pt idx="92">
                  <c:v>13.417648</c:v>
                </c:pt>
                <c:pt idx="93">
                  <c:v>13.419760999999999</c:v>
                </c:pt>
                <c:pt idx="94">
                  <c:v>13.421816</c:v>
                </c:pt>
                <c:pt idx="95">
                  <c:v>13.423812</c:v>
                </c:pt>
                <c:pt idx="96">
                  <c:v>13.425746</c:v>
                </c:pt>
                <c:pt idx="97">
                  <c:v>13.427617</c:v>
                </c:pt>
                <c:pt idx="98">
                  <c:v>13.429423</c:v>
                </c:pt>
                <c:pt idx="99">
                  <c:v>13.431162</c:v>
                </c:pt>
                <c:pt idx="100">
                  <c:v>13.432831999999999</c:v>
                </c:pt>
                <c:pt idx="101">
                  <c:v>13.434431999999999</c:v>
                </c:pt>
                <c:pt idx="102">
                  <c:v>13.43596</c:v>
                </c:pt>
                <c:pt idx="103">
                  <c:v>13.437415</c:v>
                </c:pt>
                <c:pt idx="104">
                  <c:v>13.438794</c:v>
                </c:pt>
                <c:pt idx="105">
                  <c:v>13.440098000000001</c:v>
                </c:pt>
                <c:pt idx="106">
                  <c:v>13.441323000000001</c:v>
                </c:pt>
                <c:pt idx="107">
                  <c:v>13.44247</c:v>
                </c:pt>
                <c:pt idx="108">
                  <c:v>13.443536</c:v>
                </c:pt>
                <c:pt idx="109">
                  <c:v>13.444521999999999</c:v>
                </c:pt>
                <c:pt idx="110">
                  <c:v>13.445425</c:v>
                </c:pt>
                <c:pt idx="111">
                  <c:v>13.446244999999999</c:v>
                </c:pt>
                <c:pt idx="112">
                  <c:v>13.446980999999999</c:v>
                </c:pt>
                <c:pt idx="113">
                  <c:v>13.447632</c:v>
                </c:pt>
                <c:pt idx="114">
                  <c:v>13.448198</c:v>
                </c:pt>
                <c:pt idx="115">
                  <c:v>13.448677999999999</c:v>
                </c:pt>
                <c:pt idx="116">
                  <c:v>13.449071</c:v>
                </c:pt>
                <c:pt idx="117">
                  <c:v>13.449377</c:v>
                </c:pt>
                <c:pt idx="118">
                  <c:v>13.449596</c:v>
                </c:pt>
                <c:pt idx="119">
                  <c:v>13.449726999999999</c:v>
                </c:pt>
                <c:pt idx="120">
                  <c:v>13.449771</c:v>
                </c:pt>
                <c:pt idx="121">
                  <c:v>13.449726999999999</c:v>
                </c:pt>
                <c:pt idx="122">
                  <c:v>13.449596</c:v>
                </c:pt>
                <c:pt idx="123">
                  <c:v>13.449377</c:v>
                </c:pt>
                <c:pt idx="124">
                  <c:v>13.449071</c:v>
                </c:pt>
                <c:pt idx="125">
                  <c:v>13.448677999999999</c:v>
                </c:pt>
                <c:pt idx="126">
                  <c:v>13.448198</c:v>
                </c:pt>
                <c:pt idx="127">
                  <c:v>13.447632</c:v>
                </c:pt>
                <c:pt idx="128">
                  <c:v>13.446980999999999</c:v>
                </c:pt>
                <c:pt idx="129">
                  <c:v>13.446244999999999</c:v>
                </c:pt>
                <c:pt idx="130">
                  <c:v>13.445425</c:v>
                </c:pt>
                <c:pt idx="131">
                  <c:v>13.444521999999999</c:v>
                </c:pt>
                <c:pt idx="132">
                  <c:v>13.443536</c:v>
                </c:pt>
                <c:pt idx="133">
                  <c:v>13.44247</c:v>
                </c:pt>
                <c:pt idx="134">
                  <c:v>13.441323000000001</c:v>
                </c:pt>
                <c:pt idx="135">
                  <c:v>13.440098000000001</c:v>
                </c:pt>
                <c:pt idx="136">
                  <c:v>13.438794</c:v>
                </c:pt>
                <c:pt idx="137">
                  <c:v>13.437415</c:v>
                </c:pt>
                <c:pt idx="138">
                  <c:v>13.43596</c:v>
                </c:pt>
                <c:pt idx="139">
                  <c:v>13.434431999999999</c:v>
                </c:pt>
                <c:pt idx="140">
                  <c:v>13.432831999999999</c:v>
                </c:pt>
                <c:pt idx="141">
                  <c:v>13.431162</c:v>
                </c:pt>
                <c:pt idx="142">
                  <c:v>13.429423</c:v>
                </c:pt>
                <c:pt idx="143">
                  <c:v>13.427617</c:v>
                </c:pt>
                <c:pt idx="144">
                  <c:v>13.425746</c:v>
                </c:pt>
                <c:pt idx="145">
                  <c:v>13.423812</c:v>
                </c:pt>
                <c:pt idx="146">
                  <c:v>13.421816</c:v>
                </c:pt>
                <c:pt idx="147">
                  <c:v>13.419760999999999</c:v>
                </c:pt>
                <c:pt idx="148">
                  <c:v>13.417648</c:v>
                </c:pt>
                <c:pt idx="149">
                  <c:v>13.415481</c:v>
                </c:pt>
                <c:pt idx="150">
                  <c:v>13.413259</c:v>
                </c:pt>
                <c:pt idx="151">
                  <c:v>13.410987</c:v>
                </c:pt>
                <c:pt idx="152">
                  <c:v>13.408666</c:v>
                </c:pt>
                <c:pt idx="153">
                  <c:v>13.406298</c:v>
                </c:pt>
                <c:pt idx="154">
                  <c:v>13.403885000000001</c:v>
                </c:pt>
                <c:pt idx="155">
                  <c:v>13.40143</c:v>
                </c:pt>
                <c:pt idx="156">
                  <c:v>13.398935</c:v>
                </c:pt>
                <c:pt idx="157">
                  <c:v>13.396402</c:v>
                </c:pt>
                <c:pt idx="158">
                  <c:v>13.393834</c:v>
                </c:pt>
                <c:pt idx="159">
                  <c:v>13.391232</c:v>
                </c:pt>
                <c:pt idx="160">
                  <c:v>13.3886</c:v>
                </c:pt>
                <c:pt idx="161">
                  <c:v>13.385939</c:v>
                </c:pt>
                <c:pt idx="162">
                  <c:v>13.383251</c:v>
                </c:pt>
                <c:pt idx="163">
                  <c:v>13.38054</c:v>
                </c:pt>
                <c:pt idx="164">
                  <c:v>13.377808</c:v>
                </c:pt>
                <c:pt idx="165">
                  <c:v>13.375056000000001</c:v>
                </c:pt>
                <c:pt idx="166">
                  <c:v>13.372287999999999</c:v>
                </c:pt>
                <c:pt idx="167">
                  <c:v>13.369505</c:v>
                </c:pt>
                <c:pt idx="168">
                  <c:v>13.366709</c:v>
                </c:pt>
                <c:pt idx="169">
                  <c:v>13.363904</c:v>
                </c:pt>
                <c:pt idx="170">
                  <c:v>13.361091</c:v>
                </c:pt>
                <c:pt idx="171">
                  <c:v>13.358273000000001</c:v>
                </c:pt>
                <c:pt idx="172">
                  <c:v>13.355451</c:v>
                </c:pt>
                <c:pt idx="173">
                  <c:v>13.352627999999999</c:v>
                </c:pt>
                <c:pt idx="174">
                  <c:v>13.349807</c:v>
                </c:pt>
                <c:pt idx="175">
                  <c:v>13.346989000000001</c:v>
                </c:pt>
                <c:pt idx="176">
                  <c:v>13.344175999999999</c:v>
                </c:pt>
                <c:pt idx="177">
                  <c:v>13.34137</c:v>
                </c:pt>
                <c:pt idx="178">
                  <c:v>13.338573999999999</c:v>
                </c:pt>
                <c:pt idx="179">
                  <c:v>13.335789</c:v>
                </c:pt>
                <c:pt idx="180">
                  <c:v>13.333017999999999</c:v>
                </c:pt>
                <c:pt idx="181">
                  <c:v>13.330261999999999</c:v>
                </c:pt>
                <c:pt idx="182">
                  <c:v>13.327522999999999</c:v>
                </c:pt>
                <c:pt idx="183">
                  <c:v>13.324804</c:v>
                </c:pt>
                <c:pt idx="184">
                  <c:v>13.322105000000001</c:v>
                </c:pt>
                <c:pt idx="185">
                  <c:v>13.319428</c:v>
                </c:pt>
                <c:pt idx="186">
                  <c:v>13.316776000000001</c:v>
                </c:pt>
                <c:pt idx="187">
                  <c:v>13.31415</c:v>
                </c:pt>
                <c:pt idx="188">
                  <c:v>13.311552000000001</c:v>
                </c:pt>
                <c:pt idx="189">
                  <c:v>13.308982</c:v>
                </c:pt>
                <c:pt idx="190">
                  <c:v>13.306443</c:v>
                </c:pt>
                <c:pt idx="191">
                  <c:v>13.303936</c:v>
                </c:pt>
                <c:pt idx="192">
                  <c:v>13.301462000000001</c:v>
                </c:pt>
                <c:pt idx="193">
                  <c:v>13.299023</c:v>
                </c:pt>
                <c:pt idx="194">
                  <c:v>13.296620000000001</c:v>
                </c:pt>
                <c:pt idx="195">
                  <c:v>13.294254</c:v>
                </c:pt>
                <c:pt idx="196">
                  <c:v>13.291926999999999</c:v>
                </c:pt>
                <c:pt idx="197">
                  <c:v>13.28964</c:v>
                </c:pt>
                <c:pt idx="198">
                  <c:v>13.287393</c:v>
                </c:pt>
                <c:pt idx="199">
                  <c:v>13.285189000000001</c:v>
                </c:pt>
                <c:pt idx="200">
                  <c:v>13.283027000000001</c:v>
                </c:pt>
                <c:pt idx="201">
                  <c:v>13.280908999999999</c:v>
                </c:pt>
                <c:pt idx="202">
                  <c:v>13.278835000000001</c:v>
                </c:pt>
                <c:pt idx="203">
                  <c:v>13.276808000000001</c:v>
                </c:pt>
                <c:pt idx="204">
                  <c:v>13.274827</c:v>
                </c:pt>
                <c:pt idx="205">
                  <c:v>13.272893</c:v>
                </c:pt>
                <c:pt idx="206">
                  <c:v>13.271007000000001</c:v>
                </c:pt>
                <c:pt idx="207">
                  <c:v>13.269170000000001</c:v>
                </c:pt>
                <c:pt idx="208">
                  <c:v>13.267382</c:v>
                </c:pt>
                <c:pt idx="209">
                  <c:v>13.265644</c:v>
                </c:pt>
                <c:pt idx="210">
                  <c:v>13.263957</c:v>
                </c:pt>
                <c:pt idx="211">
                  <c:v>13.262321</c:v>
                </c:pt>
                <c:pt idx="212">
                  <c:v>13.260737000000001</c:v>
                </c:pt>
                <c:pt idx="213">
                  <c:v>13.259204</c:v>
                </c:pt>
                <c:pt idx="214">
                  <c:v>13.257725000000001</c:v>
                </c:pt>
                <c:pt idx="215">
                  <c:v>13.256297999999999</c:v>
                </c:pt>
                <c:pt idx="216">
                  <c:v>13.254925</c:v>
                </c:pt>
                <c:pt idx="217">
                  <c:v>13.253606</c:v>
                </c:pt>
                <c:pt idx="218">
                  <c:v>13.252340999999999</c:v>
                </c:pt>
                <c:pt idx="219">
                  <c:v>13.25113</c:v>
                </c:pt>
                <c:pt idx="220">
                  <c:v>13.249974999999999</c:v>
                </c:pt>
                <c:pt idx="221">
                  <c:v>13.248874000000001</c:v>
                </c:pt>
                <c:pt idx="222">
                  <c:v>13.247828</c:v>
                </c:pt>
                <c:pt idx="223">
                  <c:v>13.246838</c:v>
                </c:pt>
                <c:pt idx="224">
                  <c:v>13.245903</c:v>
                </c:pt>
                <c:pt idx="225">
                  <c:v>13.245024000000001</c:v>
                </c:pt>
                <c:pt idx="226">
                  <c:v>13.244202</c:v>
                </c:pt>
                <c:pt idx="227">
                  <c:v>13.243435</c:v>
                </c:pt>
                <c:pt idx="228">
                  <c:v>13.242725</c:v>
                </c:pt>
                <c:pt idx="229">
                  <c:v>13.242070999999999</c:v>
                </c:pt>
                <c:pt idx="230">
                  <c:v>13.241474</c:v>
                </c:pt>
                <c:pt idx="231">
                  <c:v>13.240933</c:v>
                </c:pt>
                <c:pt idx="232">
                  <c:v>13.240449</c:v>
                </c:pt>
                <c:pt idx="233">
                  <c:v>13.240022</c:v>
                </c:pt>
                <c:pt idx="234">
                  <c:v>13.239652</c:v>
                </c:pt>
                <c:pt idx="235">
                  <c:v>13.239338</c:v>
                </c:pt>
                <c:pt idx="236">
                  <c:v>13.239082</c:v>
                </c:pt>
                <c:pt idx="237">
                  <c:v>13.238882</c:v>
                </c:pt>
                <c:pt idx="238">
                  <c:v>13.23874</c:v>
                </c:pt>
                <c:pt idx="239">
                  <c:v>13.238654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149-8D46-B3FA-FBCAAF31F872}"/>
            </c:ext>
          </c:extLst>
        </c:ser>
        <c:ser>
          <c:idx val="6"/>
          <c:order val="6"/>
          <c:tx>
            <c:strRef>
              <c:f>Ek!$R$1</c:f>
              <c:strCache>
                <c:ptCount val="1"/>
                <c:pt idx="0">
                  <c:v>FT_lowerB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Ek!$A$2:$A$241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Ek!$R$2:$R$241</c:f>
              <c:numCache>
                <c:formatCode>General</c:formatCode>
                <c:ptCount val="240"/>
                <c:pt idx="0">
                  <c:v>8.0637644000000002</c:v>
                </c:pt>
                <c:pt idx="1">
                  <c:v>8.0633418999999993</c:v>
                </c:pt>
                <c:pt idx="2">
                  <c:v>8.0620125999999992</c:v>
                </c:pt>
                <c:pt idx="3">
                  <c:v>8.0596879000000001</c:v>
                </c:pt>
                <c:pt idx="4">
                  <c:v>8.0565347000000003</c:v>
                </c:pt>
                <c:pt idx="5">
                  <c:v>8.0525684000000002</c:v>
                </c:pt>
                <c:pt idx="6">
                  <c:v>8.0475651999999993</c:v>
                </c:pt>
                <c:pt idx="7">
                  <c:v>8.0417816999999996</c:v>
                </c:pt>
                <c:pt idx="8">
                  <c:v>8.0352467000000001</c:v>
                </c:pt>
                <c:pt idx="9">
                  <c:v>8.0277150000000006</c:v>
                </c:pt>
                <c:pt idx="10">
                  <c:v>8.0194834000000004</c:v>
                </c:pt>
                <c:pt idx="11">
                  <c:v>8.0104936999999996</c:v>
                </c:pt>
                <c:pt idx="12">
                  <c:v>8.0006620000000002</c:v>
                </c:pt>
                <c:pt idx="13">
                  <c:v>7.9902433000000004</c:v>
                </c:pt>
                <c:pt idx="14">
                  <c:v>7.9789510999999997</c:v>
                </c:pt>
                <c:pt idx="15">
                  <c:v>7.9671275000000001</c:v>
                </c:pt>
                <c:pt idx="16">
                  <c:v>7.9545442</c:v>
                </c:pt>
                <c:pt idx="17">
                  <c:v>7.9414550000000004</c:v>
                </c:pt>
                <c:pt idx="18">
                  <c:v>7.9276581000000004</c:v>
                </c:pt>
                <c:pt idx="19">
                  <c:v>7.9134573000000001</c:v>
                </c:pt>
                <c:pt idx="20">
                  <c:v>7.8985319</c:v>
                </c:pt>
                <c:pt idx="21">
                  <c:v>7.8832504999999999</c:v>
                </c:pt>
                <c:pt idx="22">
                  <c:v>7.8674251999999996</c:v>
                </c:pt>
                <c:pt idx="23">
                  <c:v>7.8511394000000001</c:v>
                </c:pt>
                <c:pt idx="24">
                  <c:v>7.8345409000000004</c:v>
                </c:pt>
                <c:pt idx="25">
                  <c:v>7.8174267999999998</c:v>
                </c:pt>
                <c:pt idx="26">
                  <c:v>7.7999590000000003</c:v>
                </c:pt>
                <c:pt idx="27">
                  <c:v>7.7822252000000001</c:v>
                </c:pt>
                <c:pt idx="28">
                  <c:v>7.7641844999999998</c:v>
                </c:pt>
                <c:pt idx="29">
                  <c:v>7.7457262</c:v>
                </c:pt>
                <c:pt idx="30">
                  <c:v>7.7270513999999997</c:v>
                </c:pt>
                <c:pt idx="31">
                  <c:v>7.7081730000000004</c:v>
                </c:pt>
                <c:pt idx="32">
                  <c:v>7.6891040000000004</c:v>
                </c:pt>
                <c:pt idx="33">
                  <c:v>7.6698110000000002</c:v>
                </c:pt>
                <c:pt idx="34">
                  <c:v>7.6502488</c:v>
                </c:pt>
                <c:pt idx="35">
                  <c:v>7.6305489</c:v>
                </c:pt>
                <c:pt idx="36">
                  <c:v>7.6107246999999996</c:v>
                </c:pt>
                <c:pt idx="37">
                  <c:v>7.5907898999999999</c:v>
                </c:pt>
                <c:pt idx="38">
                  <c:v>7.5707580999999999</c:v>
                </c:pt>
                <c:pt idx="39">
                  <c:v>7.5506431000000003</c:v>
                </c:pt>
                <c:pt idx="40">
                  <c:v>7.5304586999999996</c:v>
                </c:pt>
                <c:pt idx="41">
                  <c:v>7.5102186</c:v>
                </c:pt>
                <c:pt idx="42">
                  <c:v>7.4899367000000003</c:v>
                </c:pt>
                <c:pt idx="43">
                  <c:v>7.4696271000000003</c:v>
                </c:pt>
                <c:pt idx="44">
                  <c:v>7.4493035000000001</c:v>
                </c:pt>
                <c:pt idx="45">
                  <c:v>7.4289798999999999</c:v>
                </c:pt>
                <c:pt idx="46">
                  <c:v>7.4086702000000004</c:v>
                </c:pt>
                <c:pt idx="47">
                  <c:v>7.3883884000000002</c:v>
                </c:pt>
                <c:pt idx="48">
                  <c:v>7.3681482999999997</c:v>
                </c:pt>
                <c:pt idx="49">
                  <c:v>7.3479637999999996</c:v>
                </c:pt>
                <c:pt idx="50">
                  <c:v>7.3278487999999999</c:v>
                </c:pt>
                <c:pt idx="51">
                  <c:v>7.307817</c:v>
                </c:pt>
                <c:pt idx="52">
                  <c:v>7.2878822000000003</c:v>
                </c:pt>
                <c:pt idx="53">
                  <c:v>7.2680581000000002</c:v>
                </c:pt>
                <c:pt idx="54">
                  <c:v>7.2483580999999999</c:v>
                </c:pt>
                <c:pt idx="55">
                  <c:v>7.2287958999999997</c:v>
                </c:pt>
                <c:pt idx="56">
                  <c:v>7.2093847999999996</c:v>
                </c:pt>
                <c:pt idx="57">
                  <c:v>7.1900199000000002</c:v>
                </c:pt>
                <c:pt idx="58">
                  <c:v>7.1707732000000002</c:v>
                </c:pt>
                <c:pt idx="59">
                  <c:v>7.1517042000000002</c:v>
                </c:pt>
                <c:pt idx="60">
                  <c:v>7.1328258</c:v>
                </c:pt>
                <c:pt idx="61">
                  <c:v>7.1141509999999997</c:v>
                </c:pt>
                <c:pt idx="62">
                  <c:v>7.0956926999999999</c:v>
                </c:pt>
                <c:pt idx="63">
                  <c:v>7.0774635000000004</c:v>
                </c:pt>
                <c:pt idx="64">
                  <c:v>7.0592873000000003</c:v>
                </c:pt>
                <c:pt idx="65">
                  <c:v>7.0412996000000003</c:v>
                </c:pt>
                <c:pt idx="66">
                  <c:v>7.0235658000000001</c:v>
                </c:pt>
                <c:pt idx="67">
                  <c:v>7.0060981</c:v>
                </c:pt>
                <c:pt idx="68">
                  <c:v>6.9889083999999997</c:v>
                </c:pt>
                <c:pt idx="69">
                  <c:v>6.9719328999999997</c:v>
                </c:pt>
                <c:pt idx="70">
                  <c:v>6.9550330000000002</c:v>
                </c:pt>
                <c:pt idx="71">
                  <c:v>6.9384344999999996</c:v>
                </c:pt>
                <c:pt idx="72">
                  <c:v>6.9221487000000002</c:v>
                </c:pt>
                <c:pt idx="73">
                  <c:v>6.9061868999999998</c:v>
                </c:pt>
                <c:pt idx="74">
                  <c:v>6.8904234000000004</c:v>
                </c:pt>
                <c:pt idx="75">
                  <c:v>6.8747964000000001</c:v>
                </c:pt>
                <c:pt idx="76">
                  <c:v>6.859515</c:v>
                </c:pt>
                <c:pt idx="77">
                  <c:v>6.8445897000000002</c:v>
                </c:pt>
                <c:pt idx="78">
                  <c:v>6.8300305999999997</c:v>
                </c:pt>
                <c:pt idx="79">
                  <c:v>6.8154895</c:v>
                </c:pt>
                <c:pt idx="80">
                  <c:v>6.8013066999999996</c:v>
                </c:pt>
                <c:pt idx="81">
                  <c:v>6.7875097999999996</c:v>
                </c:pt>
                <c:pt idx="82">
                  <c:v>6.7741084000000003</c:v>
                </c:pt>
                <c:pt idx="83">
                  <c:v>6.7607993000000004</c:v>
                </c:pt>
                <c:pt idx="84">
                  <c:v>6.7478024999999997</c:v>
                </c:pt>
                <c:pt idx="85">
                  <c:v>6.7352192000000004</c:v>
                </c:pt>
                <c:pt idx="86">
                  <c:v>6.723058</c:v>
                </c:pt>
                <c:pt idx="87">
                  <c:v>6.7109898000000001</c:v>
                </c:pt>
                <c:pt idx="88">
                  <c:v>6.6992592000000002</c:v>
                </c:pt>
                <c:pt idx="89">
                  <c:v>6.6879670000000004</c:v>
                </c:pt>
                <c:pt idx="90">
                  <c:v>6.6771210999999999</c:v>
                </c:pt>
                <c:pt idx="91">
                  <c:v>6.6663017</c:v>
                </c:pt>
                <c:pt idx="92">
                  <c:v>6.6559094999999999</c:v>
                </c:pt>
                <c:pt idx="93">
                  <c:v>6.6459780999999998</c:v>
                </c:pt>
                <c:pt idx="94">
                  <c:v>6.6364146999999996</c:v>
                </c:pt>
                <c:pt idx="95">
                  <c:v>6.6269508999999998</c:v>
                </c:pt>
                <c:pt idx="96">
                  <c:v>6.6179611999999999</c:v>
                </c:pt>
                <c:pt idx="97">
                  <c:v>6.6094518000000004</c:v>
                </c:pt>
                <c:pt idx="98">
                  <c:v>6.6011506999999998</c:v>
                </c:pt>
                <c:pt idx="99">
                  <c:v>6.5931274000000002</c:v>
                </c:pt>
                <c:pt idx="100">
                  <c:v>6.5855956999999998</c:v>
                </c:pt>
                <c:pt idx="101">
                  <c:v>6.5785606999999997</c:v>
                </c:pt>
                <c:pt idx="102">
                  <c:v>6.5715273999999999</c:v>
                </c:pt>
                <c:pt idx="103">
                  <c:v>6.5649940000000004</c:v>
                </c:pt>
                <c:pt idx="104">
                  <c:v>6.5589667</c:v>
                </c:pt>
                <c:pt idx="105">
                  <c:v>6.5532057999999997</c:v>
                </c:pt>
                <c:pt idx="106">
                  <c:v>6.5476887000000001</c:v>
                </c:pt>
                <c:pt idx="107">
                  <c:v>6.5426856000000004</c:v>
                </c:pt>
                <c:pt idx="108">
                  <c:v>6.5381998000000001</c:v>
                </c:pt>
                <c:pt idx="109">
                  <c:v>6.5337151999999996</c:v>
                </c:pt>
                <c:pt idx="110">
                  <c:v>6.5297498999999997</c:v>
                </c:pt>
                <c:pt idx="111">
                  <c:v>6.5263077999999997</c:v>
                </c:pt>
                <c:pt idx="112">
                  <c:v>6.5231024</c:v>
                </c:pt>
                <c:pt idx="113">
                  <c:v>6.5201858000000001</c:v>
                </c:pt>
                <c:pt idx="114">
                  <c:v>6.5177968000000002</c:v>
                </c:pt>
                <c:pt idx="115">
                  <c:v>6.5158727000000001</c:v>
                </c:pt>
                <c:pt idx="116">
                  <c:v>6.5140129</c:v>
                </c:pt>
                <c:pt idx="117">
                  <c:v>6.5126835999999999</c:v>
                </c:pt>
                <c:pt idx="118">
                  <c:v>6.5118856000000003</c:v>
                </c:pt>
                <c:pt idx="119">
                  <c:v>6.5112440999999999</c:v>
                </c:pt>
                <c:pt idx="120">
                  <c:v>6.5109779999999997</c:v>
                </c:pt>
                <c:pt idx="121">
                  <c:v>6.5112440999999999</c:v>
                </c:pt>
                <c:pt idx="122">
                  <c:v>6.5118856000000003</c:v>
                </c:pt>
                <c:pt idx="123">
                  <c:v>6.5126835999999999</c:v>
                </c:pt>
                <c:pt idx="124">
                  <c:v>6.5140129</c:v>
                </c:pt>
                <c:pt idx="125">
                  <c:v>6.5158727000000001</c:v>
                </c:pt>
                <c:pt idx="126">
                  <c:v>6.5177968000000002</c:v>
                </c:pt>
                <c:pt idx="127">
                  <c:v>6.5201858000000001</c:v>
                </c:pt>
                <c:pt idx="128">
                  <c:v>6.5231024</c:v>
                </c:pt>
                <c:pt idx="129">
                  <c:v>6.5263077999999997</c:v>
                </c:pt>
                <c:pt idx="130">
                  <c:v>6.5297498999999997</c:v>
                </c:pt>
                <c:pt idx="131">
                  <c:v>6.5337151999999996</c:v>
                </c:pt>
                <c:pt idx="132">
                  <c:v>6.5381998000000001</c:v>
                </c:pt>
                <c:pt idx="133">
                  <c:v>6.5426856000000004</c:v>
                </c:pt>
                <c:pt idx="134">
                  <c:v>6.5476887000000001</c:v>
                </c:pt>
                <c:pt idx="135">
                  <c:v>6.5532057999999997</c:v>
                </c:pt>
                <c:pt idx="136">
                  <c:v>6.5589667</c:v>
                </c:pt>
                <c:pt idx="137">
                  <c:v>6.5649940000000004</c:v>
                </c:pt>
                <c:pt idx="138">
                  <c:v>6.5715273999999999</c:v>
                </c:pt>
                <c:pt idx="139">
                  <c:v>6.5785606999999997</c:v>
                </c:pt>
                <c:pt idx="140">
                  <c:v>6.5855956999999998</c:v>
                </c:pt>
                <c:pt idx="141">
                  <c:v>6.5931274000000002</c:v>
                </c:pt>
                <c:pt idx="142">
                  <c:v>6.6011506999999998</c:v>
                </c:pt>
                <c:pt idx="143">
                  <c:v>6.6094518000000004</c:v>
                </c:pt>
                <c:pt idx="144">
                  <c:v>6.6179611999999999</c:v>
                </c:pt>
                <c:pt idx="145">
                  <c:v>6.6269508999999998</c:v>
                </c:pt>
                <c:pt idx="146">
                  <c:v>6.6364146999999996</c:v>
                </c:pt>
                <c:pt idx="147">
                  <c:v>6.6459780999999998</c:v>
                </c:pt>
                <c:pt idx="148">
                  <c:v>6.6559094999999999</c:v>
                </c:pt>
                <c:pt idx="149">
                  <c:v>6.6663017</c:v>
                </c:pt>
                <c:pt idx="150">
                  <c:v>6.6771210999999999</c:v>
                </c:pt>
                <c:pt idx="151">
                  <c:v>6.6879670000000004</c:v>
                </c:pt>
                <c:pt idx="152">
                  <c:v>6.6992592000000002</c:v>
                </c:pt>
                <c:pt idx="153">
                  <c:v>6.7109898000000001</c:v>
                </c:pt>
                <c:pt idx="154">
                  <c:v>6.723058</c:v>
                </c:pt>
                <c:pt idx="155">
                  <c:v>6.7352192000000004</c:v>
                </c:pt>
                <c:pt idx="156">
                  <c:v>6.7478024999999997</c:v>
                </c:pt>
                <c:pt idx="157">
                  <c:v>6.7607993000000004</c:v>
                </c:pt>
                <c:pt idx="158">
                  <c:v>6.7741084000000003</c:v>
                </c:pt>
                <c:pt idx="159">
                  <c:v>6.7875097999999996</c:v>
                </c:pt>
                <c:pt idx="160">
                  <c:v>6.8013066999999996</c:v>
                </c:pt>
                <c:pt idx="161">
                  <c:v>6.8154895</c:v>
                </c:pt>
                <c:pt idx="162">
                  <c:v>6.8300305999999997</c:v>
                </c:pt>
                <c:pt idx="163">
                  <c:v>6.8445897000000002</c:v>
                </c:pt>
                <c:pt idx="164">
                  <c:v>6.859515</c:v>
                </c:pt>
                <c:pt idx="165">
                  <c:v>6.8747964000000001</c:v>
                </c:pt>
                <c:pt idx="166">
                  <c:v>6.8904234000000004</c:v>
                </c:pt>
                <c:pt idx="167">
                  <c:v>6.9061868999999998</c:v>
                </c:pt>
                <c:pt idx="168">
                  <c:v>6.9221487000000002</c:v>
                </c:pt>
                <c:pt idx="169">
                  <c:v>6.9384344999999996</c:v>
                </c:pt>
                <c:pt idx="170">
                  <c:v>6.9550330000000002</c:v>
                </c:pt>
                <c:pt idx="171">
                  <c:v>6.9719328999999997</c:v>
                </c:pt>
                <c:pt idx="172">
                  <c:v>6.9889083999999997</c:v>
                </c:pt>
                <c:pt idx="173">
                  <c:v>7.0060981</c:v>
                </c:pt>
                <c:pt idx="174">
                  <c:v>7.0235658000000001</c:v>
                </c:pt>
                <c:pt idx="175">
                  <c:v>7.0412996000000003</c:v>
                </c:pt>
                <c:pt idx="176">
                  <c:v>7.0592873000000003</c:v>
                </c:pt>
                <c:pt idx="177">
                  <c:v>7.0774635000000004</c:v>
                </c:pt>
                <c:pt idx="178">
                  <c:v>7.0956926999999999</c:v>
                </c:pt>
                <c:pt idx="179">
                  <c:v>7.1141509999999997</c:v>
                </c:pt>
                <c:pt idx="180">
                  <c:v>7.1328258</c:v>
                </c:pt>
                <c:pt idx="181">
                  <c:v>7.1517042000000002</c:v>
                </c:pt>
                <c:pt idx="182">
                  <c:v>7.1707732000000002</c:v>
                </c:pt>
                <c:pt idx="183">
                  <c:v>7.1900199000000002</c:v>
                </c:pt>
                <c:pt idx="184">
                  <c:v>7.2093847999999996</c:v>
                </c:pt>
                <c:pt idx="185">
                  <c:v>7.2287958999999997</c:v>
                </c:pt>
                <c:pt idx="186">
                  <c:v>7.2483580999999999</c:v>
                </c:pt>
                <c:pt idx="187">
                  <c:v>7.2680581000000002</c:v>
                </c:pt>
                <c:pt idx="188">
                  <c:v>7.2878822000000003</c:v>
                </c:pt>
                <c:pt idx="189">
                  <c:v>7.307817</c:v>
                </c:pt>
                <c:pt idx="190">
                  <c:v>7.3278487999999999</c:v>
                </c:pt>
                <c:pt idx="191">
                  <c:v>7.3479637999999996</c:v>
                </c:pt>
                <c:pt idx="192">
                  <c:v>7.3681482999999997</c:v>
                </c:pt>
                <c:pt idx="193">
                  <c:v>7.3883884000000002</c:v>
                </c:pt>
                <c:pt idx="194">
                  <c:v>7.4086702000000004</c:v>
                </c:pt>
                <c:pt idx="195">
                  <c:v>7.4289798999999999</c:v>
                </c:pt>
                <c:pt idx="196">
                  <c:v>7.4493035000000001</c:v>
                </c:pt>
                <c:pt idx="197">
                  <c:v>7.4696271000000003</c:v>
                </c:pt>
                <c:pt idx="198">
                  <c:v>7.4899367000000003</c:v>
                </c:pt>
                <c:pt idx="199">
                  <c:v>7.5102186</c:v>
                </c:pt>
                <c:pt idx="200">
                  <c:v>7.5304586999999996</c:v>
                </c:pt>
                <c:pt idx="201">
                  <c:v>7.5506431000000003</c:v>
                </c:pt>
                <c:pt idx="202">
                  <c:v>7.5707580999999999</c:v>
                </c:pt>
                <c:pt idx="203">
                  <c:v>7.5907898999999999</c:v>
                </c:pt>
                <c:pt idx="204">
                  <c:v>7.6107246999999996</c:v>
                </c:pt>
                <c:pt idx="205">
                  <c:v>7.6305489</c:v>
                </c:pt>
                <c:pt idx="206">
                  <c:v>7.6502488</c:v>
                </c:pt>
                <c:pt idx="207">
                  <c:v>7.6698110000000002</c:v>
                </c:pt>
                <c:pt idx="208">
                  <c:v>7.6891040000000004</c:v>
                </c:pt>
                <c:pt idx="209">
                  <c:v>7.7081730000000004</c:v>
                </c:pt>
                <c:pt idx="210">
                  <c:v>7.7270513999999997</c:v>
                </c:pt>
                <c:pt idx="211">
                  <c:v>7.7457262</c:v>
                </c:pt>
                <c:pt idx="212">
                  <c:v>7.7641844999999998</c:v>
                </c:pt>
                <c:pt idx="213">
                  <c:v>7.7822252000000001</c:v>
                </c:pt>
                <c:pt idx="214">
                  <c:v>7.7999590000000003</c:v>
                </c:pt>
                <c:pt idx="215">
                  <c:v>7.8174267999999998</c:v>
                </c:pt>
                <c:pt idx="216">
                  <c:v>7.8345409000000004</c:v>
                </c:pt>
                <c:pt idx="217">
                  <c:v>7.8511394000000001</c:v>
                </c:pt>
                <c:pt idx="218">
                  <c:v>7.8674251999999996</c:v>
                </c:pt>
                <c:pt idx="219">
                  <c:v>7.8832504999999999</c:v>
                </c:pt>
                <c:pt idx="220">
                  <c:v>7.8985319</c:v>
                </c:pt>
                <c:pt idx="221">
                  <c:v>7.9134573000000001</c:v>
                </c:pt>
                <c:pt idx="222">
                  <c:v>7.9276581000000004</c:v>
                </c:pt>
                <c:pt idx="223">
                  <c:v>7.9414550000000004</c:v>
                </c:pt>
                <c:pt idx="224">
                  <c:v>7.9545442</c:v>
                </c:pt>
                <c:pt idx="225">
                  <c:v>7.9671275000000001</c:v>
                </c:pt>
                <c:pt idx="226">
                  <c:v>7.9789510999999997</c:v>
                </c:pt>
                <c:pt idx="227">
                  <c:v>7.9902433000000004</c:v>
                </c:pt>
                <c:pt idx="228">
                  <c:v>8.0006620000000002</c:v>
                </c:pt>
                <c:pt idx="229">
                  <c:v>8.0104936999999996</c:v>
                </c:pt>
                <c:pt idx="230">
                  <c:v>8.0194834000000004</c:v>
                </c:pt>
                <c:pt idx="231">
                  <c:v>8.0277150000000006</c:v>
                </c:pt>
                <c:pt idx="232">
                  <c:v>8.0352467000000001</c:v>
                </c:pt>
                <c:pt idx="233">
                  <c:v>8.0417816999999996</c:v>
                </c:pt>
                <c:pt idx="234">
                  <c:v>8.0475651999999993</c:v>
                </c:pt>
                <c:pt idx="235">
                  <c:v>8.0525684000000002</c:v>
                </c:pt>
                <c:pt idx="236">
                  <c:v>8.0565347000000003</c:v>
                </c:pt>
                <c:pt idx="237">
                  <c:v>8.0596879000000001</c:v>
                </c:pt>
                <c:pt idx="238">
                  <c:v>8.0620125999999992</c:v>
                </c:pt>
                <c:pt idx="239">
                  <c:v>8.0633418999999993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E7-2A46-A035-3C702C040D13}"/>
            </c:ext>
          </c:extLst>
        </c:ser>
        <c:ser>
          <c:idx val="7"/>
          <c:order val="7"/>
          <c:tx>
            <c:strRef>
              <c:f>Ek!$S$1</c:f>
              <c:strCache>
                <c:ptCount val="1"/>
                <c:pt idx="0">
                  <c:v>FT_upperB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Ek!$A$2:$A$241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Ek!$S$2:$S$241</c:f>
              <c:numCache>
                <c:formatCode>General</c:formatCode>
                <c:ptCount val="240"/>
                <c:pt idx="0">
                  <c:v>10.299832</c:v>
                </c:pt>
                <c:pt idx="1">
                  <c:v>10.300240000000001</c:v>
                </c:pt>
                <c:pt idx="2">
                  <c:v>10.301569000000001</c:v>
                </c:pt>
                <c:pt idx="3">
                  <c:v>10.303848</c:v>
                </c:pt>
                <c:pt idx="4">
                  <c:v>10.306924</c:v>
                </c:pt>
                <c:pt idx="5">
                  <c:v>10.310890000000001</c:v>
                </c:pt>
                <c:pt idx="6">
                  <c:v>10.315787</c:v>
                </c:pt>
                <c:pt idx="7">
                  <c:v>10.321434</c:v>
                </c:pt>
                <c:pt idx="8">
                  <c:v>10.327968</c:v>
                </c:pt>
                <c:pt idx="9">
                  <c:v>10.335335000000001</c:v>
                </c:pt>
                <c:pt idx="10">
                  <c:v>10.343370999999999</c:v>
                </c:pt>
                <c:pt idx="11">
                  <c:v>10.352361</c:v>
                </c:pt>
                <c:pt idx="12">
                  <c:v>10.361967999999999</c:v>
                </c:pt>
                <c:pt idx="13">
                  <c:v>10.372361</c:v>
                </c:pt>
                <c:pt idx="14">
                  <c:v>10.383426999999999</c:v>
                </c:pt>
                <c:pt idx="15">
                  <c:v>10.395158</c:v>
                </c:pt>
                <c:pt idx="16">
                  <c:v>10.407555</c:v>
                </c:pt>
                <c:pt idx="17">
                  <c:v>10.420552000000001</c:v>
                </c:pt>
                <c:pt idx="18">
                  <c:v>10.434134999999999</c:v>
                </c:pt>
                <c:pt idx="19">
                  <c:v>10.448318</c:v>
                </c:pt>
                <c:pt idx="20">
                  <c:v>10.46293</c:v>
                </c:pt>
                <c:pt idx="21">
                  <c:v>10.478211</c:v>
                </c:pt>
                <c:pt idx="22">
                  <c:v>10.493838</c:v>
                </c:pt>
                <c:pt idx="23">
                  <c:v>10.509966</c:v>
                </c:pt>
                <c:pt idx="24">
                  <c:v>10.526564</c:v>
                </c:pt>
                <c:pt idx="25">
                  <c:v>10.543464</c:v>
                </c:pt>
                <c:pt idx="26">
                  <c:v>10.560765999999999</c:v>
                </c:pt>
                <c:pt idx="27">
                  <c:v>10.5785</c:v>
                </c:pt>
                <c:pt idx="28">
                  <c:v>10.596488000000001</c:v>
                </c:pt>
                <c:pt idx="29">
                  <c:v>10.614717000000001</c:v>
                </c:pt>
                <c:pt idx="30">
                  <c:v>10.633271000000001</c:v>
                </c:pt>
                <c:pt idx="31">
                  <c:v>10.652149</c:v>
                </c:pt>
                <c:pt idx="32">
                  <c:v>10.671218</c:v>
                </c:pt>
                <c:pt idx="33">
                  <c:v>10.690465</c:v>
                </c:pt>
                <c:pt idx="34">
                  <c:v>10.709876</c:v>
                </c:pt>
                <c:pt idx="35">
                  <c:v>10.729438</c:v>
                </c:pt>
                <c:pt idx="36">
                  <c:v>10.749173000000001</c:v>
                </c:pt>
                <c:pt idx="37">
                  <c:v>10.769107999999999</c:v>
                </c:pt>
                <c:pt idx="38">
                  <c:v>10.78914</c:v>
                </c:pt>
                <c:pt idx="39">
                  <c:v>10.809255</c:v>
                </c:pt>
                <c:pt idx="40">
                  <c:v>10.829439000000001</c:v>
                </c:pt>
                <c:pt idx="41">
                  <c:v>10.849679</c:v>
                </c:pt>
                <c:pt idx="42">
                  <c:v>10.869961</c:v>
                </c:pt>
                <c:pt idx="43">
                  <c:v>10.890271</c:v>
                </c:pt>
                <c:pt idx="44">
                  <c:v>10.910594</c:v>
                </c:pt>
                <c:pt idx="45">
                  <c:v>10.930918</c:v>
                </c:pt>
                <c:pt idx="46">
                  <c:v>10.951226999999999</c:v>
                </c:pt>
                <c:pt idx="47">
                  <c:v>10.971508999999999</c:v>
                </c:pt>
                <c:pt idx="48">
                  <c:v>10.991749</c:v>
                </c:pt>
                <c:pt idx="49">
                  <c:v>11.011934</c:v>
                </c:pt>
                <c:pt idx="50">
                  <c:v>11.032049000000001</c:v>
                </c:pt>
                <c:pt idx="51">
                  <c:v>11.052080999999999</c:v>
                </c:pt>
                <c:pt idx="52">
                  <c:v>11.072015</c:v>
                </c:pt>
                <c:pt idx="53">
                  <c:v>11.091839999999999</c:v>
                </c:pt>
                <c:pt idx="54">
                  <c:v>11.111629000000001</c:v>
                </c:pt>
                <c:pt idx="55">
                  <c:v>11.131328999999999</c:v>
                </c:pt>
                <c:pt idx="56">
                  <c:v>11.150891</c:v>
                </c:pt>
                <c:pt idx="57">
                  <c:v>11.170302</c:v>
                </c:pt>
                <c:pt idx="58">
                  <c:v>11.189549</c:v>
                </c:pt>
                <c:pt idx="59">
                  <c:v>11.208618</c:v>
                </c:pt>
                <c:pt idx="60">
                  <c:v>11.227496</c:v>
                </c:pt>
                <c:pt idx="61">
                  <c:v>11.246171</c:v>
                </c:pt>
                <c:pt idx="62">
                  <c:v>11.264749999999999</c:v>
                </c:pt>
                <c:pt idx="63">
                  <c:v>11.283208999999999</c:v>
                </c:pt>
                <c:pt idx="64">
                  <c:v>11.301437999999999</c:v>
                </c:pt>
                <c:pt idx="65">
                  <c:v>11.319426</c:v>
                </c:pt>
                <c:pt idx="66">
                  <c:v>11.337159</c:v>
                </c:pt>
                <c:pt idx="67">
                  <c:v>11.354627000000001</c:v>
                </c:pt>
                <c:pt idx="68">
                  <c:v>11.371983</c:v>
                </c:pt>
                <c:pt idx="69">
                  <c:v>11.389172</c:v>
                </c:pt>
                <c:pt idx="70">
                  <c:v>11.406072</c:v>
                </c:pt>
                <c:pt idx="71">
                  <c:v>11.422670999999999</c:v>
                </c:pt>
                <c:pt idx="72">
                  <c:v>11.438957</c:v>
                </c:pt>
                <c:pt idx="73">
                  <c:v>11.455076</c:v>
                </c:pt>
                <c:pt idx="74">
                  <c:v>11.471038</c:v>
                </c:pt>
                <c:pt idx="75">
                  <c:v>11.486665</c:v>
                </c:pt>
                <c:pt idx="76">
                  <c:v>11.501946999999999</c:v>
                </c:pt>
                <c:pt idx="77">
                  <c:v>11.516871999999999</c:v>
                </c:pt>
                <c:pt idx="78">
                  <c:v>11.531745000000001</c:v>
                </c:pt>
                <c:pt idx="79">
                  <c:v>11.546303999999999</c:v>
                </c:pt>
                <c:pt idx="80">
                  <c:v>11.560485999999999</c:v>
                </c:pt>
                <c:pt idx="81">
                  <c:v>11.574282999999999</c:v>
                </c:pt>
                <c:pt idx="82">
                  <c:v>11.587897999999999</c:v>
                </c:pt>
                <c:pt idx="83">
                  <c:v>11.6013</c:v>
                </c:pt>
                <c:pt idx="84">
                  <c:v>11.614296</c:v>
                </c:pt>
                <c:pt idx="85">
                  <c:v>11.62688</c:v>
                </c:pt>
                <c:pt idx="86">
                  <c:v>11.639227</c:v>
                </c:pt>
                <c:pt idx="87">
                  <c:v>11.651388000000001</c:v>
                </c:pt>
                <c:pt idx="88">
                  <c:v>11.663119</c:v>
                </c:pt>
                <c:pt idx="89">
                  <c:v>11.674410999999999</c:v>
                </c:pt>
                <c:pt idx="90">
                  <c:v>11.685483</c:v>
                </c:pt>
                <c:pt idx="91">
                  <c:v>11.696329</c:v>
                </c:pt>
                <c:pt idx="92">
                  <c:v>11.706721</c:v>
                </c:pt>
                <c:pt idx="93">
                  <c:v>11.716652</c:v>
                </c:pt>
                <c:pt idx="94">
                  <c:v>11.72644</c:v>
                </c:pt>
                <c:pt idx="95">
                  <c:v>11.735903</c:v>
                </c:pt>
                <c:pt idx="96">
                  <c:v>11.744892999999999</c:v>
                </c:pt>
                <c:pt idx="97">
                  <c:v>11.753401999999999</c:v>
                </c:pt>
                <c:pt idx="98">
                  <c:v>11.761899</c:v>
                </c:pt>
                <c:pt idx="99">
                  <c:v>11.769921999999999</c:v>
                </c:pt>
                <c:pt idx="100">
                  <c:v>11.777454000000001</c:v>
                </c:pt>
                <c:pt idx="101">
                  <c:v>11.784654</c:v>
                </c:pt>
                <c:pt idx="102">
                  <c:v>11.791689</c:v>
                </c:pt>
                <c:pt idx="103">
                  <c:v>11.798222000000001</c:v>
                </c:pt>
                <c:pt idx="104">
                  <c:v>11.804249</c:v>
                </c:pt>
                <c:pt idx="105">
                  <c:v>11.810147000000001</c:v>
                </c:pt>
                <c:pt idx="106">
                  <c:v>11.815664</c:v>
                </c:pt>
                <c:pt idx="107">
                  <c:v>11.820667</c:v>
                </c:pt>
                <c:pt idx="108">
                  <c:v>11.825258</c:v>
                </c:pt>
                <c:pt idx="109">
                  <c:v>11.829744</c:v>
                </c:pt>
                <c:pt idx="110">
                  <c:v>11.833709000000001</c:v>
                </c:pt>
                <c:pt idx="111">
                  <c:v>11.837151</c:v>
                </c:pt>
                <c:pt idx="112">
                  <c:v>11.840433000000001</c:v>
                </c:pt>
                <c:pt idx="113">
                  <c:v>11.843349999999999</c:v>
                </c:pt>
                <c:pt idx="114">
                  <c:v>11.845739</c:v>
                </c:pt>
                <c:pt idx="115">
                  <c:v>11.847709</c:v>
                </c:pt>
                <c:pt idx="116">
                  <c:v>11.849569000000001</c:v>
                </c:pt>
                <c:pt idx="117">
                  <c:v>11.850898000000001</c:v>
                </c:pt>
                <c:pt idx="118">
                  <c:v>11.851696</c:v>
                </c:pt>
                <c:pt idx="119">
                  <c:v>11.852353000000001</c:v>
                </c:pt>
                <c:pt idx="120">
                  <c:v>11.852619000000001</c:v>
                </c:pt>
                <c:pt idx="121">
                  <c:v>11.852353000000001</c:v>
                </c:pt>
                <c:pt idx="122">
                  <c:v>11.851696</c:v>
                </c:pt>
                <c:pt idx="123">
                  <c:v>11.850898000000001</c:v>
                </c:pt>
                <c:pt idx="124">
                  <c:v>11.849569000000001</c:v>
                </c:pt>
                <c:pt idx="125">
                  <c:v>11.847709</c:v>
                </c:pt>
                <c:pt idx="126">
                  <c:v>11.845739</c:v>
                </c:pt>
                <c:pt idx="127">
                  <c:v>11.843349999999999</c:v>
                </c:pt>
                <c:pt idx="128">
                  <c:v>11.840433000000001</c:v>
                </c:pt>
                <c:pt idx="129">
                  <c:v>11.837151</c:v>
                </c:pt>
                <c:pt idx="130">
                  <c:v>11.833709000000001</c:v>
                </c:pt>
                <c:pt idx="131">
                  <c:v>11.829744</c:v>
                </c:pt>
                <c:pt idx="132">
                  <c:v>11.825258</c:v>
                </c:pt>
                <c:pt idx="133">
                  <c:v>11.820667</c:v>
                </c:pt>
                <c:pt idx="134">
                  <c:v>11.815664</c:v>
                </c:pt>
                <c:pt idx="135">
                  <c:v>11.810147000000001</c:v>
                </c:pt>
                <c:pt idx="136">
                  <c:v>11.804249</c:v>
                </c:pt>
                <c:pt idx="137">
                  <c:v>11.798222000000001</c:v>
                </c:pt>
                <c:pt idx="138">
                  <c:v>11.791689</c:v>
                </c:pt>
                <c:pt idx="139">
                  <c:v>11.784654</c:v>
                </c:pt>
                <c:pt idx="140">
                  <c:v>11.777454000000001</c:v>
                </c:pt>
                <c:pt idx="141">
                  <c:v>11.769921999999999</c:v>
                </c:pt>
                <c:pt idx="142">
                  <c:v>11.761899</c:v>
                </c:pt>
                <c:pt idx="143">
                  <c:v>11.753401999999999</c:v>
                </c:pt>
                <c:pt idx="144">
                  <c:v>11.744892999999999</c:v>
                </c:pt>
                <c:pt idx="145">
                  <c:v>11.735903</c:v>
                </c:pt>
                <c:pt idx="146">
                  <c:v>11.72644</c:v>
                </c:pt>
                <c:pt idx="147">
                  <c:v>11.716652</c:v>
                </c:pt>
                <c:pt idx="148">
                  <c:v>11.706721</c:v>
                </c:pt>
                <c:pt idx="149">
                  <c:v>11.696329</c:v>
                </c:pt>
                <c:pt idx="150">
                  <c:v>11.685483</c:v>
                </c:pt>
                <c:pt idx="151">
                  <c:v>11.674410999999999</c:v>
                </c:pt>
                <c:pt idx="152">
                  <c:v>11.663119</c:v>
                </c:pt>
                <c:pt idx="153">
                  <c:v>11.651388000000001</c:v>
                </c:pt>
                <c:pt idx="154">
                  <c:v>11.639227</c:v>
                </c:pt>
                <c:pt idx="155">
                  <c:v>11.62688</c:v>
                </c:pt>
                <c:pt idx="156">
                  <c:v>11.614296</c:v>
                </c:pt>
                <c:pt idx="157">
                  <c:v>11.6013</c:v>
                </c:pt>
                <c:pt idx="158">
                  <c:v>11.587897999999999</c:v>
                </c:pt>
                <c:pt idx="159">
                  <c:v>11.574282999999999</c:v>
                </c:pt>
                <c:pt idx="160">
                  <c:v>11.560485999999999</c:v>
                </c:pt>
                <c:pt idx="161">
                  <c:v>11.546303999999999</c:v>
                </c:pt>
                <c:pt idx="162">
                  <c:v>11.531745000000001</c:v>
                </c:pt>
                <c:pt idx="163">
                  <c:v>11.516871999999999</c:v>
                </c:pt>
                <c:pt idx="164">
                  <c:v>11.501946999999999</c:v>
                </c:pt>
                <c:pt idx="165">
                  <c:v>11.486665</c:v>
                </c:pt>
                <c:pt idx="166">
                  <c:v>11.471038</c:v>
                </c:pt>
                <c:pt idx="167">
                  <c:v>11.455076</c:v>
                </c:pt>
                <c:pt idx="168">
                  <c:v>11.438957</c:v>
                </c:pt>
                <c:pt idx="169">
                  <c:v>11.422670999999999</c:v>
                </c:pt>
                <c:pt idx="170">
                  <c:v>11.406072</c:v>
                </c:pt>
                <c:pt idx="171">
                  <c:v>11.389172</c:v>
                </c:pt>
                <c:pt idx="172">
                  <c:v>11.371983</c:v>
                </c:pt>
                <c:pt idx="173">
                  <c:v>11.354627000000001</c:v>
                </c:pt>
                <c:pt idx="174">
                  <c:v>11.337159</c:v>
                </c:pt>
                <c:pt idx="175">
                  <c:v>11.319426</c:v>
                </c:pt>
                <c:pt idx="176">
                  <c:v>11.301437999999999</c:v>
                </c:pt>
                <c:pt idx="177">
                  <c:v>11.283208999999999</c:v>
                </c:pt>
                <c:pt idx="178">
                  <c:v>11.264749999999999</c:v>
                </c:pt>
                <c:pt idx="179">
                  <c:v>11.246171</c:v>
                </c:pt>
                <c:pt idx="180">
                  <c:v>11.227496</c:v>
                </c:pt>
                <c:pt idx="181">
                  <c:v>11.208618</c:v>
                </c:pt>
                <c:pt idx="182">
                  <c:v>11.189549</c:v>
                </c:pt>
                <c:pt idx="183">
                  <c:v>11.170302</c:v>
                </c:pt>
                <c:pt idx="184">
                  <c:v>11.150891</c:v>
                </c:pt>
                <c:pt idx="185">
                  <c:v>11.131328999999999</c:v>
                </c:pt>
                <c:pt idx="186">
                  <c:v>11.111629000000001</c:v>
                </c:pt>
                <c:pt idx="187">
                  <c:v>11.091839999999999</c:v>
                </c:pt>
                <c:pt idx="188">
                  <c:v>11.072015</c:v>
                </c:pt>
                <c:pt idx="189">
                  <c:v>11.052080999999999</c:v>
                </c:pt>
                <c:pt idx="190">
                  <c:v>11.032049000000001</c:v>
                </c:pt>
                <c:pt idx="191">
                  <c:v>11.011934</c:v>
                </c:pt>
                <c:pt idx="192">
                  <c:v>10.991749</c:v>
                </c:pt>
                <c:pt idx="193">
                  <c:v>10.971508999999999</c:v>
                </c:pt>
                <c:pt idx="194">
                  <c:v>10.951226999999999</c:v>
                </c:pt>
                <c:pt idx="195">
                  <c:v>10.930918</c:v>
                </c:pt>
                <c:pt idx="196">
                  <c:v>10.910594</c:v>
                </c:pt>
                <c:pt idx="197">
                  <c:v>10.890271</c:v>
                </c:pt>
                <c:pt idx="198">
                  <c:v>10.869961</c:v>
                </c:pt>
                <c:pt idx="199">
                  <c:v>10.849679</c:v>
                </c:pt>
                <c:pt idx="200">
                  <c:v>10.829439000000001</c:v>
                </c:pt>
                <c:pt idx="201">
                  <c:v>10.809255</c:v>
                </c:pt>
                <c:pt idx="202">
                  <c:v>10.78914</c:v>
                </c:pt>
                <c:pt idx="203">
                  <c:v>10.769107999999999</c:v>
                </c:pt>
                <c:pt idx="204">
                  <c:v>10.749173000000001</c:v>
                </c:pt>
                <c:pt idx="205">
                  <c:v>10.729438</c:v>
                </c:pt>
                <c:pt idx="206">
                  <c:v>10.709876</c:v>
                </c:pt>
                <c:pt idx="207">
                  <c:v>10.690465</c:v>
                </c:pt>
                <c:pt idx="208">
                  <c:v>10.671218</c:v>
                </c:pt>
                <c:pt idx="209">
                  <c:v>10.652149</c:v>
                </c:pt>
                <c:pt idx="210">
                  <c:v>10.633271000000001</c:v>
                </c:pt>
                <c:pt idx="211">
                  <c:v>10.614717000000001</c:v>
                </c:pt>
                <c:pt idx="212">
                  <c:v>10.596488000000001</c:v>
                </c:pt>
                <c:pt idx="213">
                  <c:v>10.5785</c:v>
                </c:pt>
                <c:pt idx="214">
                  <c:v>10.560765999999999</c:v>
                </c:pt>
                <c:pt idx="215">
                  <c:v>10.543464</c:v>
                </c:pt>
                <c:pt idx="216">
                  <c:v>10.526564</c:v>
                </c:pt>
                <c:pt idx="217">
                  <c:v>10.509966</c:v>
                </c:pt>
                <c:pt idx="218">
                  <c:v>10.493838</c:v>
                </c:pt>
                <c:pt idx="219">
                  <c:v>10.478211</c:v>
                </c:pt>
                <c:pt idx="220">
                  <c:v>10.46293</c:v>
                </c:pt>
                <c:pt idx="221">
                  <c:v>10.448318</c:v>
                </c:pt>
                <c:pt idx="222">
                  <c:v>10.434134999999999</c:v>
                </c:pt>
                <c:pt idx="223">
                  <c:v>10.420552000000001</c:v>
                </c:pt>
                <c:pt idx="224">
                  <c:v>10.407555</c:v>
                </c:pt>
                <c:pt idx="225">
                  <c:v>10.395158</c:v>
                </c:pt>
                <c:pt idx="226">
                  <c:v>10.383426999999999</c:v>
                </c:pt>
                <c:pt idx="227">
                  <c:v>10.372361</c:v>
                </c:pt>
                <c:pt idx="228">
                  <c:v>10.361967999999999</c:v>
                </c:pt>
                <c:pt idx="229">
                  <c:v>10.352361</c:v>
                </c:pt>
                <c:pt idx="230">
                  <c:v>10.343370999999999</c:v>
                </c:pt>
                <c:pt idx="231">
                  <c:v>10.335335000000001</c:v>
                </c:pt>
                <c:pt idx="232">
                  <c:v>10.327968</c:v>
                </c:pt>
                <c:pt idx="233">
                  <c:v>10.321434</c:v>
                </c:pt>
                <c:pt idx="234">
                  <c:v>10.315787</c:v>
                </c:pt>
                <c:pt idx="235">
                  <c:v>10.310890000000001</c:v>
                </c:pt>
                <c:pt idx="236">
                  <c:v>10.306924</c:v>
                </c:pt>
                <c:pt idx="237">
                  <c:v>10.303848</c:v>
                </c:pt>
                <c:pt idx="238">
                  <c:v>10.301569000000001</c:v>
                </c:pt>
                <c:pt idx="239">
                  <c:v>10.300240000000001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BE7-2A46-A035-3C702C040D13}"/>
            </c:ext>
          </c:extLst>
        </c:ser>
        <c:ser>
          <c:idx val="8"/>
          <c:order val="8"/>
          <c:tx>
            <c:strRef>
              <c:f>Ek!$T$1</c:f>
              <c:strCache>
                <c:ptCount val="1"/>
                <c:pt idx="0">
                  <c:v>BT_lowerB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Ek!$A$2:$A$241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Ek!$T$2:$T$241</c:f>
              <c:numCache>
                <c:formatCode>General</c:formatCode>
                <c:ptCount val="240"/>
                <c:pt idx="0">
                  <c:v>-11.852619000000001</c:v>
                </c:pt>
                <c:pt idx="1">
                  <c:v>-11.852353000000001</c:v>
                </c:pt>
                <c:pt idx="2">
                  <c:v>-11.851696</c:v>
                </c:pt>
                <c:pt idx="3">
                  <c:v>-11.850898000000001</c:v>
                </c:pt>
                <c:pt idx="4">
                  <c:v>-11.849569000000001</c:v>
                </c:pt>
                <c:pt idx="5">
                  <c:v>-11.847709</c:v>
                </c:pt>
                <c:pt idx="6">
                  <c:v>-11.845739</c:v>
                </c:pt>
                <c:pt idx="7">
                  <c:v>-11.843349999999999</c:v>
                </c:pt>
                <c:pt idx="8">
                  <c:v>-11.840433000000001</c:v>
                </c:pt>
                <c:pt idx="9">
                  <c:v>-11.837151</c:v>
                </c:pt>
                <c:pt idx="10">
                  <c:v>-11.833709000000001</c:v>
                </c:pt>
                <c:pt idx="11">
                  <c:v>-11.829744</c:v>
                </c:pt>
                <c:pt idx="12">
                  <c:v>-11.825258</c:v>
                </c:pt>
                <c:pt idx="13">
                  <c:v>-11.820667</c:v>
                </c:pt>
                <c:pt idx="14">
                  <c:v>-11.815664</c:v>
                </c:pt>
                <c:pt idx="15">
                  <c:v>-11.810147000000001</c:v>
                </c:pt>
                <c:pt idx="16">
                  <c:v>-11.804249</c:v>
                </c:pt>
                <c:pt idx="17">
                  <c:v>-11.798222000000001</c:v>
                </c:pt>
                <c:pt idx="18">
                  <c:v>-11.791689</c:v>
                </c:pt>
                <c:pt idx="19">
                  <c:v>-11.784654</c:v>
                </c:pt>
                <c:pt idx="20">
                  <c:v>-11.777454000000001</c:v>
                </c:pt>
                <c:pt idx="21">
                  <c:v>-11.769921999999999</c:v>
                </c:pt>
                <c:pt idx="22">
                  <c:v>-11.761899</c:v>
                </c:pt>
                <c:pt idx="23">
                  <c:v>-11.753401999999999</c:v>
                </c:pt>
                <c:pt idx="24">
                  <c:v>-11.744892999999999</c:v>
                </c:pt>
                <c:pt idx="25">
                  <c:v>-11.735903</c:v>
                </c:pt>
                <c:pt idx="26">
                  <c:v>-11.72644</c:v>
                </c:pt>
                <c:pt idx="27">
                  <c:v>-11.716652</c:v>
                </c:pt>
                <c:pt idx="28">
                  <c:v>-11.706721</c:v>
                </c:pt>
                <c:pt idx="29">
                  <c:v>-11.696329</c:v>
                </c:pt>
                <c:pt idx="30">
                  <c:v>-11.685483</c:v>
                </c:pt>
                <c:pt idx="31">
                  <c:v>-11.674410999999999</c:v>
                </c:pt>
                <c:pt idx="32">
                  <c:v>-11.663119</c:v>
                </c:pt>
                <c:pt idx="33">
                  <c:v>-11.651388000000001</c:v>
                </c:pt>
                <c:pt idx="34">
                  <c:v>-11.639227</c:v>
                </c:pt>
                <c:pt idx="35">
                  <c:v>-11.62688</c:v>
                </c:pt>
                <c:pt idx="36">
                  <c:v>-11.614296</c:v>
                </c:pt>
                <c:pt idx="37">
                  <c:v>-11.6013</c:v>
                </c:pt>
                <c:pt idx="38">
                  <c:v>-11.587897999999999</c:v>
                </c:pt>
                <c:pt idx="39">
                  <c:v>-11.574282999999999</c:v>
                </c:pt>
                <c:pt idx="40">
                  <c:v>-11.560485999999999</c:v>
                </c:pt>
                <c:pt idx="41">
                  <c:v>-11.546303999999999</c:v>
                </c:pt>
                <c:pt idx="42">
                  <c:v>-11.531745000000001</c:v>
                </c:pt>
                <c:pt idx="43">
                  <c:v>-11.516871999999999</c:v>
                </c:pt>
                <c:pt idx="44">
                  <c:v>-11.501946999999999</c:v>
                </c:pt>
                <c:pt idx="45">
                  <c:v>-11.486665</c:v>
                </c:pt>
                <c:pt idx="46">
                  <c:v>-11.471038</c:v>
                </c:pt>
                <c:pt idx="47">
                  <c:v>-11.455076</c:v>
                </c:pt>
                <c:pt idx="48">
                  <c:v>-11.438957</c:v>
                </c:pt>
                <c:pt idx="49">
                  <c:v>-11.422670999999999</c:v>
                </c:pt>
                <c:pt idx="50">
                  <c:v>-11.406072</c:v>
                </c:pt>
                <c:pt idx="51">
                  <c:v>-11.389172</c:v>
                </c:pt>
                <c:pt idx="52">
                  <c:v>-11.371983</c:v>
                </c:pt>
                <c:pt idx="53">
                  <c:v>-11.354627000000001</c:v>
                </c:pt>
                <c:pt idx="54">
                  <c:v>-11.337159</c:v>
                </c:pt>
                <c:pt idx="55">
                  <c:v>-11.319426</c:v>
                </c:pt>
                <c:pt idx="56">
                  <c:v>-11.301437999999999</c:v>
                </c:pt>
                <c:pt idx="57">
                  <c:v>-11.283208999999999</c:v>
                </c:pt>
                <c:pt idx="58">
                  <c:v>-11.264749999999999</c:v>
                </c:pt>
                <c:pt idx="59">
                  <c:v>-11.246171</c:v>
                </c:pt>
                <c:pt idx="60">
                  <c:v>-11.227496</c:v>
                </c:pt>
                <c:pt idx="61">
                  <c:v>-11.208618</c:v>
                </c:pt>
                <c:pt idx="62">
                  <c:v>-11.189549</c:v>
                </c:pt>
                <c:pt idx="63">
                  <c:v>-11.170302</c:v>
                </c:pt>
                <c:pt idx="64">
                  <c:v>-11.150891</c:v>
                </c:pt>
                <c:pt idx="65">
                  <c:v>-11.131328999999999</c:v>
                </c:pt>
                <c:pt idx="66">
                  <c:v>-11.111629000000001</c:v>
                </c:pt>
                <c:pt idx="67">
                  <c:v>-11.091839999999999</c:v>
                </c:pt>
                <c:pt idx="68">
                  <c:v>-11.072015</c:v>
                </c:pt>
                <c:pt idx="69">
                  <c:v>-11.052080999999999</c:v>
                </c:pt>
                <c:pt idx="70">
                  <c:v>-11.032049000000001</c:v>
                </c:pt>
                <c:pt idx="71">
                  <c:v>-11.011934</c:v>
                </c:pt>
                <c:pt idx="72">
                  <c:v>-10.991749</c:v>
                </c:pt>
                <c:pt idx="73">
                  <c:v>-10.971508999999999</c:v>
                </c:pt>
                <c:pt idx="74">
                  <c:v>-10.951226999999999</c:v>
                </c:pt>
                <c:pt idx="75">
                  <c:v>-10.930918</c:v>
                </c:pt>
                <c:pt idx="76">
                  <c:v>-10.910594</c:v>
                </c:pt>
                <c:pt idx="77">
                  <c:v>-10.890271</c:v>
                </c:pt>
                <c:pt idx="78">
                  <c:v>-10.869961</c:v>
                </c:pt>
                <c:pt idx="79">
                  <c:v>-10.849679</c:v>
                </c:pt>
                <c:pt idx="80">
                  <c:v>-10.829439000000001</c:v>
                </c:pt>
                <c:pt idx="81">
                  <c:v>-10.809255</c:v>
                </c:pt>
                <c:pt idx="82">
                  <c:v>-10.78914</c:v>
                </c:pt>
                <c:pt idx="83">
                  <c:v>-10.769107999999999</c:v>
                </c:pt>
                <c:pt idx="84">
                  <c:v>-10.749173000000001</c:v>
                </c:pt>
                <c:pt idx="85">
                  <c:v>-10.729438</c:v>
                </c:pt>
                <c:pt idx="86">
                  <c:v>-10.709876</c:v>
                </c:pt>
                <c:pt idx="87">
                  <c:v>-10.690465</c:v>
                </c:pt>
                <c:pt idx="88">
                  <c:v>-10.671218</c:v>
                </c:pt>
                <c:pt idx="89">
                  <c:v>-10.652149</c:v>
                </c:pt>
                <c:pt idx="90">
                  <c:v>-10.633271000000001</c:v>
                </c:pt>
                <c:pt idx="91">
                  <c:v>-10.614717000000001</c:v>
                </c:pt>
                <c:pt idx="92">
                  <c:v>-10.596488000000001</c:v>
                </c:pt>
                <c:pt idx="93">
                  <c:v>-10.5785</c:v>
                </c:pt>
                <c:pt idx="94">
                  <c:v>-10.560765999999999</c:v>
                </c:pt>
                <c:pt idx="95">
                  <c:v>-10.543464</c:v>
                </c:pt>
                <c:pt idx="96">
                  <c:v>-10.526564</c:v>
                </c:pt>
                <c:pt idx="97">
                  <c:v>-10.509966</c:v>
                </c:pt>
                <c:pt idx="98">
                  <c:v>-10.493838</c:v>
                </c:pt>
                <c:pt idx="99">
                  <c:v>-10.478211</c:v>
                </c:pt>
                <c:pt idx="100">
                  <c:v>-10.46293</c:v>
                </c:pt>
                <c:pt idx="101">
                  <c:v>-10.448318</c:v>
                </c:pt>
                <c:pt idx="102">
                  <c:v>-10.434134999999999</c:v>
                </c:pt>
                <c:pt idx="103">
                  <c:v>-10.420552000000001</c:v>
                </c:pt>
                <c:pt idx="104">
                  <c:v>-10.407555</c:v>
                </c:pt>
                <c:pt idx="105">
                  <c:v>-10.395158</c:v>
                </c:pt>
                <c:pt idx="106">
                  <c:v>-10.383426999999999</c:v>
                </c:pt>
                <c:pt idx="107">
                  <c:v>-10.372361</c:v>
                </c:pt>
                <c:pt idx="108">
                  <c:v>-10.361967999999999</c:v>
                </c:pt>
                <c:pt idx="109">
                  <c:v>-10.352361</c:v>
                </c:pt>
                <c:pt idx="110">
                  <c:v>-10.343370999999999</c:v>
                </c:pt>
                <c:pt idx="111">
                  <c:v>-10.335335000000001</c:v>
                </c:pt>
                <c:pt idx="112">
                  <c:v>-10.327968</c:v>
                </c:pt>
                <c:pt idx="113">
                  <c:v>-10.321434</c:v>
                </c:pt>
                <c:pt idx="114">
                  <c:v>-10.315787</c:v>
                </c:pt>
                <c:pt idx="115">
                  <c:v>-10.310890000000001</c:v>
                </c:pt>
                <c:pt idx="116">
                  <c:v>-10.306924</c:v>
                </c:pt>
                <c:pt idx="117">
                  <c:v>-10.303848</c:v>
                </c:pt>
                <c:pt idx="118">
                  <c:v>-10.301569000000001</c:v>
                </c:pt>
                <c:pt idx="119">
                  <c:v>-10.300240000000001</c:v>
                </c:pt>
                <c:pt idx="120">
                  <c:v>-10.299832</c:v>
                </c:pt>
                <c:pt idx="121">
                  <c:v>-10.300240000000001</c:v>
                </c:pt>
                <c:pt idx="122">
                  <c:v>-10.301569000000001</c:v>
                </c:pt>
                <c:pt idx="123">
                  <c:v>-10.303848</c:v>
                </c:pt>
                <c:pt idx="124">
                  <c:v>-10.306924</c:v>
                </c:pt>
                <c:pt idx="125">
                  <c:v>-10.310890000000001</c:v>
                </c:pt>
                <c:pt idx="126">
                  <c:v>-10.315787</c:v>
                </c:pt>
                <c:pt idx="127">
                  <c:v>-10.321434</c:v>
                </c:pt>
                <c:pt idx="128">
                  <c:v>-10.327968</c:v>
                </c:pt>
                <c:pt idx="129">
                  <c:v>-10.335335000000001</c:v>
                </c:pt>
                <c:pt idx="130">
                  <c:v>-10.343370999999999</c:v>
                </c:pt>
                <c:pt idx="131">
                  <c:v>-10.352361</c:v>
                </c:pt>
                <c:pt idx="132">
                  <c:v>-10.361967999999999</c:v>
                </c:pt>
                <c:pt idx="133">
                  <c:v>-10.372361</c:v>
                </c:pt>
                <c:pt idx="134">
                  <c:v>-10.383426999999999</c:v>
                </c:pt>
                <c:pt idx="135">
                  <c:v>-10.395158</c:v>
                </c:pt>
                <c:pt idx="136">
                  <c:v>-10.407555</c:v>
                </c:pt>
                <c:pt idx="137">
                  <c:v>-10.420552000000001</c:v>
                </c:pt>
                <c:pt idx="138">
                  <c:v>-10.434134999999999</c:v>
                </c:pt>
                <c:pt idx="139">
                  <c:v>-10.448318</c:v>
                </c:pt>
                <c:pt idx="140">
                  <c:v>-10.46293</c:v>
                </c:pt>
                <c:pt idx="141">
                  <c:v>-10.478211</c:v>
                </c:pt>
                <c:pt idx="142">
                  <c:v>-10.493838</c:v>
                </c:pt>
                <c:pt idx="143">
                  <c:v>-10.509966</c:v>
                </c:pt>
                <c:pt idx="144">
                  <c:v>-10.526564</c:v>
                </c:pt>
                <c:pt idx="145">
                  <c:v>-10.543464</c:v>
                </c:pt>
                <c:pt idx="146">
                  <c:v>-10.560765999999999</c:v>
                </c:pt>
                <c:pt idx="147">
                  <c:v>-10.5785</c:v>
                </c:pt>
                <c:pt idx="148">
                  <c:v>-10.596488000000001</c:v>
                </c:pt>
                <c:pt idx="149">
                  <c:v>-10.614717000000001</c:v>
                </c:pt>
                <c:pt idx="150">
                  <c:v>-10.633271000000001</c:v>
                </c:pt>
                <c:pt idx="151">
                  <c:v>-10.652149</c:v>
                </c:pt>
                <c:pt idx="152">
                  <c:v>-10.671218</c:v>
                </c:pt>
                <c:pt idx="153">
                  <c:v>-10.690465</c:v>
                </c:pt>
                <c:pt idx="154">
                  <c:v>-10.709876</c:v>
                </c:pt>
                <c:pt idx="155">
                  <c:v>-10.729438</c:v>
                </c:pt>
                <c:pt idx="156">
                  <c:v>-10.749173000000001</c:v>
                </c:pt>
                <c:pt idx="157">
                  <c:v>-10.769107999999999</c:v>
                </c:pt>
                <c:pt idx="158">
                  <c:v>-10.78914</c:v>
                </c:pt>
                <c:pt idx="159">
                  <c:v>-10.809255</c:v>
                </c:pt>
                <c:pt idx="160">
                  <c:v>-10.829439000000001</c:v>
                </c:pt>
                <c:pt idx="161">
                  <c:v>-10.849679</c:v>
                </c:pt>
                <c:pt idx="162">
                  <c:v>-10.869961</c:v>
                </c:pt>
                <c:pt idx="163">
                  <c:v>-10.890271</c:v>
                </c:pt>
                <c:pt idx="164">
                  <c:v>-10.910594</c:v>
                </c:pt>
                <c:pt idx="165">
                  <c:v>-10.930918</c:v>
                </c:pt>
                <c:pt idx="166">
                  <c:v>-10.951226999999999</c:v>
                </c:pt>
                <c:pt idx="167">
                  <c:v>-10.971508999999999</c:v>
                </c:pt>
                <c:pt idx="168">
                  <c:v>-10.991749</c:v>
                </c:pt>
                <c:pt idx="169">
                  <c:v>-11.011934</c:v>
                </c:pt>
                <c:pt idx="170">
                  <c:v>-11.032049000000001</c:v>
                </c:pt>
                <c:pt idx="171">
                  <c:v>-11.052080999999999</c:v>
                </c:pt>
                <c:pt idx="172">
                  <c:v>-11.072015</c:v>
                </c:pt>
                <c:pt idx="173">
                  <c:v>-11.091839999999999</c:v>
                </c:pt>
                <c:pt idx="174">
                  <c:v>-11.111629000000001</c:v>
                </c:pt>
                <c:pt idx="175">
                  <c:v>-11.131328999999999</c:v>
                </c:pt>
                <c:pt idx="176">
                  <c:v>-11.150891</c:v>
                </c:pt>
                <c:pt idx="177">
                  <c:v>-11.170302</c:v>
                </c:pt>
                <c:pt idx="178">
                  <c:v>-11.189549</c:v>
                </c:pt>
                <c:pt idx="179">
                  <c:v>-11.208618</c:v>
                </c:pt>
                <c:pt idx="180">
                  <c:v>-11.227496</c:v>
                </c:pt>
                <c:pt idx="181">
                  <c:v>-11.246171</c:v>
                </c:pt>
                <c:pt idx="182">
                  <c:v>-11.264749999999999</c:v>
                </c:pt>
                <c:pt idx="183">
                  <c:v>-11.283208999999999</c:v>
                </c:pt>
                <c:pt idx="184">
                  <c:v>-11.301437999999999</c:v>
                </c:pt>
                <c:pt idx="185">
                  <c:v>-11.319426</c:v>
                </c:pt>
                <c:pt idx="186">
                  <c:v>-11.337159</c:v>
                </c:pt>
                <c:pt idx="187">
                  <c:v>-11.354627000000001</c:v>
                </c:pt>
                <c:pt idx="188">
                  <c:v>-11.371983</c:v>
                </c:pt>
                <c:pt idx="189">
                  <c:v>-11.389172</c:v>
                </c:pt>
                <c:pt idx="190">
                  <c:v>-11.406072</c:v>
                </c:pt>
                <c:pt idx="191">
                  <c:v>-11.422670999999999</c:v>
                </c:pt>
                <c:pt idx="192">
                  <c:v>-11.438957</c:v>
                </c:pt>
                <c:pt idx="193">
                  <c:v>-11.455076</c:v>
                </c:pt>
                <c:pt idx="194">
                  <c:v>-11.471038</c:v>
                </c:pt>
                <c:pt idx="195">
                  <c:v>-11.486665</c:v>
                </c:pt>
                <c:pt idx="196">
                  <c:v>-11.501946999999999</c:v>
                </c:pt>
                <c:pt idx="197">
                  <c:v>-11.516871999999999</c:v>
                </c:pt>
                <c:pt idx="198">
                  <c:v>-11.531745000000001</c:v>
                </c:pt>
                <c:pt idx="199">
                  <c:v>-11.546303999999999</c:v>
                </c:pt>
                <c:pt idx="200">
                  <c:v>-11.560485999999999</c:v>
                </c:pt>
                <c:pt idx="201">
                  <c:v>-11.574282999999999</c:v>
                </c:pt>
                <c:pt idx="202">
                  <c:v>-11.587897999999999</c:v>
                </c:pt>
                <c:pt idx="203">
                  <c:v>-11.6013</c:v>
                </c:pt>
                <c:pt idx="204">
                  <c:v>-11.614296</c:v>
                </c:pt>
                <c:pt idx="205">
                  <c:v>-11.62688</c:v>
                </c:pt>
                <c:pt idx="206">
                  <c:v>-11.639227</c:v>
                </c:pt>
                <c:pt idx="207">
                  <c:v>-11.651388000000001</c:v>
                </c:pt>
                <c:pt idx="208">
                  <c:v>-11.663119</c:v>
                </c:pt>
                <c:pt idx="209">
                  <c:v>-11.674410999999999</c:v>
                </c:pt>
                <c:pt idx="210">
                  <c:v>-11.685483</c:v>
                </c:pt>
                <c:pt idx="211">
                  <c:v>-11.696329</c:v>
                </c:pt>
                <c:pt idx="212">
                  <c:v>-11.706721</c:v>
                </c:pt>
                <c:pt idx="213">
                  <c:v>-11.716652</c:v>
                </c:pt>
                <c:pt idx="214">
                  <c:v>-11.72644</c:v>
                </c:pt>
                <c:pt idx="215">
                  <c:v>-11.735903</c:v>
                </c:pt>
                <c:pt idx="216">
                  <c:v>-11.744892999999999</c:v>
                </c:pt>
                <c:pt idx="217">
                  <c:v>-11.753401999999999</c:v>
                </c:pt>
                <c:pt idx="218">
                  <c:v>-11.761899</c:v>
                </c:pt>
                <c:pt idx="219">
                  <c:v>-11.769921999999999</c:v>
                </c:pt>
                <c:pt idx="220">
                  <c:v>-11.777454000000001</c:v>
                </c:pt>
                <c:pt idx="221">
                  <c:v>-11.784654</c:v>
                </c:pt>
                <c:pt idx="222">
                  <c:v>-11.791689</c:v>
                </c:pt>
                <c:pt idx="223">
                  <c:v>-11.798222000000001</c:v>
                </c:pt>
                <c:pt idx="224">
                  <c:v>-11.804249</c:v>
                </c:pt>
                <c:pt idx="225">
                  <c:v>-11.810147000000001</c:v>
                </c:pt>
                <c:pt idx="226">
                  <c:v>-11.815664</c:v>
                </c:pt>
                <c:pt idx="227">
                  <c:v>-11.820667</c:v>
                </c:pt>
                <c:pt idx="228">
                  <c:v>-11.825258</c:v>
                </c:pt>
                <c:pt idx="229">
                  <c:v>-11.829744</c:v>
                </c:pt>
                <c:pt idx="230">
                  <c:v>-11.833709000000001</c:v>
                </c:pt>
                <c:pt idx="231">
                  <c:v>-11.837151</c:v>
                </c:pt>
                <c:pt idx="232">
                  <c:v>-11.840433000000001</c:v>
                </c:pt>
                <c:pt idx="233">
                  <c:v>-11.843349999999999</c:v>
                </c:pt>
                <c:pt idx="234">
                  <c:v>-11.845739</c:v>
                </c:pt>
                <c:pt idx="235">
                  <c:v>-11.847709</c:v>
                </c:pt>
                <c:pt idx="236">
                  <c:v>-11.849569000000001</c:v>
                </c:pt>
                <c:pt idx="237">
                  <c:v>-11.850898000000001</c:v>
                </c:pt>
                <c:pt idx="238">
                  <c:v>-11.851696</c:v>
                </c:pt>
                <c:pt idx="239">
                  <c:v>-11.852353000000001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E7-2A46-A035-3C702C040D13}"/>
            </c:ext>
          </c:extLst>
        </c:ser>
        <c:ser>
          <c:idx val="9"/>
          <c:order val="9"/>
          <c:tx>
            <c:strRef>
              <c:f>Ek!$U$1</c:f>
              <c:strCache>
                <c:ptCount val="1"/>
                <c:pt idx="0">
                  <c:v>BT_upperB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Ek!$A$2:$A$241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Ek!$U$2:$U$241</c:f>
              <c:numCache>
                <c:formatCode>General</c:formatCode>
                <c:ptCount val="240"/>
                <c:pt idx="0">
                  <c:v>-6.5109779999999997</c:v>
                </c:pt>
                <c:pt idx="1">
                  <c:v>-6.5112440999999999</c:v>
                </c:pt>
                <c:pt idx="2">
                  <c:v>-6.5118856000000003</c:v>
                </c:pt>
                <c:pt idx="3">
                  <c:v>-6.5126835999999999</c:v>
                </c:pt>
                <c:pt idx="4">
                  <c:v>-6.5140129</c:v>
                </c:pt>
                <c:pt idx="5">
                  <c:v>-6.5158727000000001</c:v>
                </c:pt>
                <c:pt idx="6">
                  <c:v>-6.5177968000000002</c:v>
                </c:pt>
                <c:pt idx="7">
                  <c:v>-6.5201858000000001</c:v>
                </c:pt>
                <c:pt idx="8">
                  <c:v>-6.5231024</c:v>
                </c:pt>
                <c:pt idx="9">
                  <c:v>-6.5263077999999997</c:v>
                </c:pt>
                <c:pt idx="10">
                  <c:v>-6.5297498999999997</c:v>
                </c:pt>
                <c:pt idx="11">
                  <c:v>-6.5337151999999996</c:v>
                </c:pt>
                <c:pt idx="12">
                  <c:v>-6.5381998000000001</c:v>
                </c:pt>
                <c:pt idx="13">
                  <c:v>-6.5426856000000004</c:v>
                </c:pt>
                <c:pt idx="14">
                  <c:v>-6.5476887000000001</c:v>
                </c:pt>
                <c:pt idx="15">
                  <c:v>-6.5532057999999997</c:v>
                </c:pt>
                <c:pt idx="16">
                  <c:v>-6.5589667</c:v>
                </c:pt>
                <c:pt idx="17">
                  <c:v>-6.5649940000000004</c:v>
                </c:pt>
                <c:pt idx="18">
                  <c:v>-6.5715273999999999</c:v>
                </c:pt>
                <c:pt idx="19">
                  <c:v>-6.5785606999999997</c:v>
                </c:pt>
                <c:pt idx="20">
                  <c:v>-6.5855956999999998</c:v>
                </c:pt>
                <c:pt idx="21">
                  <c:v>-6.5931274000000002</c:v>
                </c:pt>
                <c:pt idx="22">
                  <c:v>-6.6011506999999998</c:v>
                </c:pt>
                <c:pt idx="23">
                  <c:v>-6.6094518000000004</c:v>
                </c:pt>
                <c:pt idx="24">
                  <c:v>-6.6179611999999999</c:v>
                </c:pt>
                <c:pt idx="25">
                  <c:v>-6.6269508999999998</c:v>
                </c:pt>
                <c:pt idx="26">
                  <c:v>-6.6364146999999996</c:v>
                </c:pt>
                <c:pt idx="27">
                  <c:v>-6.6459780999999998</c:v>
                </c:pt>
                <c:pt idx="28">
                  <c:v>-6.6559094999999999</c:v>
                </c:pt>
                <c:pt idx="29">
                  <c:v>-6.6663017</c:v>
                </c:pt>
                <c:pt idx="30">
                  <c:v>-6.6771210999999999</c:v>
                </c:pt>
                <c:pt idx="31">
                  <c:v>-6.6879670000000004</c:v>
                </c:pt>
                <c:pt idx="32">
                  <c:v>-6.6992592000000002</c:v>
                </c:pt>
                <c:pt idx="33">
                  <c:v>-6.7109898000000001</c:v>
                </c:pt>
                <c:pt idx="34">
                  <c:v>-6.723058</c:v>
                </c:pt>
                <c:pt idx="35">
                  <c:v>-6.7352192000000004</c:v>
                </c:pt>
                <c:pt idx="36">
                  <c:v>-6.7478024999999997</c:v>
                </c:pt>
                <c:pt idx="37">
                  <c:v>-6.7607993000000004</c:v>
                </c:pt>
                <c:pt idx="38">
                  <c:v>-6.7741084000000003</c:v>
                </c:pt>
                <c:pt idx="39">
                  <c:v>-6.7875097999999996</c:v>
                </c:pt>
                <c:pt idx="40">
                  <c:v>-6.8013066999999996</c:v>
                </c:pt>
                <c:pt idx="41">
                  <c:v>-6.8154895</c:v>
                </c:pt>
                <c:pt idx="42">
                  <c:v>-6.8300305999999997</c:v>
                </c:pt>
                <c:pt idx="43">
                  <c:v>-6.8445897000000002</c:v>
                </c:pt>
                <c:pt idx="44">
                  <c:v>-6.859515</c:v>
                </c:pt>
                <c:pt idx="45">
                  <c:v>-6.8747964000000001</c:v>
                </c:pt>
                <c:pt idx="46">
                  <c:v>-6.8904234000000004</c:v>
                </c:pt>
                <c:pt idx="47">
                  <c:v>-6.9061868999999998</c:v>
                </c:pt>
                <c:pt idx="48">
                  <c:v>-6.9221487000000002</c:v>
                </c:pt>
                <c:pt idx="49">
                  <c:v>-6.9384344999999996</c:v>
                </c:pt>
                <c:pt idx="50">
                  <c:v>-6.9550330000000002</c:v>
                </c:pt>
                <c:pt idx="51">
                  <c:v>-6.9719328999999997</c:v>
                </c:pt>
                <c:pt idx="52">
                  <c:v>-6.9889083999999997</c:v>
                </c:pt>
                <c:pt idx="53">
                  <c:v>-7.0060981</c:v>
                </c:pt>
                <c:pt idx="54">
                  <c:v>-7.0235658000000001</c:v>
                </c:pt>
                <c:pt idx="55">
                  <c:v>-7.0412996000000003</c:v>
                </c:pt>
                <c:pt idx="56">
                  <c:v>-7.0592873000000003</c:v>
                </c:pt>
                <c:pt idx="57">
                  <c:v>-7.0774635000000004</c:v>
                </c:pt>
                <c:pt idx="58">
                  <c:v>-7.0956926999999999</c:v>
                </c:pt>
                <c:pt idx="59">
                  <c:v>-7.1141509999999997</c:v>
                </c:pt>
                <c:pt idx="60">
                  <c:v>-7.1328258</c:v>
                </c:pt>
                <c:pt idx="61">
                  <c:v>-7.1517042000000002</c:v>
                </c:pt>
                <c:pt idx="62">
                  <c:v>-7.1707732000000002</c:v>
                </c:pt>
                <c:pt idx="63">
                  <c:v>-7.1900199000000002</c:v>
                </c:pt>
                <c:pt idx="64">
                  <c:v>-7.2093847999999996</c:v>
                </c:pt>
                <c:pt idx="65">
                  <c:v>-7.2287958999999997</c:v>
                </c:pt>
                <c:pt idx="66">
                  <c:v>-7.2483580999999999</c:v>
                </c:pt>
                <c:pt idx="67">
                  <c:v>-7.2680581000000002</c:v>
                </c:pt>
                <c:pt idx="68">
                  <c:v>-7.2878822000000003</c:v>
                </c:pt>
                <c:pt idx="69">
                  <c:v>-7.307817</c:v>
                </c:pt>
                <c:pt idx="70">
                  <c:v>-7.3278487999999999</c:v>
                </c:pt>
                <c:pt idx="71">
                  <c:v>-7.3479637999999996</c:v>
                </c:pt>
                <c:pt idx="72">
                  <c:v>-7.3681482999999997</c:v>
                </c:pt>
                <c:pt idx="73">
                  <c:v>-7.3883884000000002</c:v>
                </c:pt>
                <c:pt idx="74">
                  <c:v>-7.4086702000000004</c:v>
                </c:pt>
                <c:pt idx="75">
                  <c:v>-7.4289798999999999</c:v>
                </c:pt>
                <c:pt idx="76">
                  <c:v>-7.4493035000000001</c:v>
                </c:pt>
                <c:pt idx="77">
                  <c:v>-7.4696271000000003</c:v>
                </c:pt>
                <c:pt idx="78">
                  <c:v>-7.4899367000000003</c:v>
                </c:pt>
                <c:pt idx="79">
                  <c:v>-7.5102186</c:v>
                </c:pt>
                <c:pt idx="80">
                  <c:v>-7.5304586999999996</c:v>
                </c:pt>
                <c:pt idx="81">
                  <c:v>-7.5506431000000003</c:v>
                </c:pt>
                <c:pt idx="82">
                  <c:v>-7.5707580999999999</c:v>
                </c:pt>
                <c:pt idx="83">
                  <c:v>-7.5907898999999999</c:v>
                </c:pt>
                <c:pt idx="84">
                  <c:v>-7.6107246999999996</c:v>
                </c:pt>
                <c:pt idx="85">
                  <c:v>-7.6305489</c:v>
                </c:pt>
                <c:pt idx="86">
                  <c:v>-7.6502488</c:v>
                </c:pt>
                <c:pt idx="87">
                  <c:v>-7.6698110000000002</c:v>
                </c:pt>
                <c:pt idx="88">
                  <c:v>-7.6891040000000004</c:v>
                </c:pt>
                <c:pt idx="89">
                  <c:v>-7.7081730000000004</c:v>
                </c:pt>
                <c:pt idx="90">
                  <c:v>-7.7270513999999997</c:v>
                </c:pt>
                <c:pt idx="91">
                  <c:v>-7.7457262</c:v>
                </c:pt>
                <c:pt idx="92">
                  <c:v>-7.7641844999999998</c:v>
                </c:pt>
                <c:pt idx="93">
                  <c:v>-7.7822252000000001</c:v>
                </c:pt>
                <c:pt idx="94">
                  <c:v>-7.7999590000000003</c:v>
                </c:pt>
                <c:pt idx="95">
                  <c:v>-7.8174267999999998</c:v>
                </c:pt>
                <c:pt idx="96">
                  <c:v>-7.8345409000000004</c:v>
                </c:pt>
                <c:pt idx="97">
                  <c:v>-7.8511394000000001</c:v>
                </c:pt>
                <c:pt idx="98">
                  <c:v>-7.8674251999999996</c:v>
                </c:pt>
                <c:pt idx="99">
                  <c:v>-7.8832504999999999</c:v>
                </c:pt>
                <c:pt idx="100">
                  <c:v>-7.8985319</c:v>
                </c:pt>
                <c:pt idx="101">
                  <c:v>-7.9134573000000001</c:v>
                </c:pt>
                <c:pt idx="102">
                  <c:v>-7.9276581000000004</c:v>
                </c:pt>
                <c:pt idx="103">
                  <c:v>-7.9414550000000004</c:v>
                </c:pt>
                <c:pt idx="104">
                  <c:v>-7.9545442</c:v>
                </c:pt>
                <c:pt idx="105">
                  <c:v>-7.9671275000000001</c:v>
                </c:pt>
                <c:pt idx="106">
                  <c:v>-7.9789510999999997</c:v>
                </c:pt>
                <c:pt idx="107">
                  <c:v>-7.9902433000000004</c:v>
                </c:pt>
                <c:pt idx="108">
                  <c:v>-8.0006620000000002</c:v>
                </c:pt>
                <c:pt idx="109">
                  <c:v>-8.0104936999999996</c:v>
                </c:pt>
                <c:pt idx="110">
                  <c:v>-8.0194834000000004</c:v>
                </c:pt>
                <c:pt idx="111">
                  <c:v>-8.0277150000000006</c:v>
                </c:pt>
                <c:pt idx="112">
                  <c:v>-8.0352467000000001</c:v>
                </c:pt>
                <c:pt idx="113">
                  <c:v>-8.0417816999999996</c:v>
                </c:pt>
                <c:pt idx="114">
                  <c:v>-8.0475651999999993</c:v>
                </c:pt>
                <c:pt idx="115">
                  <c:v>-8.0525684000000002</c:v>
                </c:pt>
                <c:pt idx="116">
                  <c:v>-8.0565347000000003</c:v>
                </c:pt>
                <c:pt idx="117">
                  <c:v>-8.0596879000000001</c:v>
                </c:pt>
                <c:pt idx="118">
                  <c:v>-8.0620125999999992</c:v>
                </c:pt>
                <c:pt idx="119">
                  <c:v>-8.0633418999999993</c:v>
                </c:pt>
                <c:pt idx="120">
                  <c:v>-8.0637644000000002</c:v>
                </c:pt>
                <c:pt idx="121">
                  <c:v>-8.0633418999999993</c:v>
                </c:pt>
                <c:pt idx="122">
                  <c:v>-8.0620125999999992</c:v>
                </c:pt>
                <c:pt idx="123">
                  <c:v>-8.0596879000000001</c:v>
                </c:pt>
                <c:pt idx="124">
                  <c:v>-8.0565347000000003</c:v>
                </c:pt>
                <c:pt idx="125">
                  <c:v>-8.0525684000000002</c:v>
                </c:pt>
                <c:pt idx="126">
                  <c:v>-8.0475651999999993</c:v>
                </c:pt>
                <c:pt idx="127">
                  <c:v>-8.0417816999999996</c:v>
                </c:pt>
                <c:pt idx="128">
                  <c:v>-8.0352467000000001</c:v>
                </c:pt>
                <c:pt idx="129">
                  <c:v>-8.0277150000000006</c:v>
                </c:pt>
                <c:pt idx="130">
                  <c:v>-8.0194834000000004</c:v>
                </c:pt>
                <c:pt idx="131">
                  <c:v>-8.0104936999999996</c:v>
                </c:pt>
                <c:pt idx="132">
                  <c:v>-8.0006620000000002</c:v>
                </c:pt>
                <c:pt idx="133">
                  <c:v>-7.9902433000000004</c:v>
                </c:pt>
                <c:pt idx="134">
                  <c:v>-7.9789510999999997</c:v>
                </c:pt>
                <c:pt idx="135">
                  <c:v>-7.9671275000000001</c:v>
                </c:pt>
                <c:pt idx="136">
                  <c:v>-7.9545442</c:v>
                </c:pt>
                <c:pt idx="137">
                  <c:v>-7.9414550000000004</c:v>
                </c:pt>
                <c:pt idx="138">
                  <c:v>-7.9276581000000004</c:v>
                </c:pt>
                <c:pt idx="139">
                  <c:v>-7.9134573000000001</c:v>
                </c:pt>
                <c:pt idx="140">
                  <c:v>-7.8985319</c:v>
                </c:pt>
                <c:pt idx="141">
                  <c:v>-7.8832504999999999</c:v>
                </c:pt>
                <c:pt idx="142">
                  <c:v>-7.8674251999999996</c:v>
                </c:pt>
                <c:pt idx="143">
                  <c:v>-7.8511394000000001</c:v>
                </c:pt>
                <c:pt idx="144">
                  <c:v>-7.8345409000000004</c:v>
                </c:pt>
                <c:pt idx="145">
                  <c:v>-7.8174267999999998</c:v>
                </c:pt>
                <c:pt idx="146">
                  <c:v>-7.7999590000000003</c:v>
                </c:pt>
                <c:pt idx="147">
                  <c:v>-7.7822252000000001</c:v>
                </c:pt>
                <c:pt idx="148">
                  <c:v>-7.7641844999999998</c:v>
                </c:pt>
                <c:pt idx="149">
                  <c:v>-7.7457262</c:v>
                </c:pt>
                <c:pt idx="150">
                  <c:v>-7.7270513999999997</c:v>
                </c:pt>
                <c:pt idx="151">
                  <c:v>-7.7081730000000004</c:v>
                </c:pt>
                <c:pt idx="152">
                  <c:v>-7.6891040000000004</c:v>
                </c:pt>
                <c:pt idx="153">
                  <c:v>-7.6698110000000002</c:v>
                </c:pt>
                <c:pt idx="154">
                  <c:v>-7.6502488</c:v>
                </c:pt>
                <c:pt idx="155">
                  <c:v>-7.6305489</c:v>
                </c:pt>
                <c:pt idx="156">
                  <c:v>-7.6107246999999996</c:v>
                </c:pt>
                <c:pt idx="157">
                  <c:v>-7.5907898999999999</c:v>
                </c:pt>
                <c:pt idx="158">
                  <c:v>-7.5707580999999999</c:v>
                </c:pt>
                <c:pt idx="159">
                  <c:v>-7.5506431000000003</c:v>
                </c:pt>
                <c:pt idx="160">
                  <c:v>-7.5304586999999996</c:v>
                </c:pt>
                <c:pt idx="161">
                  <c:v>-7.5102186</c:v>
                </c:pt>
                <c:pt idx="162">
                  <c:v>-7.4899367000000003</c:v>
                </c:pt>
                <c:pt idx="163">
                  <c:v>-7.4696271000000003</c:v>
                </c:pt>
                <c:pt idx="164">
                  <c:v>-7.4493035000000001</c:v>
                </c:pt>
                <c:pt idx="165">
                  <c:v>-7.4289798999999999</c:v>
                </c:pt>
                <c:pt idx="166">
                  <c:v>-7.4086702000000004</c:v>
                </c:pt>
                <c:pt idx="167">
                  <c:v>-7.3883884000000002</c:v>
                </c:pt>
                <c:pt idx="168">
                  <c:v>-7.3681482999999997</c:v>
                </c:pt>
                <c:pt idx="169">
                  <c:v>-7.3479637999999996</c:v>
                </c:pt>
                <c:pt idx="170">
                  <c:v>-7.3278487999999999</c:v>
                </c:pt>
                <c:pt idx="171">
                  <c:v>-7.307817</c:v>
                </c:pt>
                <c:pt idx="172">
                  <c:v>-7.2878822000000003</c:v>
                </c:pt>
                <c:pt idx="173">
                  <c:v>-7.2680581000000002</c:v>
                </c:pt>
                <c:pt idx="174">
                  <c:v>-7.2483580999999999</c:v>
                </c:pt>
                <c:pt idx="175">
                  <c:v>-7.2287958999999997</c:v>
                </c:pt>
                <c:pt idx="176">
                  <c:v>-7.2093847999999996</c:v>
                </c:pt>
                <c:pt idx="177">
                  <c:v>-7.1900199000000002</c:v>
                </c:pt>
                <c:pt idx="178">
                  <c:v>-7.1707732000000002</c:v>
                </c:pt>
                <c:pt idx="179">
                  <c:v>-7.1517042000000002</c:v>
                </c:pt>
                <c:pt idx="180">
                  <c:v>-7.1328258</c:v>
                </c:pt>
                <c:pt idx="181">
                  <c:v>-7.1141509999999997</c:v>
                </c:pt>
                <c:pt idx="182">
                  <c:v>-7.0956926999999999</c:v>
                </c:pt>
                <c:pt idx="183">
                  <c:v>-7.0774635000000004</c:v>
                </c:pt>
                <c:pt idx="184">
                  <c:v>-7.0592873000000003</c:v>
                </c:pt>
                <c:pt idx="185">
                  <c:v>-7.0412996000000003</c:v>
                </c:pt>
                <c:pt idx="186">
                  <c:v>-7.0235658000000001</c:v>
                </c:pt>
                <c:pt idx="187">
                  <c:v>-7.0060981</c:v>
                </c:pt>
                <c:pt idx="188">
                  <c:v>-6.9889083999999997</c:v>
                </c:pt>
                <c:pt idx="189">
                  <c:v>-6.9719328999999997</c:v>
                </c:pt>
                <c:pt idx="190">
                  <c:v>-6.9550330000000002</c:v>
                </c:pt>
                <c:pt idx="191">
                  <c:v>-6.9384344999999996</c:v>
                </c:pt>
                <c:pt idx="192">
                  <c:v>-6.9221487000000002</c:v>
                </c:pt>
                <c:pt idx="193">
                  <c:v>-6.9061868999999998</c:v>
                </c:pt>
                <c:pt idx="194">
                  <c:v>-6.8904234000000004</c:v>
                </c:pt>
                <c:pt idx="195">
                  <c:v>-6.8747964000000001</c:v>
                </c:pt>
                <c:pt idx="196">
                  <c:v>-6.859515</c:v>
                </c:pt>
                <c:pt idx="197">
                  <c:v>-6.8445897000000002</c:v>
                </c:pt>
                <c:pt idx="198">
                  <c:v>-6.8300305999999997</c:v>
                </c:pt>
                <c:pt idx="199">
                  <c:v>-6.8154895</c:v>
                </c:pt>
                <c:pt idx="200">
                  <c:v>-6.8013066999999996</c:v>
                </c:pt>
                <c:pt idx="201">
                  <c:v>-6.7875097999999996</c:v>
                </c:pt>
                <c:pt idx="202">
                  <c:v>-6.7741084000000003</c:v>
                </c:pt>
                <c:pt idx="203">
                  <c:v>-6.7607993000000004</c:v>
                </c:pt>
                <c:pt idx="204">
                  <c:v>-6.7478024999999997</c:v>
                </c:pt>
                <c:pt idx="205">
                  <c:v>-6.7352192000000004</c:v>
                </c:pt>
                <c:pt idx="206">
                  <c:v>-6.723058</c:v>
                </c:pt>
                <c:pt idx="207">
                  <c:v>-6.7109898000000001</c:v>
                </c:pt>
                <c:pt idx="208">
                  <c:v>-6.6992592000000002</c:v>
                </c:pt>
                <c:pt idx="209">
                  <c:v>-6.6879670000000004</c:v>
                </c:pt>
                <c:pt idx="210">
                  <c:v>-6.6771210999999999</c:v>
                </c:pt>
                <c:pt idx="211">
                  <c:v>-6.6663017</c:v>
                </c:pt>
                <c:pt idx="212">
                  <c:v>-6.6559094999999999</c:v>
                </c:pt>
                <c:pt idx="213">
                  <c:v>-6.6459780999999998</c:v>
                </c:pt>
                <c:pt idx="214">
                  <c:v>-6.6364146999999996</c:v>
                </c:pt>
                <c:pt idx="215">
                  <c:v>-6.6269508999999998</c:v>
                </c:pt>
                <c:pt idx="216">
                  <c:v>-6.6179611999999999</c:v>
                </c:pt>
                <c:pt idx="217">
                  <c:v>-6.6094518000000004</c:v>
                </c:pt>
                <c:pt idx="218">
                  <c:v>-6.6011506999999998</c:v>
                </c:pt>
                <c:pt idx="219">
                  <c:v>-6.5931274000000002</c:v>
                </c:pt>
                <c:pt idx="220">
                  <c:v>-6.5855956999999998</c:v>
                </c:pt>
                <c:pt idx="221">
                  <c:v>-6.5785606999999997</c:v>
                </c:pt>
                <c:pt idx="222">
                  <c:v>-6.5715273999999999</c:v>
                </c:pt>
                <c:pt idx="223">
                  <c:v>-6.5649940000000004</c:v>
                </c:pt>
                <c:pt idx="224">
                  <c:v>-6.5589667</c:v>
                </c:pt>
                <c:pt idx="225">
                  <c:v>-6.5532057999999997</c:v>
                </c:pt>
                <c:pt idx="226">
                  <c:v>-6.5476887000000001</c:v>
                </c:pt>
                <c:pt idx="227">
                  <c:v>-6.5426856000000004</c:v>
                </c:pt>
                <c:pt idx="228">
                  <c:v>-6.5381998000000001</c:v>
                </c:pt>
                <c:pt idx="229">
                  <c:v>-6.5337151999999996</c:v>
                </c:pt>
                <c:pt idx="230">
                  <c:v>-6.5297498999999997</c:v>
                </c:pt>
                <c:pt idx="231">
                  <c:v>-6.5263077999999997</c:v>
                </c:pt>
                <c:pt idx="232">
                  <c:v>-6.5231024</c:v>
                </c:pt>
                <c:pt idx="233">
                  <c:v>-6.5201858000000001</c:v>
                </c:pt>
                <c:pt idx="234">
                  <c:v>-6.5177968000000002</c:v>
                </c:pt>
                <c:pt idx="235">
                  <c:v>-6.5158727000000001</c:v>
                </c:pt>
                <c:pt idx="236">
                  <c:v>-6.5140129</c:v>
                </c:pt>
                <c:pt idx="237">
                  <c:v>-6.5126835999999999</c:v>
                </c:pt>
                <c:pt idx="238">
                  <c:v>-6.5118856000000003</c:v>
                </c:pt>
                <c:pt idx="239">
                  <c:v>-6.5112440999999999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BE7-2A46-A035-3C702C040D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60767"/>
        <c:axId val="94384111"/>
      </c:scatterChart>
      <c:valAx>
        <c:axId val="14960767"/>
        <c:scaling>
          <c:orientation val="minMax"/>
          <c:max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4384111"/>
        <c:crosses val="autoZero"/>
        <c:crossBetween val="midCat"/>
      </c:valAx>
      <c:valAx>
        <c:axId val="94384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9607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Ek_espinpi!$F$1</c:f>
              <c:strCache>
                <c:ptCount val="1"/>
                <c:pt idx="0">
                  <c:v>B_espinpi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Ek_espinpi!$A$2:$A$241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Ek_espinpi!$F$2:$F$241</c:f>
              <c:numCache>
                <c:formatCode>General</c:formatCode>
                <c:ptCount val="240"/>
                <c:pt idx="0">
                  <c:v>0.36143570000000036</c:v>
                </c:pt>
                <c:pt idx="1">
                  <c:v>0.36079419999999995</c:v>
                </c:pt>
                <c:pt idx="2">
                  <c:v>0.3588701000000003</c:v>
                </c:pt>
                <c:pt idx="3">
                  <c:v>0.35566470000000017</c:v>
                </c:pt>
                <c:pt idx="4">
                  <c:v>0.35118000000000027</c:v>
                </c:pt>
                <c:pt idx="5">
                  <c:v>0.34541909999999998</c:v>
                </c:pt>
                <c:pt idx="6">
                  <c:v>0.33838580000000018</c:v>
                </c:pt>
                <c:pt idx="7">
                  <c:v>0.33008470000000001</c:v>
                </c:pt>
                <c:pt idx="8">
                  <c:v>0.32052120000000039</c:v>
                </c:pt>
                <c:pt idx="9">
                  <c:v>0.30970180000000003</c:v>
                </c:pt>
                <c:pt idx="10">
                  <c:v>0.29763360000000016</c:v>
                </c:pt>
                <c:pt idx="11">
                  <c:v>0.28432460000000015</c:v>
                </c:pt>
                <c:pt idx="12">
                  <c:v>0.26978349999999995</c:v>
                </c:pt>
                <c:pt idx="13">
                  <c:v>0.25402000000000013</c:v>
                </c:pt>
                <c:pt idx="14">
                  <c:v>0.2370445000000001</c:v>
                </c:pt>
                <c:pt idx="15">
                  <c:v>0.2188684000000003</c:v>
                </c:pt>
                <c:pt idx="16">
                  <c:v>0.19950350000000006</c:v>
                </c:pt>
                <c:pt idx="17">
                  <c:v>0.17896280000000031</c:v>
                </c:pt>
                <c:pt idx="18">
                  <c:v>0.15725990000000012</c:v>
                </c:pt>
                <c:pt idx="19">
                  <c:v>0.13440910000000006</c:v>
                </c:pt>
                <c:pt idx="20">
                  <c:v>0.11042569999999996</c:v>
                </c:pt>
                <c:pt idx="21">
                  <c:v>8.5325500000000165E-2</c:v>
                </c:pt>
                <c:pt idx="22">
                  <c:v>5.9125300000000269E-2</c:v>
                </c:pt>
                <c:pt idx="23">
                  <c:v>3.1842400000000382E-2</c:v>
                </c:pt>
                <c:pt idx="24">
                  <c:v>3.4950000000000259E-3</c:v>
                </c:pt>
                <c:pt idx="25">
                  <c:v>-2.5897999999999755E-2</c:v>
                </c:pt>
                <c:pt idx="26">
                  <c:v>-5.6317099999999787E-2</c:v>
                </c:pt>
                <c:pt idx="27">
                  <c:v>-8.7742099999999823E-2</c:v>
                </c:pt>
                <c:pt idx="28">
                  <c:v>-0.12015189999999976</c:v>
                </c:pt>
                <c:pt idx="29">
                  <c:v>-0.15352489999999985</c:v>
                </c:pt>
                <c:pt idx="30">
                  <c:v>-0.18783899999999987</c:v>
                </c:pt>
                <c:pt idx="31">
                  <c:v>-0.22307109999999986</c:v>
                </c:pt>
                <c:pt idx="32">
                  <c:v>-0.25919779999999992</c:v>
                </c:pt>
                <c:pt idx="33">
                  <c:v>-0.29619479999999987</c:v>
                </c:pt>
                <c:pt idx="34">
                  <c:v>-0.33403739999999971</c:v>
                </c:pt>
                <c:pt idx="35">
                  <c:v>-0.37270029999999998</c:v>
                </c:pt>
                <c:pt idx="36">
                  <c:v>-0.41215749999999973</c:v>
                </c:pt>
                <c:pt idx="37">
                  <c:v>-0.45238259999999997</c:v>
                </c:pt>
                <c:pt idx="38">
                  <c:v>-0.49334860000000003</c:v>
                </c:pt>
                <c:pt idx="39">
                  <c:v>-0.53502789999999978</c:v>
                </c:pt>
                <c:pt idx="40">
                  <c:v>-0.57739259999999959</c:v>
                </c:pt>
                <c:pt idx="41">
                  <c:v>-0.62041409999999964</c:v>
                </c:pt>
                <c:pt idx="42">
                  <c:v>-0.66406350000000014</c:v>
                </c:pt>
                <c:pt idx="43">
                  <c:v>-0.70831139999999948</c:v>
                </c:pt>
                <c:pt idx="44">
                  <c:v>-0.75312779999999968</c:v>
                </c:pt>
                <c:pt idx="45">
                  <c:v>-0.79848259999999982</c:v>
                </c:pt>
                <c:pt idx="46">
                  <c:v>-0.84434499999999968</c:v>
                </c:pt>
                <c:pt idx="47">
                  <c:v>-0.89068409999999965</c:v>
                </c:pt>
                <c:pt idx="48">
                  <c:v>-0.93746859999999987</c:v>
                </c:pt>
                <c:pt idx="49">
                  <c:v>-0.98466659999999973</c:v>
                </c:pt>
                <c:pt idx="50">
                  <c:v>-1.0322461999999994</c:v>
                </c:pt>
                <c:pt idx="51">
                  <c:v>-1.0801752000000002</c:v>
                </c:pt>
                <c:pt idx="52">
                  <c:v>-1.1284209000000001</c:v>
                </c:pt>
                <c:pt idx="53">
                  <c:v>-1.1769505000000002</c:v>
                </c:pt>
                <c:pt idx="54">
                  <c:v>-1.2257309999999997</c:v>
                </c:pt>
                <c:pt idx="55">
                  <c:v>-1.2747291999999995</c:v>
                </c:pt>
                <c:pt idx="56">
                  <c:v>-1.3239117</c:v>
                </c:pt>
                <c:pt idx="57">
                  <c:v>-1.3732448999999995</c:v>
                </c:pt>
                <c:pt idx="58">
                  <c:v>-1.4226950999999994</c:v>
                </c:pt>
                <c:pt idx="59">
                  <c:v>-1.4722284999999999</c:v>
                </c:pt>
                <c:pt idx="60">
                  <c:v>-1.5218110999999999</c:v>
                </c:pt>
                <c:pt idx="61">
                  <c:v>-1.5714090999999994</c:v>
                </c:pt>
                <c:pt idx="62">
                  <c:v>-1.6209883999999999</c:v>
                </c:pt>
                <c:pt idx="63">
                  <c:v>-1.670515</c:v>
                </c:pt>
                <c:pt idx="64">
                  <c:v>-1.7199548</c:v>
                </c:pt>
                <c:pt idx="65">
                  <c:v>-1.7692740000000002</c:v>
                </c:pt>
                <c:pt idx="66">
                  <c:v>-1.8184383999999998</c:v>
                </c:pt>
                <c:pt idx="67">
                  <c:v>-1.8674143999999995</c:v>
                </c:pt>
                <c:pt idx="68">
                  <c:v>-1.9161679999999999</c:v>
                </c:pt>
                <c:pt idx="69">
                  <c:v>-1.9646656999999994</c:v>
                </c:pt>
                <c:pt idx="70">
                  <c:v>-2.0128738999999998</c:v>
                </c:pt>
                <c:pt idx="71">
                  <c:v>-2.0607594000000002</c:v>
                </c:pt>
                <c:pt idx="72">
                  <c:v>-2.1082890000000001</c:v>
                </c:pt>
                <c:pt idx="73">
                  <c:v>-2.1554297</c:v>
                </c:pt>
                <c:pt idx="74">
                  <c:v>-2.2021489999999995</c:v>
                </c:pt>
                <c:pt idx="75">
                  <c:v>-2.2484143999999997</c:v>
                </c:pt>
                <c:pt idx="76">
                  <c:v>-2.2941937000000001</c:v>
                </c:pt>
                <c:pt idx="77">
                  <c:v>-2.3394551999999997</c:v>
                </c:pt>
                <c:pt idx="78">
                  <c:v>-2.3841673999999999</c:v>
                </c:pt>
                <c:pt idx="79">
                  <c:v>-2.4282991999999997</c:v>
                </c:pt>
                <c:pt idx="80">
                  <c:v>-2.4718197999999996</c:v>
                </c:pt>
                <c:pt idx="81">
                  <c:v>-2.5146989</c:v>
                </c:pt>
                <c:pt idx="82">
                  <c:v>-2.5569065999999996</c:v>
                </c:pt>
                <c:pt idx="83">
                  <c:v>-2.5984132999999998</c:v>
                </c:pt>
                <c:pt idx="84">
                  <c:v>-2.6391901999999998</c:v>
                </c:pt>
                <c:pt idx="85">
                  <c:v>-2.6792087000000002</c:v>
                </c:pt>
                <c:pt idx="86">
                  <c:v>-2.7184406999999995</c:v>
                </c:pt>
                <c:pt idx="87">
                  <c:v>-2.7568587999999998</c:v>
                </c:pt>
                <c:pt idx="88">
                  <c:v>-2.7944361999999998</c:v>
                </c:pt>
                <c:pt idx="89">
                  <c:v>-2.8311463999999997</c:v>
                </c:pt>
                <c:pt idx="90">
                  <c:v>-2.8669636000000001</c:v>
                </c:pt>
                <c:pt idx="91">
                  <c:v>-2.9018628</c:v>
                </c:pt>
                <c:pt idx="92">
                  <c:v>-2.9358193999999997</c:v>
                </c:pt>
                <c:pt idx="93">
                  <c:v>-2.9688094999999999</c:v>
                </c:pt>
                <c:pt idx="94">
                  <c:v>-3.0008099999999995</c:v>
                </c:pt>
                <c:pt idx="95">
                  <c:v>-3.0317983000000002</c:v>
                </c:pt>
                <c:pt idx="96">
                  <c:v>-3.0617524999999999</c:v>
                </c:pt>
                <c:pt idx="97">
                  <c:v>-3.0906516999999996</c:v>
                </c:pt>
                <c:pt idx="98">
                  <c:v>-3.1184753999999995</c:v>
                </c:pt>
                <c:pt idx="99">
                  <c:v>-3.1452038999999994</c:v>
                </c:pt>
                <c:pt idx="100">
                  <c:v>-3.1708185000000002</c:v>
                </c:pt>
                <c:pt idx="101">
                  <c:v>-3.1953009999999997</c:v>
                </c:pt>
                <c:pt idx="102">
                  <c:v>-3.2186341000000001</c:v>
                </c:pt>
                <c:pt idx="103">
                  <c:v>-3.2408013999999996</c:v>
                </c:pt>
                <c:pt idx="104">
                  <c:v>-3.2617871999999997</c:v>
                </c:pt>
                <c:pt idx="105">
                  <c:v>-3.2815766999999996</c:v>
                </c:pt>
                <c:pt idx="106">
                  <c:v>-3.3001556999999995</c:v>
                </c:pt>
                <c:pt idx="107">
                  <c:v>-3.3175112999999996</c:v>
                </c:pt>
                <c:pt idx="108">
                  <c:v>-3.3336312000000001</c:v>
                </c:pt>
                <c:pt idx="109">
                  <c:v>-3.3485037999999996</c:v>
                </c:pt>
                <c:pt idx="110">
                  <c:v>-3.3621186999999999</c:v>
                </c:pt>
                <c:pt idx="111">
                  <c:v>-3.3744661999999996</c:v>
                </c:pt>
                <c:pt idx="112">
                  <c:v>-3.3855376000000001</c:v>
                </c:pt>
                <c:pt idx="113">
                  <c:v>-3.3953249999999997</c:v>
                </c:pt>
                <c:pt idx="114">
                  <c:v>-3.4038214999999994</c:v>
                </c:pt>
                <c:pt idx="115">
                  <c:v>-3.4110211000000001</c:v>
                </c:pt>
                <c:pt idx="116">
                  <c:v>-3.4169185999999998</c:v>
                </c:pt>
                <c:pt idx="117">
                  <c:v>-3.4215099000000002</c:v>
                </c:pt>
                <c:pt idx="118">
                  <c:v>-3.4247917999999995</c:v>
                </c:pt>
                <c:pt idx="119">
                  <c:v>-3.4267617999999995</c:v>
                </c:pt>
                <c:pt idx="120">
                  <c:v>-3.4274186999999996</c:v>
                </c:pt>
                <c:pt idx="121">
                  <c:v>-3.4267617999999995</c:v>
                </c:pt>
                <c:pt idx="122">
                  <c:v>-3.4247917999999995</c:v>
                </c:pt>
                <c:pt idx="123">
                  <c:v>-3.4215099000000002</c:v>
                </c:pt>
                <c:pt idx="124">
                  <c:v>-3.4169185999999998</c:v>
                </c:pt>
                <c:pt idx="125">
                  <c:v>-3.4110211000000001</c:v>
                </c:pt>
                <c:pt idx="126">
                  <c:v>-3.4038214999999994</c:v>
                </c:pt>
                <c:pt idx="127">
                  <c:v>-3.3953249999999997</c:v>
                </c:pt>
                <c:pt idx="128">
                  <c:v>-3.3855376000000001</c:v>
                </c:pt>
                <c:pt idx="129">
                  <c:v>-3.3744661999999996</c:v>
                </c:pt>
                <c:pt idx="130">
                  <c:v>-3.3621186999999999</c:v>
                </c:pt>
                <c:pt idx="131">
                  <c:v>-3.3485037999999996</c:v>
                </c:pt>
                <c:pt idx="132">
                  <c:v>-3.3336312000000001</c:v>
                </c:pt>
                <c:pt idx="133">
                  <c:v>-3.3175112999999996</c:v>
                </c:pt>
                <c:pt idx="134">
                  <c:v>-3.3001556999999995</c:v>
                </c:pt>
                <c:pt idx="135">
                  <c:v>-3.2815766999999996</c:v>
                </c:pt>
                <c:pt idx="136">
                  <c:v>-3.2617871999999997</c:v>
                </c:pt>
                <c:pt idx="137">
                  <c:v>-3.2408013999999996</c:v>
                </c:pt>
                <c:pt idx="138">
                  <c:v>-3.2186341000000001</c:v>
                </c:pt>
                <c:pt idx="139">
                  <c:v>-3.1953009999999997</c:v>
                </c:pt>
                <c:pt idx="140">
                  <c:v>-3.1708185000000002</c:v>
                </c:pt>
                <c:pt idx="141">
                  <c:v>-3.1452038999999994</c:v>
                </c:pt>
                <c:pt idx="142">
                  <c:v>-3.1184753999999995</c:v>
                </c:pt>
                <c:pt idx="143">
                  <c:v>-3.0906516999999996</c:v>
                </c:pt>
                <c:pt idx="144">
                  <c:v>-3.0617524999999999</c:v>
                </c:pt>
                <c:pt idx="145">
                  <c:v>-3.0317983000000002</c:v>
                </c:pt>
                <c:pt idx="146">
                  <c:v>-3.0008099999999995</c:v>
                </c:pt>
                <c:pt idx="147">
                  <c:v>-2.9688094999999999</c:v>
                </c:pt>
                <c:pt idx="148">
                  <c:v>-2.9358193999999997</c:v>
                </c:pt>
                <c:pt idx="149">
                  <c:v>-2.9018628</c:v>
                </c:pt>
                <c:pt idx="150">
                  <c:v>-2.8669636000000001</c:v>
                </c:pt>
                <c:pt idx="151">
                  <c:v>-2.8311463999999997</c:v>
                </c:pt>
                <c:pt idx="152">
                  <c:v>-2.7944361999999998</c:v>
                </c:pt>
                <c:pt idx="153">
                  <c:v>-2.7568587999999998</c:v>
                </c:pt>
                <c:pt idx="154">
                  <c:v>-2.7184406999999995</c:v>
                </c:pt>
                <c:pt idx="155">
                  <c:v>-2.6792087000000002</c:v>
                </c:pt>
                <c:pt idx="156">
                  <c:v>-2.6391901999999998</c:v>
                </c:pt>
                <c:pt idx="157">
                  <c:v>-2.5984132999999998</c:v>
                </c:pt>
                <c:pt idx="158">
                  <c:v>-2.5569065999999996</c:v>
                </c:pt>
                <c:pt idx="159">
                  <c:v>-2.5146989</c:v>
                </c:pt>
                <c:pt idx="160">
                  <c:v>-2.4718197999999996</c:v>
                </c:pt>
                <c:pt idx="161">
                  <c:v>-2.4282991999999997</c:v>
                </c:pt>
                <c:pt idx="162">
                  <c:v>-2.3841673999999999</c:v>
                </c:pt>
                <c:pt idx="163">
                  <c:v>-2.3394551999999997</c:v>
                </c:pt>
                <c:pt idx="164">
                  <c:v>-2.2941937000000001</c:v>
                </c:pt>
                <c:pt idx="165">
                  <c:v>-2.2484143999999997</c:v>
                </c:pt>
                <c:pt idx="166">
                  <c:v>-2.2021489999999995</c:v>
                </c:pt>
                <c:pt idx="167">
                  <c:v>-2.1554297</c:v>
                </c:pt>
                <c:pt idx="168">
                  <c:v>-2.1082890000000001</c:v>
                </c:pt>
                <c:pt idx="169">
                  <c:v>-2.0607594000000002</c:v>
                </c:pt>
                <c:pt idx="170">
                  <c:v>-2.0128738999999998</c:v>
                </c:pt>
                <c:pt idx="171">
                  <c:v>-1.9646656999999994</c:v>
                </c:pt>
                <c:pt idx="172">
                  <c:v>-1.9161679999999999</c:v>
                </c:pt>
                <c:pt idx="173">
                  <c:v>-1.8674143999999995</c:v>
                </c:pt>
                <c:pt idx="174">
                  <c:v>-1.8184383999999998</c:v>
                </c:pt>
                <c:pt idx="175">
                  <c:v>-1.7692740000000002</c:v>
                </c:pt>
                <c:pt idx="176">
                  <c:v>-1.7199548</c:v>
                </c:pt>
                <c:pt idx="177">
                  <c:v>-1.670515</c:v>
                </c:pt>
                <c:pt idx="178">
                  <c:v>-1.6209883999999999</c:v>
                </c:pt>
                <c:pt idx="179">
                  <c:v>-1.5714090999999994</c:v>
                </c:pt>
                <c:pt idx="180">
                  <c:v>-1.5218110999999999</c:v>
                </c:pt>
                <c:pt idx="181">
                  <c:v>-1.4722284999999999</c:v>
                </c:pt>
                <c:pt idx="182">
                  <c:v>-1.4226950999999994</c:v>
                </c:pt>
                <c:pt idx="183">
                  <c:v>-1.3732448999999995</c:v>
                </c:pt>
                <c:pt idx="184">
                  <c:v>-1.3239117</c:v>
                </c:pt>
                <c:pt idx="185">
                  <c:v>-1.2747291999999995</c:v>
                </c:pt>
                <c:pt idx="186">
                  <c:v>-1.2257309999999997</c:v>
                </c:pt>
                <c:pt idx="187">
                  <c:v>-1.1769505000000002</c:v>
                </c:pt>
                <c:pt idx="188">
                  <c:v>-1.1284209000000001</c:v>
                </c:pt>
                <c:pt idx="189">
                  <c:v>-1.0801752000000002</c:v>
                </c:pt>
                <c:pt idx="190">
                  <c:v>-1.0322461999999994</c:v>
                </c:pt>
                <c:pt idx="191">
                  <c:v>-0.98466659999999973</c:v>
                </c:pt>
                <c:pt idx="192">
                  <c:v>-0.93746859999999987</c:v>
                </c:pt>
                <c:pt idx="193">
                  <c:v>-0.89068409999999965</c:v>
                </c:pt>
                <c:pt idx="194">
                  <c:v>-0.84434499999999968</c:v>
                </c:pt>
                <c:pt idx="195">
                  <c:v>-0.79848259999999982</c:v>
                </c:pt>
                <c:pt idx="196">
                  <c:v>-0.75312779999999968</c:v>
                </c:pt>
                <c:pt idx="197">
                  <c:v>-0.70831139999999948</c:v>
                </c:pt>
                <c:pt idx="198">
                  <c:v>-0.66406350000000014</c:v>
                </c:pt>
                <c:pt idx="199">
                  <c:v>-0.62041409999999964</c:v>
                </c:pt>
                <c:pt idx="200">
                  <c:v>-0.57739259999999959</c:v>
                </c:pt>
                <c:pt idx="201">
                  <c:v>-0.53502789999999978</c:v>
                </c:pt>
                <c:pt idx="202">
                  <c:v>-0.49334860000000003</c:v>
                </c:pt>
                <c:pt idx="203">
                  <c:v>-0.45238259999999997</c:v>
                </c:pt>
                <c:pt idx="204">
                  <c:v>-0.41215749999999973</c:v>
                </c:pt>
                <c:pt idx="205">
                  <c:v>-0.37270029999999998</c:v>
                </c:pt>
                <c:pt idx="206">
                  <c:v>-0.33403739999999971</c:v>
                </c:pt>
                <c:pt idx="207">
                  <c:v>-0.29619479999999987</c:v>
                </c:pt>
                <c:pt idx="208">
                  <c:v>-0.25919779999999992</c:v>
                </c:pt>
                <c:pt idx="209">
                  <c:v>-0.22307109999999986</c:v>
                </c:pt>
                <c:pt idx="210">
                  <c:v>-0.18783899999999987</c:v>
                </c:pt>
                <c:pt idx="211">
                  <c:v>-0.15352489999999985</c:v>
                </c:pt>
                <c:pt idx="212">
                  <c:v>-0.12015189999999976</c:v>
                </c:pt>
                <c:pt idx="213">
                  <c:v>-8.7742099999999823E-2</c:v>
                </c:pt>
                <c:pt idx="214">
                  <c:v>-5.6317099999999787E-2</c:v>
                </c:pt>
                <c:pt idx="215">
                  <c:v>-2.5897999999999755E-2</c:v>
                </c:pt>
                <c:pt idx="216">
                  <c:v>3.4950000000000259E-3</c:v>
                </c:pt>
                <c:pt idx="217">
                  <c:v>3.1842400000000382E-2</c:v>
                </c:pt>
                <c:pt idx="218">
                  <c:v>5.9125300000000269E-2</c:v>
                </c:pt>
                <c:pt idx="219">
                  <c:v>8.5325500000000165E-2</c:v>
                </c:pt>
                <c:pt idx="220">
                  <c:v>0.11042569999999996</c:v>
                </c:pt>
                <c:pt idx="221">
                  <c:v>0.13440910000000006</c:v>
                </c:pt>
                <c:pt idx="222">
                  <c:v>0.15725990000000012</c:v>
                </c:pt>
                <c:pt idx="223">
                  <c:v>0.17896280000000031</c:v>
                </c:pt>
                <c:pt idx="224">
                  <c:v>0.19950350000000006</c:v>
                </c:pt>
                <c:pt idx="225">
                  <c:v>0.2188684000000003</c:v>
                </c:pt>
                <c:pt idx="226">
                  <c:v>0.2370445000000001</c:v>
                </c:pt>
                <c:pt idx="227">
                  <c:v>0.25402000000000013</c:v>
                </c:pt>
                <c:pt idx="228">
                  <c:v>0.26978349999999995</c:v>
                </c:pt>
                <c:pt idx="229">
                  <c:v>0.28432460000000015</c:v>
                </c:pt>
                <c:pt idx="230">
                  <c:v>0.29763360000000016</c:v>
                </c:pt>
                <c:pt idx="231">
                  <c:v>0.30970180000000003</c:v>
                </c:pt>
                <c:pt idx="232">
                  <c:v>0.32052120000000039</c:v>
                </c:pt>
                <c:pt idx="233">
                  <c:v>0.33008470000000001</c:v>
                </c:pt>
                <c:pt idx="234">
                  <c:v>0.33838580000000018</c:v>
                </c:pt>
                <c:pt idx="235">
                  <c:v>0.34541909999999998</c:v>
                </c:pt>
                <c:pt idx="236">
                  <c:v>0.35118000000000027</c:v>
                </c:pt>
                <c:pt idx="237">
                  <c:v>0.35566470000000017</c:v>
                </c:pt>
                <c:pt idx="238">
                  <c:v>0.3588701000000003</c:v>
                </c:pt>
                <c:pt idx="239">
                  <c:v>0.36079419999999995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8F6-3642-B2DC-036DCEEC1A59}"/>
            </c:ext>
          </c:extLst>
        </c:ser>
        <c:ser>
          <c:idx val="1"/>
          <c:order val="1"/>
          <c:tx>
            <c:strRef>
              <c:f>Ek_espinpi!$G$1</c:f>
              <c:strCache>
                <c:ptCount val="1"/>
                <c:pt idx="0">
                  <c:v>F_espinpi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Ek_espinpi!$A$2:$A$241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Ek_espinpi!$G$2:$G$241</c:f>
              <c:numCache>
                <c:formatCode>General</c:formatCode>
                <c:ptCount val="240"/>
                <c:pt idx="0">
                  <c:v>3.4274186999999996</c:v>
                </c:pt>
                <c:pt idx="1">
                  <c:v>3.4267617999999995</c:v>
                </c:pt>
                <c:pt idx="2">
                  <c:v>3.4247917999999995</c:v>
                </c:pt>
                <c:pt idx="3">
                  <c:v>3.4215099000000002</c:v>
                </c:pt>
                <c:pt idx="4">
                  <c:v>3.4169185999999998</c:v>
                </c:pt>
                <c:pt idx="5">
                  <c:v>3.4110211000000001</c:v>
                </c:pt>
                <c:pt idx="6">
                  <c:v>3.4038214999999994</c:v>
                </c:pt>
                <c:pt idx="7">
                  <c:v>3.3953249999999997</c:v>
                </c:pt>
                <c:pt idx="8">
                  <c:v>3.3855376000000001</c:v>
                </c:pt>
                <c:pt idx="9">
                  <c:v>3.3744661999999996</c:v>
                </c:pt>
                <c:pt idx="10">
                  <c:v>3.3621186999999999</c:v>
                </c:pt>
                <c:pt idx="11">
                  <c:v>3.3485037999999996</c:v>
                </c:pt>
                <c:pt idx="12">
                  <c:v>3.3336312000000001</c:v>
                </c:pt>
                <c:pt idx="13">
                  <c:v>3.3175112999999996</c:v>
                </c:pt>
                <c:pt idx="14">
                  <c:v>3.3001556999999995</c:v>
                </c:pt>
                <c:pt idx="15">
                  <c:v>3.2815766999999996</c:v>
                </c:pt>
                <c:pt idx="16">
                  <c:v>3.2617871999999997</c:v>
                </c:pt>
                <c:pt idx="17">
                  <c:v>3.2408013999999996</c:v>
                </c:pt>
                <c:pt idx="18">
                  <c:v>3.2186341000000001</c:v>
                </c:pt>
                <c:pt idx="19">
                  <c:v>3.1953009999999997</c:v>
                </c:pt>
                <c:pt idx="20">
                  <c:v>3.1708185000000002</c:v>
                </c:pt>
                <c:pt idx="21">
                  <c:v>3.1452038999999994</c:v>
                </c:pt>
                <c:pt idx="22">
                  <c:v>3.1184753999999995</c:v>
                </c:pt>
                <c:pt idx="23">
                  <c:v>3.0906516999999996</c:v>
                </c:pt>
                <c:pt idx="24">
                  <c:v>3.0617524999999999</c:v>
                </c:pt>
                <c:pt idx="25">
                  <c:v>3.0317983000000002</c:v>
                </c:pt>
                <c:pt idx="26">
                  <c:v>3.0008099999999995</c:v>
                </c:pt>
                <c:pt idx="27">
                  <c:v>2.9688094999999999</c:v>
                </c:pt>
                <c:pt idx="28">
                  <c:v>2.9358193999999997</c:v>
                </c:pt>
                <c:pt idx="29">
                  <c:v>2.9018628</c:v>
                </c:pt>
                <c:pt idx="30">
                  <c:v>2.8669636000000001</c:v>
                </c:pt>
                <c:pt idx="31">
                  <c:v>2.8311463999999997</c:v>
                </c:pt>
                <c:pt idx="32">
                  <c:v>2.7944361999999998</c:v>
                </c:pt>
                <c:pt idx="33">
                  <c:v>2.7568587999999998</c:v>
                </c:pt>
                <c:pt idx="34">
                  <c:v>2.7184406999999995</c:v>
                </c:pt>
                <c:pt idx="35">
                  <c:v>2.6792087000000002</c:v>
                </c:pt>
                <c:pt idx="36">
                  <c:v>2.6391901999999998</c:v>
                </c:pt>
                <c:pt idx="37">
                  <c:v>2.5984132999999998</c:v>
                </c:pt>
                <c:pt idx="38">
                  <c:v>2.5569065999999996</c:v>
                </c:pt>
                <c:pt idx="39">
                  <c:v>2.5146989</c:v>
                </c:pt>
                <c:pt idx="40">
                  <c:v>2.4718197999999996</c:v>
                </c:pt>
                <c:pt idx="41">
                  <c:v>2.4282991999999997</c:v>
                </c:pt>
                <c:pt idx="42">
                  <c:v>2.3841673999999999</c:v>
                </c:pt>
                <c:pt idx="43">
                  <c:v>2.3394551999999997</c:v>
                </c:pt>
                <c:pt idx="44">
                  <c:v>2.2941937000000001</c:v>
                </c:pt>
                <c:pt idx="45">
                  <c:v>2.2484143999999997</c:v>
                </c:pt>
                <c:pt idx="46">
                  <c:v>2.2021489999999995</c:v>
                </c:pt>
                <c:pt idx="47">
                  <c:v>2.1554297</c:v>
                </c:pt>
                <c:pt idx="48">
                  <c:v>2.1082890000000001</c:v>
                </c:pt>
                <c:pt idx="49">
                  <c:v>2.0607594000000002</c:v>
                </c:pt>
                <c:pt idx="50">
                  <c:v>2.0128738999999998</c:v>
                </c:pt>
                <c:pt idx="51">
                  <c:v>1.9646656999999994</c:v>
                </c:pt>
                <c:pt idx="52">
                  <c:v>1.9161679999999999</c:v>
                </c:pt>
                <c:pt idx="53">
                  <c:v>1.8674143999999995</c:v>
                </c:pt>
                <c:pt idx="54">
                  <c:v>1.8184383999999998</c:v>
                </c:pt>
                <c:pt idx="55">
                  <c:v>1.7692740000000002</c:v>
                </c:pt>
                <c:pt idx="56">
                  <c:v>1.7199548</c:v>
                </c:pt>
                <c:pt idx="57">
                  <c:v>1.670515</c:v>
                </c:pt>
                <c:pt idx="58">
                  <c:v>1.6209883999999999</c:v>
                </c:pt>
                <c:pt idx="59">
                  <c:v>1.5714090999999994</c:v>
                </c:pt>
                <c:pt idx="60">
                  <c:v>1.5218110999999999</c:v>
                </c:pt>
                <c:pt idx="61">
                  <c:v>1.4722284999999999</c:v>
                </c:pt>
                <c:pt idx="62">
                  <c:v>1.4226950999999994</c:v>
                </c:pt>
                <c:pt idx="63">
                  <c:v>1.3732448999999995</c:v>
                </c:pt>
                <c:pt idx="64">
                  <c:v>1.3239117</c:v>
                </c:pt>
                <c:pt idx="65">
                  <c:v>1.2747291999999995</c:v>
                </c:pt>
                <c:pt idx="66">
                  <c:v>1.2257309999999997</c:v>
                </c:pt>
                <c:pt idx="67">
                  <c:v>1.1769505000000002</c:v>
                </c:pt>
                <c:pt idx="68">
                  <c:v>1.1284209000000001</c:v>
                </c:pt>
                <c:pt idx="69">
                  <c:v>1.0801752000000002</c:v>
                </c:pt>
                <c:pt idx="70">
                  <c:v>1.0322461999999994</c:v>
                </c:pt>
                <c:pt idx="71">
                  <c:v>0.98466659999999973</c:v>
                </c:pt>
                <c:pt idx="72">
                  <c:v>0.93746859999999987</c:v>
                </c:pt>
                <c:pt idx="73">
                  <c:v>0.89068409999999965</c:v>
                </c:pt>
                <c:pt idx="74">
                  <c:v>0.84434499999999968</c:v>
                </c:pt>
                <c:pt idx="75">
                  <c:v>0.79848259999999982</c:v>
                </c:pt>
                <c:pt idx="76">
                  <c:v>0.75312779999999968</c:v>
                </c:pt>
                <c:pt idx="77">
                  <c:v>0.70831139999999948</c:v>
                </c:pt>
                <c:pt idx="78">
                  <c:v>0.66406350000000014</c:v>
                </c:pt>
                <c:pt idx="79">
                  <c:v>0.62041409999999964</c:v>
                </c:pt>
                <c:pt idx="80">
                  <c:v>0.57739259999999959</c:v>
                </c:pt>
                <c:pt idx="81">
                  <c:v>0.53502789999999978</c:v>
                </c:pt>
                <c:pt idx="82">
                  <c:v>0.49334860000000003</c:v>
                </c:pt>
                <c:pt idx="83">
                  <c:v>0.45238259999999997</c:v>
                </c:pt>
                <c:pt idx="84">
                  <c:v>0.41215749999999973</c:v>
                </c:pt>
                <c:pt idx="85">
                  <c:v>0.37270029999999998</c:v>
                </c:pt>
                <c:pt idx="86">
                  <c:v>0.33403739999999971</c:v>
                </c:pt>
                <c:pt idx="87">
                  <c:v>0.29619479999999987</c:v>
                </c:pt>
                <c:pt idx="88">
                  <c:v>0.25919779999999992</c:v>
                </c:pt>
                <c:pt idx="89">
                  <c:v>0.22307109999999986</c:v>
                </c:pt>
                <c:pt idx="90">
                  <c:v>0.18783899999999987</c:v>
                </c:pt>
                <c:pt idx="91">
                  <c:v>0.15352489999999985</c:v>
                </c:pt>
                <c:pt idx="92">
                  <c:v>0.12015189999999976</c:v>
                </c:pt>
                <c:pt idx="93">
                  <c:v>8.7742099999999823E-2</c:v>
                </c:pt>
                <c:pt idx="94">
                  <c:v>5.6317099999999787E-2</c:v>
                </c:pt>
                <c:pt idx="95">
                  <c:v>2.5897999999999755E-2</c:v>
                </c:pt>
                <c:pt idx="96">
                  <c:v>-3.4950000000000259E-3</c:v>
                </c:pt>
                <c:pt idx="97">
                  <c:v>-3.1842400000000382E-2</c:v>
                </c:pt>
                <c:pt idx="98">
                  <c:v>-5.9125300000000269E-2</c:v>
                </c:pt>
                <c:pt idx="99">
                  <c:v>-8.5325500000000165E-2</c:v>
                </c:pt>
                <c:pt idx="100">
                  <c:v>-0.11042569999999996</c:v>
                </c:pt>
                <c:pt idx="101">
                  <c:v>-0.13440910000000006</c:v>
                </c:pt>
                <c:pt idx="102">
                  <c:v>-0.15725990000000012</c:v>
                </c:pt>
                <c:pt idx="103">
                  <c:v>-0.17896280000000031</c:v>
                </c:pt>
                <c:pt idx="104">
                  <c:v>-0.19950350000000006</c:v>
                </c:pt>
                <c:pt idx="105">
                  <c:v>-0.2188684000000003</c:v>
                </c:pt>
                <c:pt idx="106">
                  <c:v>-0.2370445000000001</c:v>
                </c:pt>
                <c:pt idx="107">
                  <c:v>-0.25402000000000013</c:v>
                </c:pt>
                <c:pt idx="108">
                  <c:v>-0.26978349999999995</c:v>
                </c:pt>
                <c:pt idx="109">
                  <c:v>-0.28432460000000015</c:v>
                </c:pt>
                <c:pt idx="110">
                  <c:v>-0.29763360000000016</c:v>
                </c:pt>
                <c:pt idx="111">
                  <c:v>-0.30970180000000003</c:v>
                </c:pt>
                <c:pt idx="112">
                  <c:v>-0.32052120000000039</c:v>
                </c:pt>
                <c:pt idx="113">
                  <c:v>-0.33008470000000001</c:v>
                </c:pt>
                <c:pt idx="114">
                  <c:v>-0.33838580000000018</c:v>
                </c:pt>
                <c:pt idx="115">
                  <c:v>-0.34541909999999998</c:v>
                </c:pt>
                <c:pt idx="116">
                  <c:v>-0.35118000000000027</c:v>
                </c:pt>
                <c:pt idx="117">
                  <c:v>-0.35566470000000017</c:v>
                </c:pt>
                <c:pt idx="118">
                  <c:v>-0.3588701000000003</c:v>
                </c:pt>
                <c:pt idx="119">
                  <c:v>-0.36079419999999995</c:v>
                </c:pt>
                <c:pt idx="120">
                  <c:v>-0.36143570000000036</c:v>
                </c:pt>
                <c:pt idx="121">
                  <c:v>-0.36079419999999995</c:v>
                </c:pt>
                <c:pt idx="122">
                  <c:v>-0.3588701000000003</c:v>
                </c:pt>
                <c:pt idx="123">
                  <c:v>-0.35566470000000017</c:v>
                </c:pt>
                <c:pt idx="124">
                  <c:v>-0.35118000000000027</c:v>
                </c:pt>
                <c:pt idx="125">
                  <c:v>-0.34541909999999998</c:v>
                </c:pt>
                <c:pt idx="126">
                  <c:v>-0.33838580000000018</c:v>
                </c:pt>
                <c:pt idx="127">
                  <c:v>-0.33008470000000001</c:v>
                </c:pt>
                <c:pt idx="128">
                  <c:v>-0.32052120000000039</c:v>
                </c:pt>
                <c:pt idx="129">
                  <c:v>-0.30970180000000003</c:v>
                </c:pt>
                <c:pt idx="130">
                  <c:v>-0.29763360000000016</c:v>
                </c:pt>
                <c:pt idx="131">
                  <c:v>-0.28432460000000015</c:v>
                </c:pt>
                <c:pt idx="132">
                  <c:v>-0.26978349999999995</c:v>
                </c:pt>
                <c:pt idx="133">
                  <c:v>-0.25402000000000013</c:v>
                </c:pt>
                <c:pt idx="134">
                  <c:v>-0.2370445000000001</c:v>
                </c:pt>
                <c:pt idx="135">
                  <c:v>-0.2188684000000003</c:v>
                </c:pt>
                <c:pt idx="136">
                  <c:v>-0.19950350000000006</c:v>
                </c:pt>
                <c:pt idx="137">
                  <c:v>-0.17896280000000031</c:v>
                </c:pt>
                <c:pt idx="138">
                  <c:v>-0.15725990000000012</c:v>
                </c:pt>
                <c:pt idx="139">
                  <c:v>-0.13440910000000006</c:v>
                </c:pt>
                <c:pt idx="140">
                  <c:v>-0.11042569999999996</c:v>
                </c:pt>
                <c:pt idx="141">
                  <c:v>-8.5325500000000165E-2</c:v>
                </c:pt>
                <c:pt idx="142">
                  <c:v>-5.9125300000000269E-2</c:v>
                </c:pt>
                <c:pt idx="143">
                  <c:v>-3.1842400000000382E-2</c:v>
                </c:pt>
                <c:pt idx="144">
                  <c:v>-3.4950000000000259E-3</c:v>
                </c:pt>
                <c:pt idx="145">
                  <c:v>2.5897999999999755E-2</c:v>
                </c:pt>
                <c:pt idx="146">
                  <c:v>5.6317099999999787E-2</c:v>
                </c:pt>
                <c:pt idx="147">
                  <c:v>8.7742099999999823E-2</c:v>
                </c:pt>
                <c:pt idx="148">
                  <c:v>0.12015189999999976</c:v>
                </c:pt>
                <c:pt idx="149">
                  <c:v>0.15352489999999985</c:v>
                </c:pt>
                <c:pt idx="150">
                  <c:v>0.18783899999999987</c:v>
                </c:pt>
                <c:pt idx="151">
                  <c:v>0.22307109999999986</c:v>
                </c:pt>
                <c:pt idx="152">
                  <c:v>0.25919779999999992</c:v>
                </c:pt>
                <c:pt idx="153">
                  <c:v>0.29619479999999987</c:v>
                </c:pt>
                <c:pt idx="154">
                  <c:v>0.33403739999999971</c:v>
                </c:pt>
                <c:pt idx="155">
                  <c:v>0.37270029999999998</c:v>
                </c:pt>
                <c:pt idx="156">
                  <c:v>0.41215749999999973</c:v>
                </c:pt>
                <c:pt idx="157">
                  <c:v>0.45238259999999997</c:v>
                </c:pt>
                <c:pt idx="158">
                  <c:v>0.49334860000000003</c:v>
                </c:pt>
                <c:pt idx="159">
                  <c:v>0.53502789999999978</c:v>
                </c:pt>
                <c:pt idx="160">
                  <c:v>0.57739259999999959</c:v>
                </c:pt>
                <c:pt idx="161">
                  <c:v>0.62041409999999964</c:v>
                </c:pt>
                <c:pt idx="162">
                  <c:v>0.66406350000000014</c:v>
                </c:pt>
                <c:pt idx="163">
                  <c:v>0.70831139999999948</c:v>
                </c:pt>
                <c:pt idx="164">
                  <c:v>0.75312779999999968</c:v>
                </c:pt>
                <c:pt idx="165">
                  <c:v>0.79848259999999982</c:v>
                </c:pt>
                <c:pt idx="166">
                  <c:v>0.84434499999999968</c:v>
                </c:pt>
                <c:pt idx="167">
                  <c:v>0.89068409999999965</c:v>
                </c:pt>
                <c:pt idx="168">
                  <c:v>0.93746859999999987</c:v>
                </c:pt>
                <c:pt idx="169">
                  <c:v>0.98466659999999973</c:v>
                </c:pt>
                <c:pt idx="170">
                  <c:v>1.0322461999999994</c:v>
                </c:pt>
                <c:pt idx="171">
                  <c:v>1.0801752000000002</c:v>
                </c:pt>
                <c:pt idx="172">
                  <c:v>1.1284209000000001</c:v>
                </c:pt>
                <c:pt idx="173">
                  <c:v>1.1769505000000002</c:v>
                </c:pt>
                <c:pt idx="174">
                  <c:v>1.2257309999999997</c:v>
                </c:pt>
                <c:pt idx="175">
                  <c:v>1.2747291999999995</c:v>
                </c:pt>
                <c:pt idx="176">
                  <c:v>1.3239117</c:v>
                </c:pt>
                <c:pt idx="177">
                  <c:v>1.3732448999999995</c:v>
                </c:pt>
                <c:pt idx="178">
                  <c:v>1.4226950999999994</c:v>
                </c:pt>
                <c:pt idx="179">
                  <c:v>1.4722284999999999</c:v>
                </c:pt>
                <c:pt idx="180">
                  <c:v>1.5218110999999999</c:v>
                </c:pt>
                <c:pt idx="181">
                  <c:v>1.5714090999999994</c:v>
                </c:pt>
                <c:pt idx="182">
                  <c:v>1.6209883999999999</c:v>
                </c:pt>
                <c:pt idx="183">
                  <c:v>1.670515</c:v>
                </c:pt>
                <c:pt idx="184">
                  <c:v>1.7199548</c:v>
                </c:pt>
                <c:pt idx="185">
                  <c:v>1.7692740000000002</c:v>
                </c:pt>
                <c:pt idx="186">
                  <c:v>1.8184383999999998</c:v>
                </c:pt>
                <c:pt idx="187">
                  <c:v>1.8674143999999995</c:v>
                </c:pt>
                <c:pt idx="188">
                  <c:v>1.9161679999999999</c:v>
                </c:pt>
                <c:pt idx="189">
                  <c:v>1.9646656999999994</c:v>
                </c:pt>
                <c:pt idx="190">
                  <c:v>2.0128738999999998</c:v>
                </c:pt>
                <c:pt idx="191">
                  <c:v>2.0607594000000002</c:v>
                </c:pt>
                <c:pt idx="192">
                  <c:v>2.1082890000000001</c:v>
                </c:pt>
                <c:pt idx="193">
                  <c:v>2.1554297</c:v>
                </c:pt>
                <c:pt idx="194">
                  <c:v>2.2021489999999995</c:v>
                </c:pt>
                <c:pt idx="195">
                  <c:v>2.2484143999999997</c:v>
                </c:pt>
                <c:pt idx="196">
                  <c:v>2.2941937000000001</c:v>
                </c:pt>
                <c:pt idx="197">
                  <c:v>2.3394551999999997</c:v>
                </c:pt>
                <c:pt idx="198">
                  <c:v>2.3841673999999999</c:v>
                </c:pt>
                <c:pt idx="199">
                  <c:v>2.4282991999999997</c:v>
                </c:pt>
                <c:pt idx="200">
                  <c:v>2.4718197999999996</c:v>
                </c:pt>
                <c:pt idx="201">
                  <c:v>2.5146989</c:v>
                </c:pt>
                <c:pt idx="202">
                  <c:v>2.5569065999999996</c:v>
                </c:pt>
                <c:pt idx="203">
                  <c:v>2.5984132999999998</c:v>
                </c:pt>
                <c:pt idx="204">
                  <c:v>2.6391901999999998</c:v>
                </c:pt>
                <c:pt idx="205">
                  <c:v>2.6792087000000002</c:v>
                </c:pt>
                <c:pt idx="206">
                  <c:v>2.7184406999999995</c:v>
                </c:pt>
                <c:pt idx="207">
                  <c:v>2.7568587999999998</c:v>
                </c:pt>
                <c:pt idx="208">
                  <c:v>2.7944361999999998</c:v>
                </c:pt>
                <c:pt idx="209">
                  <c:v>2.8311463999999997</c:v>
                </c:pt>
                <c:pt idx="210">
                  <c:v>2.8669636000000001</c:v>
                </c:pt>
                <c:pt idx="211">
                  <c:v>2.9018628</c:v>
                </c:pt>
                <c:pt idx="212">
                  <c:v>2.9358193999999997</c:v>
                </c:pt>
                <c:pt idx="213">
                  <c:v>2.9688094999999999</c:v>
                </c:pt>
                <c:pt idx="214">
                  <c:v>3.0008099999999995</c:v>
                </c:pt>
                <c:pt idx="215">
                  <c:v>3.0317983000000002</c:v>
                </c:pt>
                <c:pt idx="216">
                  <c:v>3.0617524999999999</c:v>
                </c:pt>
                <c:pt idx="217">
                  <c:v>3.0906516999999996</c:v>
                </c:pt>
                <c:pt idx="218">
                  <c:v>3.1184753999999995</c:v>
                </c:pt>
                <c:pt idx="219">
                  <c:v>3.1452038999999994</c:v>
                </c:pt>
                <c:pt idx="220">
                  <c:v>3.1708185000000002</c:v>
                </c:pt>
                <c:pt idx="221">
                  <c:v>3.1953009999999997</c:v>
                </c:pt>
                <c:pt idx="222">
                  <c:v>3.2186341000000001</c:v>
                </c:pt>
                <c:pt idx="223">
                  <c:v>3.2408013999999996</c:v>
                </c:pt>
                <c:pt idx="224">
                  <c:v>3.2617871999999997</c:v>
                </c:pt>
                <c:pt idx="225">
                  <c:v>3.2815766999999996</c:v>
                </c:pt>
                <c:pt idx="226">
                  <c:v>3.3001556999999995</c:v>
                </c:pt>
                <c:pt idx="227">
                  <c:v>3.3175112999999996</c:v>
                </c:pt>
                <c:pt idx="228">
                  <c:v>3.3336312000000001</c:v>
                </c:pt>
                <c:pt idx="229">
                  <c:v>3.3485037999999996</c:v>
                </c:pt>
                <c:pt idx="230">
                  <c:v>3.3621186999999999</c:v>
                </c:pt>
                <c:pt idx="231">
                  <c:v>3.3744661999999996</c:v>
                </c:pt>
                <c:pt idx="232">
                  <c:v>3.3855376000000001</c:v>
                </c:pt>
                <c:pt idx="233">
                  <c:v>3.3953249999999997</c:v>
                </c:pt>
                <c:pt idx="234">
                  <c:v>3.4038214999999994</c:v>
                </c:pt>
                <c:pt idx="235">
                  <c:v>3.4110211000000001</c:v>
                </c:pt>
                <c:pt idx="236">
                  <c:v>3.4169185999999998</c:v>
                </c:pt>
                <c:pt idx="237">
                  <c:v>3.4215099000000002</c:v>
                </c:pt>
                <c:pt idx="238">
                  <c:v>3.4247917999999995</c:v>
                </c:pt>
                <c:pt idx="239">
                  <c:v>3.4267617999999995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8F6-3642-B2DC-036DCEEC1A59}"/>
            </c:ext>
          </c:extLst>
        </c:ser>
        <c:ser>
          <c:idx val="2"/>
          <c:order val="2"/>
          <c:tx>
            <c:strRef>
              <c:f>Ek_espinpi!$H$1</c:f>
              <c:strCache>
                <c:ptCount val="1"/>
                <c:pt idx="0">
                  <c:v>A_espinpi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Ek_espinpi!$A$2:$A$241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Ek_espinpi!$H$2:$H$241</c:f>
              <c:numCache>
                <c:formatCode>General</c:formatCode>
                <c:ptCount val="240"/>
                <c:pt idx="0">
                  <c:v>-9.8024190999999998</c:v>
                </c:pt>
                <c:pt idx="1">
                  <c:v>-9.8024471000000002</c:v>
                </c:pt>
                <c:pt idx="2">
                  <c:v>-9.8025330999999998</c:v>
                </c:pt>
                <c:pt idx="3">
                  <c:v>-9.8026751000000001</c:v>
                </c:pt>
                <c:pt idx="4">
                  <c:v>-9.8028750999999996</c:v>
                </c:pt>
                <c:pt idx="5">
                  <c:v>-9.8031310999999999</c:v>
                </c:pt>
                <c:pt idx="6">
                  <c:v>-9.8034450999999994</c:v>
                </c:pt>
                <c:pt idx="7">
                  <c:v>-9.8038150999999996</c:v>
                </c:pt>
                <c:pt idx="8">
                  <c:v>-9.8042420999999997</c:v>
                </c:pt>
                <c:pt idx="9">
                  <c:v>-9.8047260999999999</c:v>
                </c:pt>
                <c:pt idx="10">
                  <c:v>-9.8052671</c:v>
                </c:pt>
                <c:pt idx="11">
                  <c:v>-9.8058640999999991</c:v>
                </c:pt>
                <c:pt idx="12">
                  <c:v>-9.8065180999999999</c:v>
                </c:pt>
                <c:pt idx="13">
                  <c:v>-9.8072280999999997</c:v>
                </c:pt>
                <c:pt idx="14">
                  <c:v>-9.8079950999999994</c:v>
                </c:pt>
                <c:pt idx="15">
                  <c:v>-9.8088171000000006</c:v>
                </c:pt>
                <c:pt idx="16">
                  <c:v>-9.8096961</c:v>
                </c:pt>
                <c:pt idx="17">
                  <c:v>-9.8106311000000002</c:v>
                </c:pt>
                <c:pt idx="18">
                  <c:v>-9.8116211</c:v>
                </c:pt>
                <c:pt idx="19">
                  <c:v>-9.8126671000000005</c:v>
                </c:pt>
                <c:pt idx="20">
                  <c:v>-9.813768099999999</c:v>
                </c:pt>
                <c:pt idx="21">
                  <c:v>-9.8149230999999997</c:v>
                </c:pt>
                <c:pt idx="22">
                  <c:v>-9.8161340999999993</c:v>
                </c:pt>
                <c:pt idx="23">
                  <c:v>-9.8173990999999994</c:v>
                </c:pt>
                <c:pt idx="24">
                  <c:v>-9.8187180999999999</c:v>
                </c:pt>
                <c:pt idx="25">
                  <c:v>-9.8200910999999991</c:v>
                </c:pt>
                <c:pt idx="26">
                  <c:v>-9.8215181000000005</c:v>
                </c:pt>
                <c:pt idx="27">
                  <c:v>-9.8229971000000003</c:v>
                </c:pt>
                <c:pt idx="28">
                  <c:v>-9.8245301000000005</c:v>
                </c:pt>
                <c:pt idx="29">
                  <c:v>-9.8261140999999999</c:v>
                </c:pt>
                <c:pt idx="30">
                  <c:v>-9.8277500999999994</c:v>
                </c:pt>
                <c:pt idx="31">
                  <c:v>-9.8294370999999998</c:v>
                </c:pt>
                <c:pt idx="32">
                  <c:v>-9.8311750999999994</c:v>
                </c:pt>
                <c:pt idx="33">
                  <c:v>-9.8329631000000006</c:v>
                </c:pt>
                <c:pt idx="34">
                  <c:v>-9.8348001000000007</c:v>
                </c:pt>
                <c:pt idx="35">
                  <c:v>-9.8366860999999997</c:v>
                </c:pt>
                <c:pt idx="36">
                  <c:v>-9.8386201</c:v>
                </c:pt>
                <c:pt idx="37">
                  <c:v>-9.8406011000000007</c:v>
                </c:pt>
                <c:pt idx="38">
                  <c:v>-9.8426281000000007</c:v>
                </c:pt>
                <c:pt idx="39">
                  <c:v>-9.8447020999999992</c:v>
                </c:pt>
                <c:pt idx="40">
                  <c:v>-9.8468201000000004</c:v>
                </c:pt>
                <c:pt idx="41">
                  <c:v>-9.8489821000000006</c:v>
                </c:pt>
                <c:pt idx="42">
                  <c:v>-9.8511860999999996</c:v>
                </c:pt>
                <c:pt idx="43">
                  <c:v>-9.8534331000000002</c:v>
                </c:pt>
                <c:pt idx="44">
                  <c:v>-9.8557200999999992</c:v>
                </c:pt>
                <c:pt idx="45">
                  <c:v>-9.8580471000000003</c:v>
                </c:pt>
                <c:pt idx="46">
                  <c:v>-9.8604131000000006</c:v>
                </c:pt>
                <c:pt idx="47">
                  <c:v>-9.8628160999999999</c:v>
                </c:pt>
                <c:pt idx="48">
                  <c:v>-9.8652551000000006</c:v>
                </c:pt>
                <c:pt idx="49">
                  <c:v>-9.8677291</c:v>
                </c:pt>
                <c:pt idx="50">
                  <c:v>-9.8702360999999996</c:v>
                </c:pt>
                <c:pt idx="51">
                  <c:v>-9.8727751000000001</c:v>
                </c:pt>
                <c:pt idx="52">
                  <c:v>-9.8753451000000005</c:v>
                </c:pt>
                <c:pt idx="53">
                  <c:v>-9.8779430999999995</c:v>
                </c:pt>
                <c:pt idx="54">
                  <c:v>-9.8805691000000007</c:v>
                </c:pt>
                <c:pt idx="55">
                  <c:v>-9.8832211000000001</c:v>
                </c:pt>
                <c:pt idx="56">
                  <c:v>-9.8858981000000004</c:v>
                </c:pt>
                <c:pt idx="57">
                  <c:v>-9.8885971000000001</c:v>
                </c:pt>
                <c:pt idx="58">
                  <c:v>-9.8913160999999992</c:v>
                </c:pt>
                <c:pt idx="59">
                  <c:v>-9.8940550999999992</c:v>
                </c:pt>
                <c:pt idx="60">
                  <c:v>-9.896811099999999</c:v>
                </c:pt>
                <c:pt idx="61">
                  <c:v>-9.8995820999999999</c:v>
                </c:pt>
                <c:pt idx="62">
                  <c:v>-9.9023670999999993</c:v>
                </c:pt>
                <c:pt idx="63">
                  <c:v>-9.9051630999999993</c:v>
                </c:pt>
                <c:pt idx="64">
                  <c:v>-9.907969099999999</c:v>
                </c:pt>
                <c:pt idx="65">
                  <c:v>-9.9107821000000005</c:v>
                </c:pt>
                <c:pt idx="66">
                  <c:v>-9.9136001</c:v>
                </c:pt>
                <c:pt idx="67">
                  <c:v>-9.9164210999999991</c:v>
                </c:pt>
                <c:pt idx="68">
                  <c:v>-9.9192441000000002</c:v>
                </c:pt>
                <c:pt idx="69">
                  <c:v>-9.9220661000000003</c:v>
                </c:pt>
                <c:pt idx="70">
                  <c:v>-9.9248840999999999</c:v>
                </c:pt>
                <c:pt idx="71">
                  <c:v>-9.9276970999999996</c:v>
                </c:pt>
                <c:pt idx="72">
                  <c:v>-9.9305021</c:v>
                </c:pt>
                <c:pt idx="73">
                  <c:v>-9.9332981</c:v>
                </c:pt>
                <c:pt idx="74">
                  <c:v>-9.9360810999999991</c:v>
                </c:pt>
                <c:pt idx="75">
                  <c:v>-9.9388491000000005</c:v>
                </c:pt>
                <c:pt idx="76">
                  <c:v>-9.9416010999999997</c:v>
                </c:pt>
                <c:pt idx="77">
                  <c:v>-9.9443330999999997</c:v>
                </c:pt>
                <c:pt idx="78">
                  <c:v>-9.9470440999999994</c:v>
                </c:pt>
                <c:pt idx="79">
                  <c:v>-9.9497321000000003</c:v>
                </c:pt>
                <c:pt idx="80">
                  <c:v>-9.9523931000000001</c:v>
                </c:pt>
                <c:pt idx="81">
                  <c:v>-9.9550251000000003</c:v>
                </c:pt>
                <c:pt idx="82">
                  <c:v>-9.9576270999999998</c:v>
                </c:pt>
                <c:pt idx="83">
                  <c:v>-9.9601951</c:v>
                </c:pt>
                <c:pt idx="84">
                  <c:v>-9.9627280999999996</c:v>
                </c:pt>
                <c:pt idx="85">
                  <c:v>-9.9652230999999993</c:v>
                </c:pt>
                <c:pt idx="86">
                  <c:v>-9.9676781000000005</c:v>
                </c:pt>
                <c:pt idx="87">
                  <c:v>-9.9700910999999994</c:v>
                </c:pt>
                <c:pt idx="88">
                  <c:v>-9.9724591</c:v>
                </c:pt>
                <c:pt idx="89">
                  <c:v>-9.9747801000000003</c:v>
                </c:pt>
                <c:pt idx="90">
                  <c:v>-9.9770520999999999</c:v>
                </c:pt>
                <c:pt idx="91">
                  <c:v>-9.9792740999999996</c:v>
                </c:pt>
                <c:pt idx="92">
                  <c:v>-9.9814410999999996</c:v>
                </c:pt>
                <c:pt idx="93">
                  <c:v>-9.9835540999999992</c:v>
                </c:pt>
                <c:pt idx="94">
                  <c:v>-9.9856090999999996</c:v>
                </c:pt>
                <c:pt idx="95">
                  <c:v>-9.9876050999999997</c:v>
                </c:pt>
                <c:pt idx="96">
                  <c:v>-9.9895391</c:v>
                </c:pt>
                <c:pt idx="97">
                  <c:v>-9.9914100999999995</c:v>
                </c:pt>
                <c:pt idx="98">
                  <c:v>-9.9932160999999997</c:v>
                </c:pt>
                <c:pt idx="99">
                  <c:v>-9.9949551000000003</c:v>
                </c:pt>
                <c:pt idx="100">
                  <c:v>-9.9966250999999993</c:v>
                </c:pt>
                <c:pt idx="101">
                  <c:v>-9.9982250999999991</c:v>
                </c:pt>
                <c:pt idx="102">
                  <c:v>-9.9997530999999995</c:v>
                </c:pt>
                <c:pt idx="103">
                  <c:v>-10.001208099999999</c:v>
                </c:pt>
                <c:pt idx="104">
                  <c:v>-10.0025871</c:v>
                </c:pt>
                <c:pt idx="105">
                  <c:v>-10.003891100000001</c:v>
                </c:pt>
                <c:pt idx="106">
                  <c:v>-10.0051161</c:v>
                </c:pt>
                <c:pt idx="107">
                  <c:v>-10.0062631</c:v>
                </c:pt>
                <c:pt idx="108">
                  <c:v>-10.0073291</c:v>
                </c:pt>
                <c:pt idx="109">
                  <c:v>-10.008315099999999</c:v>
                </c:pt>
                <c:pt idx="110">
                  <c:v>-10.0092181</c:v>
                </c:pt>
                <c:pt idx="111">
                  <c:v>-10.010038099999999</c:v>
                </c:pt>
                <c:pt idx="112">
                  <c:v>-10.010774099999999</c:v>
                </c:pt>
                <c:pt idx="113">
                  <c:v>-10.0114251</c:v>
                </c:pt>
                <c:pt idx="114">
                  <c:v>-10.011991099999999</c:v>
                </c:pt>
                <c:pt idx="115">
                  <c:v>-10.012471099999999</c:v>
                </c:pt>
                <c:pt idx="116">
                  <c:v>-10.0128641</c:v>
                </c:pt>
                <c:pt idx="117">
                  <c:v>-10.0131701</c:v>
                </c:pt>
                <c:pt idx="118">
                  <c:v>-10.013389099999999</c:v>
                </c:pt>
                <c:pt idx="119">
                  <c:v>-10.013520099999999</c:v>
                </c:pt>
                <c:pt idx="120">
                  <c:v>-10.0135641</c:v>
                </c:pt>
                <c:pt idx="121">
                  <c:v>-10.013520099999999</c:v>
                </c:pt>
                <c:pt idx="122">
                  <c:v>-10.013389099999999</c:v>
                </c:pt>
                <c:pt idx="123">
                  <c:v>-10.0131701</c:v>
                </c:pt>
                <c:pt idx="124">
                  <c:v>-10.0128641</c:v>
                </c:pt>
                <c:pt idx="125">
                  <c:v>-10.012471099999999</c:v>
                </c:pt>
                <c:pt idx="126">
                  <c:v>-10.011991099999999</c:v>
                </c:pt>
                <c:pt idx="127">
                  <c:v>-10.0114251</c:v>
                </c:pt>
                <c:pt idx="128">
                  <c:v>-10.010774099999999</c:v>
                </c:pt>
                <c:pt idx="129">
                  <c:v>-10.010038099999999</c:v>
                </c:pt>
                <c:pt idx="130">
                  <c:v>-10.0092181</c:v>
                </c:pt>
                <c:pt idx="131">
                  <c:v>-10.008315099999999</c:v>
                </c:pt>
                <c:pt idx="132">
                  <c:v>-10.0073291</c:v>
                </c:pt>
                <c:pt idx="133">
                  <c:v>-10.0062631</c:v>
                </c:pt>
                <c:pt idx="134">
                  <c:v>-10.0051161</c:v>
                </c:pt>
                <c:pt idx="135">
                  <c:v>-10.003891100000001</c:v>
                </c:pt>
                <c:pt idx="136">
                  <c:v>-10.0025871</c:v>
                </c:pt>
                <c:pt idx="137">
                  <c:v>-10.001208099999999</c:v>
                </c:pt>
                <c:pt idx="138">
                  <c:v>-9.9997530999999995</c:v>
                </c:pt>
                <c:pt idx="139">
                  <c:v>-9.9982250999999991</c:v>
                </c:pt>
                <c:pt idx="140">
                  <c:v>-9.9966250999999993</c:v>
                </c:pt>
                <c:pt idx="141">
                  <c:v>-9.9949551000000003</c:v>
                </c:pt>
                <c:pt idx="142">
                  <c:v>-9.9932160999999997</c:v>
                </c:pt>
                <c:pt idx="143">
                  <c:v>-9.9914100999999995</c:v>
                </c:pt>
                <c:pt idx="144">
                  <c:v>-9.9895391</c:v>
                </c:pt>
                <c:pt idx="145">
                  <c:v>-9.9876050999999997</c:v>
                </c:pt>
                <c:pt idx="146">
                  <c:v>-9.9856090999999996</c:v>
                </c:pt>
                <c:pt idx="147">
                  <c:v>-9.9835540999999992</c:v>
                </c:pt>
                <c:pt idx="148">
                  <c:v>-9.9814410999999996</c:v>
                </c:pt>
                <c:pt idx="149">
                  <c:v>-9.9792740999999996</c:v>
                </c:pt>
                <c:pt idx="150">
                  <c:v>-9.9770520999999999</c:v>
                </c:pt>
                <c:pt idx="151">
                  <c:v>-9.9747801000000003</c:v>
                </c:pt>
                <c:pt idx="152">
                  <c:v>-9.9724591</c:v>
                </c:pt>
                <c:pt idx="153">
                  <c:v>-9.9700910999999994</c:v>
                </c:pt>
                <c:pt idx="154">
                  <c:v>-9.9676781000000005</c:v>
                </c:pt>
                <c:pt idx="155">
                  <c:v>-9.9652230999999993</c:v>
                </c:pt>
                <c:pt idx="156">
                  <c:v>-9.9627280999999996</c:v>
                </c:pt>
                <c:pt idx="157">
                  <c:v>-9.9601951</c:v>
                </c:pt>
                <c:pt idx="158">
                  <c:v>-9.9576270999999998</c:v>
                </c:pt>
                <c:pt idx="159">
                  <c:v>-9.9550251000000003</c:v>
                </c:pt>
                <c:pt idx="160">
                  <c:v>-9.9523931000000001</c:v>
                </c:pt>
                <c:pt idx="161">
                  <c:v>-9.9497321000000003</c:v>
                </c:pt>
                <c:pt idx="162">
                  <c:v>-9.9470440999999994</c:v>
                </c:pt>
                <c:pt idx="163">
                  <c:v>-9.9443330999999997</c:v>
                </c:pt>
                <c:pt idx="164">
                  <c:v>-9.9416010999999997</c:v>
                </c:pt>
                <c:pt idx="165">
                  <c:v>-9.9388491000000005</c:v>
                </c:pt>
                <c:pt idx="166">
                  <c:v>-9.9360810999999991</c:v>
                </c:pt>
                <c:pt idx="167">
                  <c:v>-9.9332981</c:v>
                </c:pt>
                <c:pt idx="168">
                  <c:v>-9.9305021</c:v>
                </c:pt>
                <c:pt idx="169">
                  <c:v>-9.9276970999999996</c:v>
                </c:pt>
                <c:pt idx="170">
                  <c:v>-9.9248840999999999</c:v>
                </c:pt>
                <c:pt idx="171">
                  <c:v>-9.9220661000000003</c:v>
                </c:pt>
                <c:pt idx="172">
                  <c:v>-9.9192441000000002</c:v>
                </c:pt>
                <c:pt idx="173">
                  <c:v>-9.9164210999999991</c:v>
                </c:pt>
                <c:pt idx="174">
                  <c:v>-9.9136001</c:v>
                </c:pt>
                <c:pt idx="175">
                  <c:v>-9.9107821000000005</c:v>
                </c:pt>
                <c:pt idx="176">
                  <c:v>-9.907969099999999</c:v>
                </c:pt>
                <c:pt idx="177">
                  <c:v>-9.9051630999999993</c:v>
                </c:pt>
                <c:pt idx="178">
                  <c:v>-9.9023670999999993</c:v>
                </c:pt>
                <c:pt idx="179">
                  <c:v>-9.8995820999999999</c:v>
                </c:pt>
                <c:pt idx="180">
                  <c:v>-9.896811099999999</c:v>
                </c:pt>
                <c:pt idx="181">
                  <c:v>-9.8940550999999992</c:v>
                </c:pt>
                <c:pt idx="182">
                  <c:v>-9.8913160999999992</c:v>
                </c:pt>
                <c:pt idx="183">
                  <c:v>-9.8885971000000001</c:v>
                </c:pt>
                <c:pt idx="184">
                  <c:v>-9.8858981000000004</c:v>
                </c:pt>
                <c:pt idx="185">
                  <c:v>-9.8832211000000001</c:v>
                </c:pt>
                <c:pt idx="186">
                  <c:v>-9.8805691000000007</c:v>
                </c:pt>
                <c:pt idx="187">
                  <c:v>-9.8779430999999995</c:v>
                </c:pt>
                <c:pt idx="188">
                  <c:v>-9.8753451000000005</c:v>
                </c:pt>
                <c:pt idx="189">
                  <c:v>-9.8727751000000001</c:v>
                </c:pt>
                <c:pt idx="190">
                  <c:v>-9.8702360999999996</c:v>
                </c:pt>
                <c:pt idx="191">
                  <c:v>-9.8677291</c:v>
                </c:pt>
                <c:pt idx="192">
                  <c:v>-9.8652551000000006</c:v>
                </c:pt>
                <c:pt idx="193">
                  <c:v>-9.8628160999999999</c:v>
                </c:pt>
                <c:pt idx="194">
                  <c:v>-9.8604131000000006</c:v>
                </c:pt>
                <c:pt idx="195">
                  <c:v>-9.8580471000000003</c:v>
                </c:pt>
                <c:pt idx="196">
                  <c:v>-9.8557200999999992</c:v>
                </c:pt>
                <c:pt idx="197">
                  <c:v>-9.8534331000000002</c:v>
                </c:pt>
                <c:pt idx="198">
                  <c:v>-9.8511860999999996</c:v>
                </c:pt>
                <c:pt idx="199">
                  <c:v>-9.8489821000000006</c:v>
                </c:pt>
                <c:pt idx="200">
                  <c:v>-9.8468201000000004</c:v>
                </c:pt>
                <c:pt idx="201">
                  <c:v>-9.8447020999999992</c:v>
                </c:pt>
                <c:pt idx="202">
                  <c:v>-9.8426281000000007</c:v>
                </c:pt>
                <c:pt idx="203">
                  <c:v>-9.8406011000000007</c:v>
                </c:pt>
                <c:pt idx="204">
                  <c:v>-9.8386201</c:v>
                </c:pt>
                <c:pt idx="205">
                  <c:v>-9.8366860999999997</c:v>
                </c:pt>
                <c:pt idx="206">
                  <c:v>-9.8348001000000007</c:v>
                </c:pt>
                <c:pt idx="207">
                  <c:v>-9.8329631000000006</c:v>
                </c:pt>
                <c:pt idx="208">
                  <c:v>-9.8311750999999994</c:v>
                </c:pt>
                <c:pt idx="209">
                  <c:v>-9.8294370999999998</c:v>
                </c:pt>
                <c:pt idx="210">
                  <c:v>-9.8277500999999994</c:v>
                </c:pt>
                <c:pt idx="211">
                  <c:v>-9.8261140999999999</c:v>
                </c:pt>
                <c:pt idx="212">
                  <c:v>-9.8245301000000005</c:v>
                </c:pt>
                <c:pt idx="213">
                  <c:v>-9.8229971000000003</c:v>
                </c:pt>
                <c:pt idx="214">
                  <c:v>-9.8215181000000005</c:v>
                </c:pt>
                <c:pt idx="215">
                  <c:v>-9.8200910999999991</c:v>
                </c:pt>
                <c:pt idx="216">
                  <c:v>-9.8187180999999999</c:v>
                </c:pt>
                <c:pt idx="217">
                  <c:v>-9.8173990999999994</c:v>
                </c:pt>
                <c:pt idx="218">
                  <c:v>-9.8161340999999993</c:v>
                </c:pt>
                <c:pt idx="219">
                  <c:v>-9.8149230999999997</c:v>
                </c:pt>
                <c:pt idx="220">
                  <c:v>-9.813768099999999</c:v>
                </c:pt>
                <c:pt idx="221">
                  <c:v>-9.8126671000000005</c:v>
                </c:pt>
                <c:pt idx="222">
                  <c:v>-9.8116211</c:v>
                </c:pt>
                <c:pt idx="223">
                  <c:v>-9.8106311000000002</c:v>
                </c:pt>
                <c:pt idx="224">
                  <c:v>-9.8096961</c:v>
                </c:pt>
                <c:pt idx="225">
                  <c:v>-9.8088171000000006</c:v>
                </c:pt>
                <c:pt idx="226">
                  <c:v>-9.8079950999999994</c:v>
                </c:pt>
                <c:pt idx="227">
                  <c:v>-9.8072280999999997</c:v>
                </c:pt>
                <c:pt idx="228">
                  <c:v>-9.8065180999999999</c:v>
                </c:pt>
                <c:pt idx="229">
                  <c:v>-9.8058640999999991</c:v>
                </c:pt>
                <c:pt idx="230">
                  <c:v>-9.8052671</c:v>
                </c:pt>
                <c:pt idx="231">
                  <c:v>-9.8047260999999999</c:v>
                </c:pt>
                <c:pt idx="232">
                  <c:v>-9.8042420999999997</c:v>
                </c:pt>
                <c:pt idx="233">
                  <c:v>-9.8038150999999996</c:v>
                </c:pt>
                <c:pt idx="234">
                  <c:v>-9.8034450999999994</c:v>
                </c:pt>
                <c:pt idx="235">
                  <c:v>-9.8031310999999999</c:v>
                </c:pt>
                <c:pt idx="236">
                  <c:v>-9.8028750999999996</c:v>
                </c:pt>
                <c:pt idx="237">
                  <c:v>-9.8026751000000001</c:v>
                </c:pt>
                <c:pt idx="238">
                  <c:v>-9.8025330999999998</c:v>
                </c:pt>
                <c:pt idx="239">
                  <c:v>-9.8024471000000002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8F6-3642-B2DC-036DCEEC1A59}"/>
            </c:ext>
          </c:extLst>
        </c:ser>
        <c:ser>
          <c:idx val="3"/>
          <c:order val="3"/>
          <c:tx>
            <c:strRef>
              <c:f>Ek_espinpi!$I$1</c:f>
              <c:strCache>
                <c:ptCount val="1"/>
                <c:pt idx="0">
                  <c:v>G_espinpi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Ek_espinpi!$A$2:$A$241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Ek_espinpi!$I$2:$I$241</c:f>
              <c:numCache>
                <c:formatCode>General</c:formatCode>
                <c:ptCount val="240"/>
                <c:pt idx="0">
                  <c:v>10.0135641</c:v>
                </c:pt>
                <c:pt idx="1">
                  <c:v>10.013520099999999</c:v>
                </c:pt>
                <c:pt idx="2">
                  <c:v>10.013389099999999</c:v>
                </c:pt>
                <c:pt idx="3">
                  <c:v>10.0131701</c:v>
                </c:pt>
                <c:pt idx="4">
                  <c:v>10.0128641</c:v>
                </c:pt>
                <c:pt idx="5">
                  <c:v>10.012471099999999</c:v>
                </c:pt>
                <c:pt idx="6">
                  <c:v>10.011991099999999</c:v>
                </c:pt>
                <c:pt idx="7">
                  <c:v>10.0114251</c:v>
                </c:pt>
                <c:pt idx="8">
                  <c:v>10.010774099999999</c:v>
                </c:pt>
                <c:pt idx="9">
                  <c:v>10.010038099999999</c:v>
                </c:pt>
                <c:pt idx="10">
                  <c:v>10.0092181</c:v>
                </c:pt>
                <c:pt idx="11">
                  <c:v>10.008315099999999</c:v>
                </c:pt>
                <c:pt idx="12">
                  <c:v>10.0073291</c:v>
                </c:pt>
                <c:pt idx="13">
                  <c:v>10.0062631</c:v>
                </c:pt>
                <c:pt idx="14">
                  <c:v>10.0051161</c:v>
                </c:pt>
                <c:pt idx="15">
                  <c:v>10.003891100000001</c:v>
                </c:pt>
                <c:pt idx="16">
                  <c:v>10.0025871</c:v>
                </c:pt>
                <c:pt idx="17">
                  <c:v>10.001208099999999</c:v>
                </c:pt>
                <c:pt idx="18">
                  <c:v>9.9997530999999995</c:v>
                </c:pt>
                <c:pt idx="19">
                  <c:v>9.9982250999999991</c:v>
                </c:pt>
                <c:pt idx="20">
                  <c:v>9.9966250999999993</c:v>
                </c:pt>
                <c:pt idx="21">
                  <c:v>9.9949551000000003</c:v>
                </c:pt>
                <c:pt idx="22">
                  <c:v>9.9932160999999997</c:v>
                </c:pt>
                <c:pt idx="23">
                  <c:v>9.9914100999999995</c:v>
                </c:pt>
                <c:pt idx="24">
                  <c:v>9.9895391</c:v>
                </c:pt>
                <c:pt idx="25">
                  <c:v>9.9876050999999997</c:v>
                </c:pt>
                <c:pt idx="26">
                  <c:v>9.9856090999999996</c:v>
                </c:pt>
                <c:pt idx="27">
                  <c:v>9.9835540999999992</c:v>
                </c:pt>
                <c:pt idx="28">
                  <c:v>9.9814410999999996</c:v>
                </c:pt>
                <c:pt idx="29">
                  <c:v>9.9792740999999996</c:v>
                </c:pt>
                <c:pt idx="30">
                  <c:v>9.9770520999999999</c:v>
                </c:pt>
                <c:pt idx="31">
                  <c:v>9.9747801000000003</c:v>
                </c:pt>
                <c:pt idx="32">
                  <c:v>9.9724591</c:v>
                </c:pt>
                <c:pt idx="33">
                  <c:v>9.9700910999999994</c:v>
                </c:pt>
                <c:pt idx="34">
                  <c:v>9.9676781000000005</c:v>
                </c:pt>
                <c:pt idx="35">
                  <c:v>9.9652230999999993</c:v>
                </c:pt>
                <c:pt idx="36">
                  <c:v>9.9627280999999996</c:v>
                </c:pt>
                <c:pt idx="37">
                  <c:v>9.9601951</c:v>
                </c:pt>
                <c:pt idx="38">
                  <c:v>9.9576270999999998</c:v>
                </c:pt>
                <c:pt idx="39">
                  <c:v>9.9550251000000003</c:v>
                </c:pt>
                <c:pt idx="40">
                  <c:v>9.9523931000000001</c:v>
                </c:pt>
                <c:pt idx="41">
                  <c:v>9.9497321000000003</c:v>
                </c:pt>
                <c:pt idx="42">
                  <c:v>9.9470440999999994</c:v>
                </c:pt>
                <c:pt idx="43">
                  <c:v>9.9443330999999997</c:v>
                </c:pt>
                <c:pt idx="44">
                  <c:v>9.9416010999999997</c:v>
                </c:pt>
                <c:pt idx="45">
                  <c:v>9.9388491000000005</c:v>
                </c:pt>
                <c:pt idx="46">
                  <c:v>9.9360810999999991</c:v>
                </c:pt>
                <c:pt idx="47">
                  <c:v>9.9332981</c:v>
                </c:pt>
                <c:pt idx="48">
                  <c:v>9.9305021</c:v>
                </c:pt>
                <c:pt idx="49">
                  <c:v>9.9276970999999996</c:v>
                </c:pt>
                <c:pt idx="50">
                  <c:v>9.9248840999999999</c:v>
                </c:pt>
                <c:pt idx="51">
                  <c:v>9.9220661000000003</c:v>
                </c:pt>
                <c:pt idx="52">
                  <c:v>9.9192441000000002</c:v>
                </c:pt>
                <c:pt idx="53">
                  <c:v>9.9164210999999991</c:v>
                </c:pt>
                <c:pt idx="54">
                  <c:v>9.9136001</c:v>
                </c:pt>
                <c:pt idx="55">
                  <c:v>9.9107821000000005</c:v>
                </c:pt>
                <c:pt idx="56">
                  <c:v>9.907969099999999</c:v>
                </c:pt>
                <c:pt idx="57">
                  <c:v>9.9051630999999993</c:v>
                </c:pt>
                <c:pt idx="58">
                  <c:v>9.9023670999999993</c:v>
                </c:pt>
                <c:pt idx="59">
                  <c:v>9.8995820999999999</c:v>
                </c:pt>
                <c:pt idx="60">
                  <c:v>9.896811099999999</c:v>
                </c:pt>
                <c:pt idx="61">
                  <c:v>9.8940550999999992</c:v>
                </c:pt>
                <c:pt idx="62">
                  <c:v>9.8913160999999992</c:v>
                </c:pt>
                <c:pt idx="63">
                  <c:v>9.8885971000000001</c:v>
                </c:pt>
                <c:pt idx="64">
                  <c:v>9.8858981000000004</c:v>
                </c:pt>
                <c:pt idx="65">
                  <c:v>9.8832211000000001</c:v>
                </c:pt>
                <c:pt idx="66">
                  <c:v>9.8805691000000007</c:v>
                </c:pt>
                <c:pt idx="67">
                  <c:v>9.8779430999999995</c:v>
                </c:pt>
                <c:pt idx="68">
                  <c:v>9.8753451000000005</c:v>
                </c:pt>
                <c:pt idx="69">
                  <c:v>9.8727751000000001</c:v>
                </c:pt>
                <c:pt idx="70">
                  <c:v>9.8702360999999996</c:v>
                </c:pt>
                <c:pt idx="71">
                  <c:v>9.8677291</c:v>
                </c:pt>
                <c:pt idx="72">
                  <c:v>9.8652551000000006</c:v>
                </c:pt>
                <c:pt idx="73">
                  <c:v>9.8628160999999999</c:v>
                </c:pt>
                <c:pt idx="74">
                  <c:v>9.8604131000000006</c:v>
                </c:pt>
                <c:pt idx="75">
                  <c:v>9.8580471000000003</c:v>
                </c:pt>
                <c:pt idx="76">
                  <c:v>9.8557200999999992</c:v>
                </c:pt>
                <c:pt idx="77">
                  <c:v>9.8534331000000002</c:v>
                </c:pt>
                <c:pt idx="78">
                  <c:v>9.8511860999999996</c:v>
                </c:pt>
                <c:pt idx="79">
                  <c:v>9.8489821000000006</c:v>
                </c:pt>
                <c:pt idx="80">
                  <c:v>9.8468201000000004</c:v>
                </c:pt>
                <c:pt idx="81">
                  <c:v>9.8447020999999992</c:v>
                </c:pt>
                <c:pt idx="82">
                  <c:v>9.8426281000000007</c:v>
                </c:pt>
                <c:pt idx="83">
                  <c:v>9.8406011000000007</c:v>
                </c:pt>
                <c:pt idx="84">
                  <c:v>9.8386201</c:v>
                </c:pt>
                <c:pt idx="85">
                  <c:v>9.8366860999999997</c:v>
                </c:pt>
                <c:pt idx="86">
                  <c:v>9.8348001000000007</c:v>
                </c:pt>
                <c:pt idx="87">
                  <c:v>9.8329631000000006</c:v>
                </c:pt>
                <c:pt idx="88">
                  <c:v>9.8311750999999994</c:v>
                </c:pt>
                <c:pt idx="89">
                  <c:v>9.8294370999999998</c:v>
                </c:pt>
                <c:pt idx="90">
                  <c:v>9.8277500999999994</c:v>
                </c:pt>
                <c:pt idx="91">
                  <c:v>9.8261140999999999</c:v>
                </c:pt>
                <c:pt idx="92">
                  <c:v>9.8245301000000005</c:v>
                </c:pt>
                <c:pt idx="93">
                  <c:v>9.8229971000000003</c:v>
                </c:pt>
                <c:pt idx="94">
                  <c:v>9.8215181000000005</c:v>
                </c:pt>
                <c:pt idx="95">
                  <c:v>9.8200910999999991</c:v>
                </c:pt>
                <c:pt idx="96">
                  <c:v>9.8187180999999999</c:v>
                </c:pt>
                <c:pt idx="97">
                  <c:v>9.8173990999999994</c:v>
                </c:pt>
                <c:pt idx="98">
                  <c:v>9.8161340999999993</c:v>
                </c:pt>
                <c:pt idx="99">
                  <c:v>9.8149230999999997</c:v>
                </c:pt>
                <c:pt idx="100">
                  <c:v>9.813768099999999</c:v>
                </c:pt>
                <c:pt idx="101">
                  <c:v>9.8126671000000005</c:v>
                </c:pt>
                <c:pt idx="102">
                  <c:v>9.8116211</c:v>
                </c:pt>
                <c:pt idx="103">
                  <c:v>9.8106311000000002</c:v>
                </c:pt>
                <c:pt idx="104">
                  <c:v>9.8096961</c:v>
                </c:pt>
                <c:pt idx="105">
                  <c:v>9.8088171000000006</c:v>
                </c:pt>
                <c:pt idx="106">
                  <c:v>9.8079950999999994</c:v>
                </c:pt>
                <c:pt idx="107">
                  <c:v>9.8072280999999997</c:v>
                </c:pt>
                <c:pt idx="108">
                  <c:v>9.8065180999999999</c:v>
                </c:pt>
                <c:pt idx="109">
                  <c:v>9.8058640999999991</c:v>
                </c:pt>
                <c:pt idx="110">
                  <c:v>9.8052671</c:v>
                </c:pt>
                <c:pt idx="111">
                  <c:v>9.8047260999999999</c:v>
                </c:pt>
                <c:pt idx="112">
                  <c:v>9.8042420999999997</c:v>
                </c:pt>
                <c:pt idx="113">
                  <c:v>9.8038150999999996</c:v>
                </c:pt>
                <c:pt idx="114">
                  <c:v>9.8034450999999994</c:v>
                </c:pt>
                <c:pt idx="115">
                  <c:v>9.8031310999999999</c:v>
                </c:pt>
                <c:pt idx="116">
                  <c:v>9.8028750999999996</c:v>
                </c:pt>
                <c:pt idx="117">
                  <c:v>9.8026751000000001</c:v>
                </c:pt>
                <c:pt idx="118">
                  <c:v>9.8025330999999998</c:v>
                </c:pt>
                <c:pt idx="119">
                  <c:v>9.8024471000000002</c:v>
                </c:pt>
                <c:pt idx="120">
                  <c:v>9.8024190999999998</c:v>
                </c:pt>
                <c:pt idx="121">
                  <c:v>9.8024471000000002</c:v>
                </c:pt>
                <c:pt idx="122">
                  <c:v>9.8025330999999998</c:v>
                </c:pt>
                <c:pt idx="123">
                  <c:v>9.8026751000000001</c:v>
                </c:pt>
                <c:pt idx="124">
                  <c:v>9.8028750999999996</c:v>
                </c:pt>
                <c:pt idx="125">
                  <c:v>9.8031310999999999</c:v>
                </c:pt>
                <c:pt idx="126">
                  <c:v>9.8034450999999994</c:v>
                </c:pt>
                <c:pt idx="127">
                  <c:v>9.8038150999999996</c:v>
                </c:pt>
                <c:pt idx="128">
                  <c:v>9.8042420999999997</c:v>
                </c:pt>
                <c:pt idx="129">
                  <c:v>9.8047260999999999</c:v>
                </c:pt>
                <c:pt idx="130">
                  <c:v>9.8052671</c:v>
                </c:pt>
                <c:pt idx="131">
                  <c:v>9.8058640999999991</c:v>
                </c:pt>
                <c:pt idx="132">
                  <c:v>9.8065180999999999</c:v>
                </c:pt>
                <c:pt idx="133">
                  <c:v>9.8072280999999997</c:v>
                </c:pt>
                <c:pt idx="134">
                  <c:v>9.8079950999999994</c:v>
                </c:pt>
                <c:pt idx="135">
                  <c:v>9.8088171000000006</c:v>
                </c:pt>
                <c:pt idx="136">
                  <c:v>9.8096961</c:v>
                </c:pt>
                <c:pt idx="137">
                  <c:v>9.8106311000000002</c:v>
                </c:pt>
                <c:pt idx="138">
                  <c:v>9.8116211</c:v>
                </c:pt>
                <c:pt idx="139">
                  <c:v>9.8126671000000005</c:v>
                </c:pt>
                <c:pt idx="140">
                  <c:v>9.813768099999999</c:v>
                </c:pt>
                <c:pt idx="141">
                  <c:v>9.8149230999999997</c:v>
                </c:pt>
                <c:pt idx="142">
                  <c:v>9.8161340999999993</c:v>
                </c:pt>
                <c:pt idx="143">
                  <c:v>9.8173990999999994</c:v>
                </c:pt>
                <c:pt idx="144">
                  <c:v>9.8187180999999999</c:v>
                </c:pt>
                <c:pt idx="145">
                  <c:v>9.8200910999999991</c:v>
                </c:pt>
                <c:pt idx="146">
                  <c:v>9.8215181000000005</c:v>
                </c:pt>
                <c:pt idx="147">
                  <c:v>9.8229971000000003</c:v>
                </c:pt>
                <c:pt idx="148">
                  <c:v>9.8245301000000005</c:v>
                </c:pt>
                <c:pt idx="149">
                  <c:v>9.8261140999999999</c:v>
                </c:pt>
                <c:pt idx="150">
                  <c:v>9.8277500999999994</c:v>
                </c:pt>
                <c:pt idx="151">
                  <c:v>9.8294370999999998</c:v>
                </c:pt>
                <c:pt idx="152">
                  <c:v>9.8311750999999994</c:v>
                </c:pt>
                <c:pt idx="153">
                  <c:v>9.8329631000000006</c:v>
                </c:pt>
                <c:pt idx="154">
                  <c:v>9.8348001000000007</c:v>
                </c:pt>
                <c:pt idx="155">
                  <c:v>9.8366860999999997</c:v>
                </c:pt>
                <c:pt idx="156">
                  <c:v>9.8386201</c:v>
                </c:pt>
                <c:pt idx="157">
                  <c:v>9.8406011000000007</c:v>
                </c:pt>
                <c:pt idx="158">
                  <c:v>9.8426281000000007</c:v>
                </c:pt>
                <c:pt idx="159">
                  <c:v>9.8447020999999992</c:v>
                </c:pt>
                <c:pt idx="160">
                  <c:v>9.8468201000000004</c:v>
                </c:pt>
                <c:pt idx="161">
                  <c:v>9.8489821000000006</c:v>
                </c:pt>
                <c:pt idx="162">
                  <c:v>9.8511860999999996</c:v>
                </c:pt>
                <c:pt idx="163">
                  <c:v>9.8534331000000002</c:v>
                </c:pt>
                <c:pt idx="164">
                  <c:v>9.8557200999999992</c:v>
                </c:pt>
                <c:pt idx="165">
                  <c:v>9.8580471000000003</c:v>
                </c:pt>
                <c:pt idx="166">
                  <c:v>9.8604131000000006</c:v>
                </c:pt>
                <c:pt idx="167">
                  <c:v>9.8628160999999999</c:v>
                </c:pt>
                <c:pt idx="168">
                  <c:v>9.8652551000000006</c:v>
                </c:pt>
                <c:pt idx="169">
                  <c:v>9.8677291</c:v>
                </c:pt>
                <c:pt idx="170">
                  <c:v>9.8702360999999996</c:v>
                </c:pt>
                <c:pt idx="171">
                  <c:v>9.8727751000000001</c:v>
                </c:pt>
                <c:pt idx="172">
                  <c:v>9.8753451000000005</c:v>
                </c:pt>
                <c:pt idx="173">
                  <c:v>9.8779430999999995</c:v>
                </c:pt>
                <c:pt idx="174">
                  <c:v>9.8805691000000007</c:v>
                </c:pt>
                <c:pt idx="175">
                  <c:v>9.8832211000000001</c:v>
                </c:pt>
                <c:pt idx="176">
                  <c:v>9.8858981000000004</c:v>
                </c:pt>
                <c:pt idx="177">
                  <c:v>9.8885971000000001</c:v>
                </c:pt>
                <c:pt idx="178">
                  <c:v>9.8913160999999992</c:v>
                </c:pt>
                <c:pt idx="179">
                  <c:v>9.8940550999999992</c:v>
                </c:pt>
                <c:pt idx="180">
                  <c:v>9.896811099999999</c:v>
                </c:pt>
                <c:pt idx="181">
                  <c:v>9.8995820999999999</c:v>
                </c:pt>
                <c:pt idx="182">
                  <c:v>9.9023670999999993</c:v>
                </c:pt>
                <c:pt idx="183">
                  <c:v>9.9051630999999993</c:v>
                </c:pt>
                <c:pt idx="184">
                  <c:v>9.907969099999999</c:v>
                </c:pt>
                <c:pt idx="185">
                  <c:v>9.9107821000000005</c:v>
                </c:pt>
                <c:pt idx="186">
                  <c:v>9.9136001</c:v>
                </c:pt>
                <c:pt idx="187">
                  <c:v>9.9164210999999991</c:v>
                </c:pt>
                <c:pt idx="188">
                  <c:v>9.9192441000000002</c:v>
                </c:pt>
                <c:pt idx="189">
                  <c:v>9.9220661000000003</c:v>
                </c:pt>
                <c:pt idx="190">
                  <c:v>9.9248840999999999</c:v>
                </c:pt>
                <c:pt idx="191">
                  <c:v>9.9276970999999996</c:v>
                </c:pt>
                <c:pt idx="192">
                  <c:v>9.9305021</c:v>
                </c:pt>
                <c:pt idx="193">
                  <c:v>9.9332981</c:v>
                </c:pt>
                <c:pt idx="194">
                  <c:v>9.9360810999999991</c:v>
                </c:pt>
                <c:pt idx="195">
                  <c:v>9.9388491000000005</c:v>
                </c:pt>
                <c:pt idx="196">
                  <c:v>9.9416010999999997</c:v>
                </c:pt>
                <c:pt idx="197">
                  <c:v>9.9443330999999997</c:v>
                </c:pt>
                <c:pt idx="198">
                  <c:v>9.9470440999999994</c:v>
                </c:pt>
                <c:pt idx="199">
                  <c:v>9.9497321000000003</c:v>
                </c:pt>
                <c:pt idx="200">
                  <c:v>9.9523931000000001</c:v>
                </c:pt>
                <c:pt idx="201">
                  <c:v>9.9550251000000003</c:v>
                </c:pt>
                <c:pt idx="202">
                  <c:v>9.9576270999999998</c:v>
                </c:pt>
                <c:pt idx="203">
                  <c:v>9.9601951</c:v>
                </c:pt>
                <c:pt idx="204">
                  <c:v>9.9627280999999996</c:v>
                </c:pt>
                <c:pt idx="205">
                  <c:v>9.9652230999999993</c:v>
                </c:pt>
                <c:pt idx="206">
                  <c:v>9.9676781000000005</c:v>
                </c:pt>
                <c:pt idx="207">
                  <c:v>9.9700910999999994</c:v>
                </c:pt>
                <c:pt idx="208">
                  <c:v>9.9724591</c:v>
                </c:pt>
                <c:pt idx="209">
                  <c:v>9.9747801000000003</c:v>
                </c:pt>
                <c:pt idx="210">
                  <c:v>9.9770520999999999</c:v>
                </c:pt>
                <c:pt idx="211">
                  <c:v>9.9792740999999996</c:v>
                </c:pt>
                <c:pt idx="212">
                  <c:v>9.9814410999999996</c:v>
                </c:pt>
                <c:pt idx="213">
                  <c:v>9.9835540999999992</c:v>
                </c:pt>
                <c:pt idx="214">
                  <c:v>9.9856090999999996</c:v>
                </c:pt>
                <c:pt idx="215">
                  <c:v>9.9876050999999997</c:v>
                </c:pt>
                <c:pt idx="216">
                  <c:v>9.9895391</c:v>
                </c:pt>
                <c:pt idx="217">
                  <c:v>9.9914100999999995</c:v>
                </c:pt>
                <c:pt idx="218">
                  <c:v>9.9932160999999997</c:v>
                </c:pt>
                <c:pt idx="219">
                  <c:v>9.9949551000000003</c:v>
                </c:pt>
                <c:pt idx="220">
                  <c:v>9.9966250999999993</c:v>
                </c:pt>
                <c:pt idx="221">
                  <c:v>9.9982250999999991</c:v>
                </c:pt>
                <c:pt idx="222">
                  <c:v>9.9997530999999995</c:v>
                </c:pt>
                <c:pt idx="223">
                  <c:v>10.001208099999999</c:v>
                </c:pt>
                <c:pt idx="224">
                  <c:v>10.0025871</c:v>
                </c:pt>
                <c:pt idx="225">
                  <c:v>10.003891100000001</c:v>
                </c:pt>
                <c:pt idx="226">
                  <c:v>10.0051161</c:v>
                </c:pt>
                <c:pt idx="227">
                  <c:v>10.0062631</c:v>
                </c:pt>
                <c:pt idx="228">
                  <c:v>10.0073291</c:v>
                </c:pt>
                <c:pt idx="229">
                  <c:v>10.008315099999999</c:v>
                </c:pt>
                <c:pt idx="230">
                  <c:v>10.0092181</c:v>
                </c:pt>
                <c:pt idx="231">
                  <c:v>10.010038099999999</c:v>
                </c:pt>
                <c:pt idx="232">
                  <c:v>10.010774099999999</c:v>
                </c:pt>
                <c:pt idx="233">
                  <c:v>10.0114251</c:v>
                </c:pt>
                <c:pt idx="234">
                  <c:v>10.011991099999999</c:v>
                </c:pt>
                <c:pt idx="235">
                  <c:v>10.012471099999999</c:v>
                </c:pt>
                <c:pt idx="236">
                  <c:v>10.0128641</c:v>
                </c:pt>
                <c:pt idx="237">
                  <c:v>10.0131701</c:v>
                </c:pt>
                <c:pt idx="238">
                  <c:v>10.013389099999999</c:v>
                </c:pt>
                <c:pt idx="239">
                  <c:v>10.013520099999999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8F6-3642-B2DC-036DCEEC1A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36688"/>
        <c:axId val="6539680"/>
      </c:scatterChart>
      <c:valAx>
        <c:axId val="6536688"/>
        <c:scaling>
          <c:orientation val="minMax"/>
          <c:max val="1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539680"/>
        <c:crosses val="autoZero"/>
        <c:crossBetween val="midCat"/>
      </c:valAx>
      <c:valAx>
        <c:axId val="6539680"/>
        <c:scaling>
          <c:orientation val="minMax"/>
          <c:max val="16"/>
          <c:min val="-1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536688"/>
        <c:crosses val="autoZero"/>
        <c:crossBetween val="midCat"/>
        <c:majorUnit val="8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Ek_espinpi!$K$1</c:f>
              <c:strCache>
                <c:ptCount val="1"/>
                <c:pt idx="0">
                  <c:v>B-H/2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Ek_espinpi!$A$2:$A$241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Ek_espinpi!$K$2:$K$241</c:f>
              <c:numCache>
                <c:formatCode>General</c:formatCode>
                <c:ptCount val="240"/>
                <c:pt idx="0">
                  <c:v>-8.5817290499999999</c:v>
                </c:pt>
                <c:pt idx="1">
                  <c:v>-8.5810721500000007</c:v>
                </c:pt>
                <c:pt idx="2">
                  <c:v>-8.5791021500000006</c:v>
                </c:pt>
                <c:pt idx="3">
                  <c:v>-8.5758202499999996</c:v>
                </c:pt>
                <c:pt idx="4">
                  <c:v>-8.5712289500000001</c:v>
                </c:pt>
                <c:pt idx="5">
                  <c:v>-8.5653314500000004</c:v>
                </c:pt>
                <c:pt idx="6">
                  <c:v>-8.5581318499999988</c:v>
                </c:pt>
                <c:pt idx="7">
                  <c:v>-8.5496353499999991</c:v>
                </c:pt>
                <c:pt idx="8">
                  <c:v>-8.5398479500000004</c:v>
                </c:pt>
                <c:pt idx="9">
                  <c:v>-8.5287765499999999</c:v>
                </c:pt>
                <c:pt idx="10">
                  <c:v>-8.5164290499999993</c:v>
                </c:pt>
                <c:pt idx="11">
                  <c:v>-8.502814149999999</c:v>
                </c:pt>
                <c:pt idx="12">
                  <c:v>-8.4879415500000004</c:v>
                </c:pt>
                <c:pt idx="13">
                  <c:v>-8.471821649999999</c:v>
                </c:pt>
                <c:pt idx="14">
                  <c:v>-8.4544660500000006</c:v>
                </c:pt>
                <c:pt idx="15">
                  <c:v>-8.4358870499999998</c:v>
                </c:pt>
                <c:pt idx="16">
                  <c:v>-8.4160975499999999</c:v>
                </c:pt>
                <c:pt idx="17">
                  <c:v>-8.3951117499999999</c:v>
                </c:pt>
                <c:pt idx="18">
                  <c:v>-8.3729444500000003</c:v>
                </c:pt>
                <c:pt idx="19">
                  <c:v>-8.34961135</c:v>
                </c:pt>
                <c:pt idx="20">
                  <c:v>-8.3251288500000005</c:v>
                </c:pt>
                <c:pt idx="21">
                  <c:v>-8.2995142499999996</c:v>
                </c:pt>
                <c:pt idx="22">
                  <c:v>-8.2727857500000006</c:v>
                </c:pt>
                <c:pt idx="23">
                  <c:v>-8.2449620499999998</c:v>
                </c:pt>
                <c:pt idx="24">
                  <c:v>-8.2160628500000001</c:v>
                </c:pt>
                <c:pt idx="25">
                  <c:v>-8.1861086500000013</c:v>
                </c:pt>
                <c:pt idx="26">
                  <c:v>-8.1551203500000007</c:v>
                </c:pt>
                <c:pt idx="27">
                  <c:v>-8.1231198500000001</c:v>
                </c:pt>
                <c:pt idx="28">
                  <c:v>-8.0901297499999991</c:v>
                </c:pt>
                <c:pt idx="29">
                  <c:v>-8.0561731499999993</c:v>
                </c:pt>
                <c:pt idx="30">
                  <c:v>-8.0212739500000012</c:v>
                </c:pt>
                <c:pt idx="31">
                  <c:v>-7.98545675</c:v>
                </c:pt>
                <c:pt idx="32">
                  <c:v>-7.9487465500000001</c:v>
                </c:pt>
                <c:pt idx="33">
                  <c:v>-7.9111691500000001</c:v>
                </c:pt>
                <c:pt idx="34">
                  <c:v>-7.8727510499999998</c:v>
                </c:pt>
                <c:pt idx="35">
                  <c:v>-7.8335190500000005</c:v>
                </c:pt>
                <c:pt idx="36">
                  <c:v>-7.7935005500000001</c:v>
                </c:pt>
                <c:pt idx="37">
                  <c:v>-7.7527236500000001</c:v>
                </c:pt>
                <c:pt idx="38">
                  <c:v>-7.7112169499999998</c:v>
                </c:pt>
                <c:pt idx="39">
                  <c:v>-7.6690092500000002</c:v>
                </c:pt>
                <c:pt idx="40">
                  <c:v>-7.6261301499999998</c:v>
                </c:pt>
                <c:pt idx="41">
                  <c:v>-7.5826095499999999</c:v>
                </c:pt>
                <c:pt idx="42">
                  <c:v>-7.5384777500000002</c:v>
                </c:pt>
                <c:pt idx="43">
                  <c:v>-7.49376555</c:v>
                </c:pt>
                <c:pt idx="44">
                  <c:v>-7.4485040500000004</c:v>
                </c:pt>
                <c:pt idx="45">
                  <c:v>-7.40272475</c:v>
                </c:pt>
                <c:pt idx="46">
                  <c:v>-7.3564593499999997</c:v>
                </c:pt>
                <c:pt idx="47">
                  <c:v>-7.3097400500000003</c:v>
                </c:pt>
                <c:pt idx="48">
                  <c:v>-7.2625993500000003</c:v>
                </c:pt>
                <c:pt idx="49">
                  <c:v>-7.2150697500000005</c:v>
                </c:pt>
                <c:pt idx="50">
                  <c:v>-7.16718425</c:v>
                </c:pt>
                <c:pt idx="51">
                  <c:v>-7.1189760499999997</c:v>
                </c:pt>
                <c:pt idx="52">
                  <c:v>-7.0704783500000001</c:v>
                </c:pt>
                <c:pt idx="53">
                  <c:v>-7.0217247499999997</c:v>
                </c:pt>
                <c:pt idx="54">
                  <c:v>-6.9727487500000001</c:v>
                </c:pt>
                <c:pt idx="55">
                  <c:v>-6.9235843500000005</c:v>
                </c:pt>
                <c:pt idx="56">
                  <c:v>-6.8742651500000003</c:v>
                </c:pt>
                <c:pt idx="57">
                  <c:v>-6.8248253500000002</c:v>
                </c:pt>
                <c:pt idx="58">
                  <c:v>-6.7752987500000001</c:v>
                </c:pt>
                <c:pt idx="59">
                  <c:v>-6.7257194499999997</c:v>
                </c:pt>
                <c:pt idx="60">
                  <c:v>-6.6761214500000001</c:v>
                </c:pt>
                <c:pt idx="61">
                  <c:v>-6.6265388500000002</c:v>
                </c:pt>
                <c:pt idx="62">
                  <c:v>-6.5770054499999997</c:v>
                </c:pt>
                <c:pt idx="63">
                  <c:v>-6.5275552499999998</c:v>
                </c:pt>
                <c:pt idx="64">
                  <c:v>-6.4782220500000003</c:v>
                </c:pt>
                <c:pt idx="65">
                  <c:v>-6.4290395499999997</c:v>
                </c:pt>
                <c:pt idx="66">
                  <c:v>-6.3800413499999999</c:v>
                </c:pt>
                <c:pt idx="67">
                  <c:v>-6.3312608500000005</c:v>
                </c:pt>
                <c:pt idx="68">
                  <c:v>-6.2827312500000003</c:v>
                </c:pt>
                <c:pt idx="69">
                  <c:v>-6.2344855500000005</c:v>
                </c:pt>
                <c:pt idx="70">
                  <c:v>-6.1865565499999997</c:v>
                </c:pt>
                <c:pt idx="71">
                  <c:v>-6.13897695</c:v>
                </c:pt>
                <c:pt idx="72">
                  <c:v>-6.0917789500000001</c:v>
                </c:pt>
                <c:pt idx="73">
                  <c:v>-6.0449944499999999</c:v>
                </c:pt>
                <c:pt idx="74">
                  <c:v>-5.9986553499999999</c:v>
                </c:pt>
                <c:pt idx="75">
                  <c:v>-5.9527929500000001</c:v>
                </c:pt>
                <c:pt idx="76">
                  <c:v>-5.9074381499999999</c:v>
                </c:pt>
                <c:pt idx="77">
                  <c:v>-5.8626217499999997</c:v>
                </c:pt>
                <c:pt idx="78">
                  <c:v>-5.8183738500000004</c:v>
                </c:pt>
                <c:pt idx="79">
                  <c:v>-5.7747244499999999</c:v>
                </c:pt>
                <c:pt idx="80">
                  <c:v>-5.7317029499999999</c:v>
                </c:pt>
                <c:pt idx="81">
                  <c:v>-5.6893382500000005</c:v>
                </c:pt>
                <c:pt idx="82">
                  <c:v>-5.6476589500000003</c:v>
                </c:pt>
                <c:pt idx="83">
                  <c:v>-5.6066929500000002</c:v>
                </c:pt>
                <c:pt idx="84">
                  <c:v>-5.5664678500000004</c:v>
                </c:pt>
                <c:pt idx="85">
                  <c:v>-5.5270106500000002</c:v>
                </c:pt>
                <c:pt idx="86">
                  <c:v>-5.48834775</c:v>
                </c:pt>
                <c:pt idx="87">
                  <c:v>-5.4505051499999997</c:v>
                </c:pt>
                <c:pt idx="88">
                  <c:v>-5.4135081500000002</c:v>
                </c:pt>
                <c:pt idx="89">
                  <c:v>-5.3773814499999997</c:v>
                </c:pt>
                <c:pt idx="90">
                  <c:v>-5.3421493499999997</c:v>
                </c:pt>
                <c:pt idx="91">
                  <c:v>-5.3078352500000001</c:v>
                </c:pt>
                <c:pt idx="92">
                  <c:v>-5.27446225</c:v>
                </c:pt>
                <c:pt idx="93">
                  <c:v>-5.2420524500000001</c:v>
                </c:pt>
                <c:pt idx="94">
                  <c:v>-5.2106274500000005</c:v>
                </c:pt>
                <c:pt idx="95">
                  <c:v>-5.18020835</c:v>
                </c:pt>
                <c:pt idx="96">
                  <c:v>-5.1508153500000002</c:v>
                </c:pt>
                <c:pt idx="97">
                  <c:v>-5.1224679499999999</c:v>
                </c:pt>
                <c:pt idx="98">
                  <c:v>-5.0951850499999995</c:v>
                </c:pt>
                <c:pt idx="99">
                  <c:v>-5.0689848499999997</c:v>
                </c:pt>
                <c:pt idx="100">
                  <c:v>-5.0438846500000007</c:v>
                </c:pt>
                <c:pt idx="101">
                  <c:v>-5.0199012500000002</c:v>
                </c:pt>
                <c:pt idx="102">
                  <c:v>-4.9970504499999997</c:v>
                </c:pt>
                <c:pt idx="103">
                  <c:v>-4.9753475500000004</c:v>
                </c:pt>
                <c:pt idx="104">
                  <c:v>-4.9548068500000007</c:v>
                </c:pt>
                <c:pt idx="105">
                  <c:v>-4.9354419499999995</c:v>
                </c:pt>
                <c:pt idx="106">
                  <c:v>-4.9172658499999997</c:v>
                </c:pt>
                <c:pt idx="107">
                  <c:v>-4.9002903500000006</c:v>
                </c:pt>
                <c:pt idx="108">
                  <c:v>-4.8845268500000003</c:v>
                </c:pt>
                <c:pt idx="109">
                  <c:v>-4.8699857499999997</c:v>
                </c:pt>
                <c:pt idx="110">
                  <c:v>-4.8566767500000001</c:v>
                </c:pt>
                <c:pt idx="111">
                  <c:v>-4.8446085500000002</c:v>
                </c:pt>
                <c:pt idx="112">
                  <c:v>-4.8337891499999994</c:v>
                </c:pt>
                <c:pt idx="113">
                  <c:v>-4.8242256500000007</c:v>
                </c:pt>
                <c:pt idx="114">
                  <c:v>-4.8159245500000001</c:v>
                </c:pt>
                <c:pt idx="115">
                  <c:v>-4.8088912500000003</c:v>
                </c:pt>
                <c:pt idx="116">
                  <c:v>-4.80313035</c:v>
                </c:pt>
                <c:pt idx="117">
                  <c:v>-4.7986456500000001</c:v>
                </c:pt>
                <c:pt idx="118">
                  <c:v>-4.7954402500000004</c:v>
                </c:pt>
                <c:pt idx="119">
                  <c:v>-4.7935161500000003</c:v>
                </c:pt>
                <c:pt idx="120">
                  <c:v>-4.7928746499999999</c:v>
                </c:pt>
                <c:pt idx="121">
                  <c:v>-4.7935161500000003</c:v>
                </c:pt>
                <c:pt idx="122">
                  <c:v>-4.7954402500000004</c:v>
                </c:pt>
                <c:pt idx="123">
                  <c:v>-4.7986456500000001</c:v>
                </c:pt>
                <c:pt idx="124">
                  <c:v>-4.80313035</c:v>
                </c:pt>
                <c:pt idx="125">
                  <c:v>-4.8088912500000003</c:v>
                </c:pt>
                <c:pt idx="126">
                  <c:v>-4.8159245500000001</c:v>
                </c:pt>
                <c:pt idx="127">
                  <c:v>-4.8242256500000007</c:v>
                </c:pt>
                <c:pt idx="128">
                  <c:v>-4.8337891499999994</c:v>
                </c:pt>
                <c:pt idx="129">
                  <c:v>-4.8446085500000002</c:v>
                </c:pt>
                <c:pt idx="130">
                  <c:v>-4.8566767500000001</c:v>
                </c:pt>
                <c:pt idx="131">
                  <c:v>-4.8699857499999997</c:v>
                </c:pt>
                <c:pt idx="132">
                  <c:v>-4.8845268500000003</c:v>
                </c:pt>
                <c:pt idx="133">
                  <c:v>-4.9002903500000006</c:v>
                </c:pt>
                <c:pt idx="134">
                  <c:v>-4.9172658499999997</c:v>
                </c:pt>
                <c:pt idx="135">
                  <c:v>-4.9354419499999995</c:v>
                </c:pt>
                <c:pt idx="136">
                  <c:v>-4.9548068500000007</c:v>
                </c:pt>
                <c:pt idx="137">
                  <c:v>-4.9753475500000004</c:v>
                </c:pt>
                <c:pt idx="138">
                  <c:v>-4.9970504499999997</c:v>
                </c:pt>
                <c:pt idx="139">
                  <c:v>-5.0199012500000002</c:v>
                </c:pt>
                <c:pt idx="140">
                  <c:v>-5.0438846500000007</c:v>
                </c:pt>
                <c:pt idx="141">
                  <c:v>-5.0689848499999997</c:v>
                </c:pt>
                <c:pt idx="142">
                  <c:v>-5.0951850499999995</c:v>
                </c:pt>
                <c:pt idx="143">
                  <c:v>-5.1224679499999999</c:v>
                </c:pt>
                <c:pt idx="144">
                  <c:v>-5.1508153500000002</c:v>
                </c:pt>
                <c:pt idx="145">
                  <c:v>-5.18020835</c:v>
                </c:pt>
                <c:pt idx="146">
                  <c:v>-5.2106274500000005</c:v>
                </c:pt>
                <c:pt idx="147">
                  <c:v>-5.2420524500000001</c:v>
                </c:pt>
                <c:pt idx="148">
                  <c:v>-5.27446225</c:v>
                </c:pt>
                <c:pt idx="149">
                  <c:v>-5.3078352500000001</c:v>
                </c:pt>
                <c:pt idx="150">
                  <c:v>-5.3421493499999997</c:v>
                </c:pt>
                <c:pt idx="151">
                  <c:v>-5.3773814499999997</c:v>
                </c:pt>
                <c:pt idx="152">
                  <c:v>-5.4135081500000002</c:v>
                </c:pt>
                <c:pt idx="153">
                  <c:v>-5.4505051499999997</c:v>
                </c:pt>
                <c:pt idx="154">
                  <c:v>-5.48834775</c:v>
                </c:pt>
                <c:pt idx="155">
                  <c:v>-5.5270106500000002</c:v>
                </c:pt>
                <c:pt idx="156">
                  <c:v>-5.5664678500000004</c:v>
                </c:pt>
                <c:pt idx="157">
                  <c:v>-5.6066929500000002</c:v>
                </c:pt>
                <c:pt idx="158">
                  <c:v>-5.6476589500000003</c:v>
                </c:pt>
                <c:pt idx="159">
                  <c:v>-5.6893382500000005</c:v>
                </c:pt>
                <c:pt idx="160">
                  <c:v>-5.7317029499999999</c:v>
                </c:pt>
                <c:pt idx="161">
                  <c:v>-5.7747244499999999</c:v>
                </c:pt>
                <c:pt idx="162">
                  <c:v>-5.8183738500000004</c:v>
                </c:pt>
                <c:pt idx="163">
                  <c:v>-5.8626217499999997</c:v>
                </c:pt>
                <c:pt idx="164">
                  <c:v>-5.9074381499999999</c:v>
                </c:pt>
                <c:pt idx="165">
                  <c:v>-5.9527929500000001</c:v>
                </c:pt>
                <c:pt idx="166">
                  <c:v>-5.9986553499999999</c:v>
                </c:pt>
                <c:pt idx="167">
                  <c:v>-6.0449944499999999</c:v>
                </c:pt>
                <c:pt idx="168">
                  <c:v>-6.0917789500000001</c:v>
                </c:pt>
                <c:pt idx="169">
                  <c:v>-6.13897695</c:v>
                </c:pt>
                <c:pt idx="170">
                  <c:v>-6.1865565499999997</c:v>
                </c:pt>
                <c:pt idx="171">
                  <c:v>-6.2344855500000005</c:v>
                </c:pt>
                <c:pt idx="172">
                  <c:v>-6.2827312500000003</c:v>
                </c:pt>
                <c:pt idx="173">
                  <c:v>-6.3312608500000005</c:v>
                </c:pt>
                <c:pt idx="174">
                  <c:v>-6.3800413499999999</c:v>
                </c:pt>
                <c:pt idx="175">
                  <c:v>-6.4290395499999997</c:v>
                </c:pt>
                <c:pt idx="176">
                  <c:v>-6.4782220500000003</c:v>
                </c:pt>
                <c:pt idx="177">
                  <c:v>-6.5275552499999998</c:v>
                </c:pt>
                <c:pt idx="178">
                  <c:v>-6.5770054499999997</c:v>
                </c:pt>
                <c:pt idx="179">
                  <c:v>-6.6265388500000002</c:v>
                </c:pt>
                <c:pt idx="180">
                  <c:v>-6.6761214500000001</c:v>
                </c:pt>
                <c:pt idx="181">
                  <c:v>-6.7257194499999997</c:v>
                </c:pt>
                <c:pt idx="182">
                  <c:v>-6.7752987500000001</c:v>
                </c:pt>
                <c:pt idx="183">
                  <c:v>-6.8248253500000002</c:v>
                </c:pt>
                <c:pt idx="184">
                  <c:v>-6.8742651500000003</c:v>
                </c:pt>
                <c:pt idx="185">
                  <c:v>-6.9235843500000005</c:v>
                </c:pt>
                <c:pt idx="186">
                  <c:v>-6.9727487500000001</c:v>
                </c:pt>
                <c:pt idx="187">
                  <c:v>-7.0217247499999997</c:v>
                </c:pt>
                <c:pt idx="188">
                  <c:v>-7.0704783500000001</c:v>
                </c:pt>
                <c:pt idx="189">
                  <c:v>-7.1189760499999997</c:v>
                </c:pt>
                <c:pt idx="190">
                  <c:v>-7.16718425</c:v>
                </c:pt>
                <c:pt idx="191">
                  <c:v>-7.2150697500000005</c:v>
                </c:pt>
                <c:pt idx="192">
                  <c:v>-7.2625993500000003</c:v>
                </c:pt>
                <c:pt idx="193">
                  <c:v>-7.3097400500000003</c:v>
                </c:pt>
                <c:pt idx="194">
                  <c:v>-7.3564593499999997</c:v>
                </c:pt>
                <c:pt idx="195">
                  <c:v>-7.40272475</c:v>
                </c:pt>
                <c:pt idx="196">
                  <c:v>-7.4485040500000004</c:v>
                </c:pt>
                <c:pt idx="197">
                  <c:v>-7.49376555</c:v>
                </c:pt>
                <c:pt idx="198">
                  <c:v>-7.5384777500000002</c:v>
                </c:pt>
                <c:pt idx="199">
                  <c:v>-7.5826095499999999</c:v>
                </c:pt>
                <c:pt idx="200">
                  <c:v>-7.6261301499999998</c:v>
                </c:pt>
                <c:pt idx="201">
                  <c:v>-7.6690092500000002</c:v>
                </c:pt>
                <c:pt idx="202">
                  <c:v>-7.7112169499999998</c:v>
                </c:pt>
                <c:pt idx="203">
                  <c:v>-7.7527236500000001</c:v>
                </c:pt>
                <c:pt idx="204">
                  <c:v>-7.7935005500000001</c:v>
                </c:pt>
                <c:pt idx="205">
                  <c:v>-7.8335190500000005</c:v>
                </c:pt>
                <c:pt idx="206">
                  <c:v>-7.8727510499999998</c:v>
                </c:pt>
                <c:pt idx="207">
                  <c:v>-7.9111691500000001</c:v>
                </c:pt>
                <c:pt idx="208">
                  <c:v>-7.9487465500000001</c:v>
                </c:pt>
                <c:pt idx="209">
                  <c:v>-7.98545675</c:v>
                </c:pt>
                <c:pt idx="210">
                  <c:v>-8.0212739500000012</c:v>
                </c:pt>
                <c:pt idx="211">
                  <c:v>-8.0561731499999993</c:v>
                </c:pt>
                <c:pt idx="212">
                  <c:v>-8.0901297499999991</c:v>
                </c:pt>
                <c:pt idx="213">
                  <c:v>-8.1231198500000001</c:v>
                </c:pt>
                <c:pt idx="214">
                  <c:v>-8.1551203500000007</c:v>
                </c:pt>
                <c:pt idx="215">
                  <c:v>-8.1861086500000013</c:v>
                </c:pt>
                <c:pt idx="216">
                  <c:v>-8.2160628500000001</c:v>
                </c:pt>
                <c:pt idx="217">
                  <c:v>-8.2449620499999998</c:v>
                </c:pt>
                <c:pt idx="218">
                  <c:v>-8.2727857500000006</c:v>
                </c:pt>
                <c:pt idx="219">
                  <c:v>-8.2995142499999996</c:v>
                </c:pt>
                <c:pt idx="220">
                  <c:v>-8.3251288500000005</c:v>
                </c:pt>
                <c:pt idx="221">
                  <c:v>-8.34961135</c:v>
                </c:pt>
                <c:pt idx="222">
                  <c:v>-8.3729444500000003</c:v>
                </c:pt>
                <c:pt idx="223">
                  <c:v>-8.3951117499999999</c:v>
                </c:pt>
                <c:pt idx="224">
                  <c:v>-8.4160975499999999</c:v>
                </c:pt>
                <c:pt idx="225">
                  <c:v>-8.4358870499999998</c:v>
                </c:pt>
                <c:pt idx="226">
                  <c:v>-8.4544660500000006</c:v>
                </c:pt>
                <c:pt idx="227">
                  <c:v>-8.471821649999999</c:v>
                </c:pt>
                <c:pt idx="228">
                  <c:v>-8.4879415500000004</c:v>
                </c:pt>
                <c:pt idx="229">
                  <c:v>-8.502814149999999</c:v>
                </c:pt>
                <c:pt idx="230">
                  <c:v>-8.5164290499999993</c:v>
                </c:pt>
                <c:pt idx="231">
                  <c:v>-8.5287765499999999</c:v>
                </c:pt>
                <c:pt idx="232">
                  <c:v>-8.5398479500000004</c:v>
                </c:pt>
                <c:pt idx="233">
                  <c:v>-8.5496353499999991</c:v>
                </c:pt>
                <c:pt idx="234">
                  <c:v>-8.5581318499999988</c:v>
                </c:pt>
                <c:pt idx="235">
                  <c:v>-8.5653314500000004</c:v>
                </c:pt>
                <c:pt idx="236">
                  <c:v>-8.5712289500000001</c:v>
                </c:pt>
                <c:pt idx="237">
                  <c:v>-8.5758202499999996</c:v>
                </c:pt>
                <c:pt idx="238">
                  <c:v>-8.5791021500000006</c:v>
                </c:pt>
                <c:pt idx="239">
                  <c:v>-8.5810721500000007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8F6-3642-B2DC-036DCEEC1A59}"/>
            </c:ext>
          </c:extLst>
        </c:ser>
        <c:ser>
          <c:idx val="1"/>
          <c:order val="1"/>
          <c:tx>
            <c:strRef>
              <c:f>Ek_espinpi!$L$1</c:f>
              <c:strCache>
                <c:ptCount val="1"/>
                <c:pt idx="0">
                  <c:v>F-H/2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Ek_espinpi!$A$2:$A$241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Ek_espinpi!$L$2:$L$241</c:f>
              <c:numCache>
                <c:formatCode>General</c:formatCode>
                <c:ptCount val="240"/>
                <c:pt idx="0">
                  <c:v>1.3566677499999997</c:v>
                </c:pt>
                <c:pt idx="1">
                  <c:v>1.3573092500000001</c:v>
                </c:pt>
                <c:pt idx="2">
                  <c:v>1.3592333499999998</c:v>
                </c:pt>
                <c:pt idx="3">
                  <c:v>1.3624387499999999</c:v>
                </c:pt>
                <c:pt idx="4">
                  <c:v>1.3669234499999998</c:v>
                </c:pt>
                <c:pt idx="5">
                  <c:v>1.3726843500000001</c:v>
                </c:pt>
                <c:pt idx="6">
                  <c:v>1.3797176499999999</c:v>
                </c:pt>
                <c:pt idx="7">
                  <c:v>1.3880187500000001</c:v>
                </c:pt>
                <c:pt idx="8">
                  <c:v>1.3975822499999997</c:v>
                </c:pt>
                <c:pt idx="9">
                  <c:v>1.4084016500000001</c:v>
                </c:pt>
                <c:pt idx="10">
                  <c:v>1.4204698499999999</c:v>
                </c:pt>
                <c:pt idx="11">
                  <c:v>1.4337788499999999</c:v>
                </c:pt>
                <c:pt idx="12">
                  <c:v>1.4483199500000001</c:v>
                </c:pt>
                <c:pt idx="13">
                  <c:v>1.46408345</c:v>
                </c:pt>
                <c:pt idx="14">
                  <c:v>1.48105895</c:v>
                </c:pt>
                <c:pt idx="15">
                  <c:v>1.4992350499999998</c:v>
                </c:pt>
                <c:pt idx="16">
                  <c:v>1.51859995</c:v>
                </c:pt>
                <c:pt idx="17">
                  <c:v>1.5391406499999998</c:v>
                </c:pt>
                <c:pt idx="18">
                  <c:v>1.56084355</c:v>
                </c:pt>
                <c:pt idx="19">
                  <c:v>1.58369435</c:v>
                </c:pt>
                <c:pt idx="20">
                  <c:v>1.6076777500000001</c:v>
                </c:pt>
                <c:pt idx="21">
                  <c:v>1.6327779499999999</c:v>
                </c:pt>
                <c:pt idx="22">
                  <c:v>1.6589781499999998</c:v>
                </c:pt>
                <c:pt idx="23">
                  <c:v>1.6862610499999997</c:v>
                </c:pt>
                <c:pt idx="24">
                  <c:v>1.7146084500000001</c:v>
                </c:pt>
                <c:pt idx="25">
                  <c:v>1.7440014499999998</c:v>
                </c:pt>
                <c:pt idx="26">
                  <c:v>1.7744205499999999</c:v>
                </c:pt>
                <c:pt idx="27">
                  <c:v>1.8058455499999999</c:v>
                </c:pt>
                <c:pt idx="28">
                  <c:v>1.8382553499999998</c:v>
                </c:pt>
                <c:pt idx="29">
                  <c:v>1.8716283499999999</c:v>
                </c:pt>
                <c:pt idx="30">
                  <c:v>1.90594245</c:v>
                </c:pt>
                <c:pt idx="31">
                  <c:v>1.9411745499999999</c:v>
                </c:pt>
                <c:pt idx="32">
                  <c:v>1.97730125</c:v>
                </c:pt>
                <c:pt idx="33">
                  <c:v>2.01429825</c:v>
                </c:pt>
                <c:pt idx="34">
                  <c:v>2.0521408499999998</c:v>
                </c:pt>
                <c:pt idx="35">
                  <c:v>2.0908037500000001</c:v>
                </c:pt>
                <c:pt idx="36">
                  <c:v>2.1302609499999998</c:v>
                </c:pt>
                <c:pt idx="37">
                  <c:v>2.1704860500000001</c:v>
                </c:pt>
                <c:pt idx="38">
                  <c:v>2.2114520500000001</c:v>
                </c:pt>
                <c:pt idx="39">
                  <c:v>2.2531313499999999</c:v>
                </c:pt>
                <c:pt idx="40">
                  <c:v>2.2954960499999997</c:v>
                </c:pt>
                <c:pt idx="41">
                  <c:v>2.3385175499999997</c:v>
                </c:pt>
                <c:pt idx="42">
                  <c:v>2.3821669500000002</c:v>
                </c:pt>
                <c:pt idx="43">
                  <c:v>2.4264148499999996</c:v>
                </c:pt>
                <c:pt idx="44">
                  <c:v>2.4712312499999998</c:v>
                </c:pt>
                <c:pt idx="45">
                  <c:v>2.5165860499999999</c:v>
                </c:pt>
                <c:pt idx="46">
                  <c:v>2.5624484499999998</c:v>
                </c:pt>
                <c:pt idx="47">
                  <c:v>2.6087875499999997</c:v>
                </c:pt>
                <c:pt idx="48">
                  <c:v>2.65557205</c:v>
                </c:pt>
                <c:pt idx="49">
                  <c:v>2.7027700499999998</c:v>
                </c:pt>
                <c:pt idx="50">
                  <c:v>2.7503496499999995</c:v>
                </c:pt>
                <c:pt idx="51">
                  <c:v>2.7982786500000003</c:v>
                </c:pt>
                <c:pt idx="52">
                  <c:v>2.8465243500000001</c:v>
                </c:pt>
                <c:pt idx="53">
                  <c:v>2.8950539500000003</c:v>
                </c:pt>
                <c:pt idx="54">
                  <c:v>2.9438344499999998</c:v>
                </c:pt>
                <c:pt idx="55">
                  <c:v>2.9928326499999995</c:v>
                </c:pt>
                <c:pt idx="56">
                  <c:v>3.0420151500000001</c:v>
                </c:pt>
                <c:pt idx="57">
                  <c:v>3.0913483499999996</c:v>
                </c:pt>
                <c:pt idx="58">
                  <c:v>3.1407985499999995</c:v>
                </c:pt>
                <c:pt idx="59">
                  <c:v>3.19033195</c:v>
                </c:pt>
                <c:pt idx="60">
                  <c:v>3.2399145499999999</c:v>
                </c:pt>
                <c:pt idx="61">
                  <c:v>3.2895125499999995</c:v>
                </c:pt>
                <c:pt idx="62">
                  <c:v>3.33909185</c:v>
                </c:pt>
                <c:pt idx="63">
                  <c:v>3.3886184500000001</c:v>
                </c:pt>
                <c:pt idx="64">
                  <c:v>3.4380582500000001</c:v>
                </c:pt>
                <c:pt idx="65">
                  <c:v>3.4873774500000003</c:v>
                </c:pt>
                <c:pt idx="66">
                  <c:v>3.5365418499999999</c:v>
                </c:pt>
                <c:pt idx="67">
                  <c:v>3.5855178499999996</c:v>
                </c:pt>
                <c:pt idx="68">
                  <c:v>3.63427145</c:v>
                </c:pt>
                <c:pt idx="69">
                  <c:v>3.6827691499999995</c:v>
                </c:pt>
                <c:pt idx="70">
                  <c:v>3.7309773499999999</c:v>
                </c:pt>
                <c:pt idx="71">
                  <c:v>3.7788628500000003</c:v>
                </c:pt>
                <c:pt idx="72">
                  <c:v>3.8263924500000002</c:v>
                </c:pt>
                <c:pt idx="73">
                  <c:v>3.8735331500000001</c:v>
                </c:pt>
                <c:pt idx="74">
                  <c:v>3.9202524499999996</c:v>
                </c:pt>
                <c:pt idx="75">
                  <c:v>3.9665178499999998</c:v>
                </c:pt>
                <c:pt idx="76">
                  <c:v>4.0122971500000002</c:v>
                </c:pt>
                <c:pt idx="77">
                  <c:v>4.0575586499999998</c:v>
                </c:pt>
                <c:pt idx="78">
                  <c:v>4.10227085</c:v>
                </c:pt>
                <c:pt idx="79">
                  <c:v>4.1464026499999997</c:v>
                </c:pt>
                <c:pt idx="80">
                  <c:v>4.1899232499999997</c:v>
                </c:pt>
                <c:pt idx="81">
                  <c:v>4.23280235</c:v>
                </c:pt>
                <c:pt idx="82">
                  <c:v>4.2750100499999997</c:v>
                </c:pt>
                <c:pt idx="83">
                  <c:v>4.3165167499999999</c:v>
                </c:pt>
                <c:pt idx="84">
                  <c:v>4.3572936499999999</c:v>
                </c:pt>
                <c:pt idx="85">
                  <c:v>4.3973121500000003</c:v>
                </c:pt>
                <c:pt idx="86">
                  <c:v>4.4365441499999996</c:v>
                </c:pt>
                <c:pt idx="87">
                  <c:v>4.4749622499999999</c:v>
                </c:pt>
                <c:pt idx="88">
                  <c:v>4.5125396499999999</c:v>
                </c:pt>
                <c:pt idx="89">
                  <c:v>4.5492498499999998</c:v>
                </c:pt>
                <c:pt idx="90">
                  <c:v>4.5850670500000001</c:v>
                </c:pt>
                <c:pt idx="91">
                  <c:v>4.6199662500000001</c:v>
                </c:pt>
                <c:pt idx="92">
                  <c:v>4.6539228499999998</c:v>
                </c:pt>
                <c:pt idx="93">
                  <c:v>4.68691295</c:v>
                </c:pt>
                <c:pt idx="94">
                  <c:v>4.7189134499999996</c:v>
                </c:pt>
                <c:pt idx="95">
                  <c:v>4.7499017500000003</c:v>
                </c:pt>
                <c:pt idx="96">
                  <c:v>4.77985595</c:v>
                </c:pt>
                <c:pt idx="97">
                  <c:v>4.8087551499999996</c:v>
                </c:pt>
                <c:pt idx="98">
                  <c:v>4.8365788499999995</c:v>
                </c:pt>
                <c:pt idx="99">
                  <c:v>4.8633073499999995</c:v>
                </c:pt>
                <c:pt idx="100">
                  <c:v>4.8889219500000003</c:v>
                </c:pt>
                <c:pt idx="101">
                  <c:v>4.9134044499999998</c:v>
                </c:pt>
                <c:pt idx="102">
                  <c:v>4.9367375500000001</c:v>
                </c:pt>
                <c:pt idx="103">
                  <c:v>4.9589048499999997</c:v>
                </c:pt>
                <c:pt idx="104">
                  <c:v>4.9798906499999998</c:v>
                </c:pt>
                <c:pt idx="105">
                  <c:v>4.9996801499999997</c:v>
                </c:pt>
                <c:pt idx="106">
                  <c:v>5.0182591499999996</c:v>
                </c:pt>
                <c:pt idx="107">
                  <c:v>5.0356147499999997</c:v>
                </c:pt>
                <c:pt idx="108">
                  <c:v>5.0517346500000002</c:v>
                </c:pt>
                <c:pt idx="109">
                  <c:v>5.0666072499999997</c:v>
                </c:pt>
                <c:pt idx="110">
                  <c:v>5.08022215</c:v>
                </c:pt>
                <c:pt idx="111">
                  <c:v>5.0925696499999997</c:v>
                </c:pt>
                <c:pt idx="112">
                  <c:v>5.1036410500000002</c:v>
                </c:pt>
                <c:pt idx="113">
                  <c:v>5.1134284499999998</c:v>
                </c:pt>
                <c:pt idx="114">
                  <c:v>5.1219249499999995</c:v>
                </c:pt>
                <c:pt idx="115">
                  <c:v>5.1291245500000002</c:v>
                </c:pt>
                <c:pt idx="116">
                  <c:v>5.1350220499999999</c:v>
                </c:pt>
                <c:pt idx="117">
                  <c:v>5.1396133500000003</c:v>
                </c:pt>
                <c:pt idx="118">
                  <c:v>5.1428952499999996</c:v>
                </c:pt>
                <c:pt idx="119">
                  <c:v>5.1448652499999996</c:v>
                </c:pt>
                <c:pt idx="120">
                  <c:v>5.1455221499999997</c:v>
                </c:pt>
                <c:pt idx="121">
                  <c:v>5.1448652499999996</c:v>
                </c:pt>
                <c:pt idx="122">
                  <c:v>5.1428952499999996</c:v>
                </c:pt>
                <c:pt idx="123">
                  <c:v>5.1396133500000003</c:v>
                </c:pt>
                <c:pt idx="124">
                  <c:v>5.1350220499999999</c:v>
                </c:pt>
                <c:pt idx="125">
                  <c:v>5.1291245500000002</c:v>
                </c:pt>
                <c:pt idx="126">
                  <c:v>5.1219249499999995</c:v>
                </c:pt>
                <c:pt idx="127">
                  <c:v>5.1134284499999998</c:v>
                </c:pt>
                <c:pt idx="128">
                  <c:v>5.1036410500000002</c:v>
                </c:pt>
                <c:pt idx="129">
                  <c:v>5.0925696499999997</c:v>
                </c:pt>
                <c:pt idx="130">
                  <c:v>5.08022215</c:v>
                </c:pt>
                <c:pt idx="131">
                  <c:v>5.0666072499999997</c:v>
                </c:pt>
                <c:pt idx="132">
                  <c:v>5.0517346500000002</c:v>
                </c:pt>
                <c:pt idx="133">
                  <c:v>5.0356147499999997</c:v>
                </c:pt>
                <c:pt idx="134">
                  <c:v>5.0182591499999996</c:v>
                </c:pt>
                <c:pt idx="135">
                  <c:v>4.9996801499999997</c:v>
                </c:pt>
                <c:pt idx="136">
                  <c:v>4.9798906499999998</c:v>
                </c:pt>
                <c:pt idx="137">
                  <c:v>4.9589048499999997</c:v>
                </c:pt>
                <c:pt idx="138">
                  <c:v>4.9367375500000001</c:v>
                </c:pt>
                <c:pt idx="139">
                  <c:v>4.9134044499999998</c:v>
                </c:pt>
                <c:pt idx="140">
                  <c:v>4.8889219500000003</c:v>
                </c:pt>
                <c:pt idx="141">
                  <c:v>4.8633073499999995</c:v>
                </c:pt>
                <c:pt idx="142">
                  <c:v>4.8365788499999995</c:v>
                </c:pt>
                <c:pt idx="143">
                  <c:v>4.8087551499999996</c:v>
                </c:pt>
                <c:pt idx="144">
                  <c:v>4.77985595</c:v>
                </c:pt>
                <c:pt idx="145">
                  <c:v>4.7499017500000003</c:v>
                </c:pt>
                <c:pt idx="146">
                  <c:v>4.7189134499999996</c:v>
                </c:pt>
                <c:pt idx="147">
                  <c:v>4.68691295</c:v>
                </c:pt>
                <c:pt idx="148">
                  <c:v>4.6539228499999998</c:v>
                </c:pt>
                <c:pt idx="149">
                  <c:v>4.6199662500000001</c:v>
                </c:pt>
                <c:pt idx="150">
                  <c:v>4.5850670500000001</c:v>
                </c:pt>
                <c:pt idx="151">
                  <c:v>4.5492498499999998</c:v>
                </c:pt>
                <c:pt idx="152">
                  <c:v>4.5125396499999999</c:v>
                </c:pt>
                <c:pt idx="153">
                  <c:v>4.4749622499999999</c:v>
                </c:pt>
                <c:pt idx="154">
                  <c:v>4.4365441499999996</c:v>
                </c:pt>
                <c:pt idx="155">
                  <c:v>4.3973121500000003</c:v>
                </c:pt>
                <c:pt idx="156">
                  <c:v>4.3572936499999999</c:v>
                </c:pt>
                <c:pt idx="157">
                  <c:v>4.3165167499999999</c:v>
                </c:pt>
                <c:pt idx="158">
                  <c:v>4.2750100499999997</c:v>
                </c:pt>
                <c:pt idx="159">
                  <c:v>4.23280235</c:v>
                </c:pt>
                <c:pt idx="160">
                  <c:v>4.1899232499999997</c:v>
                </c:pt>
                <c:pt idx="161">
                  <c:v>4.1464026499999997</c:v>
                </c:pt>
                <c:pt idx="162">
                  <c:v>4.10227085</c:v>
                </c:pt>
                <c:pt idx="163">
                  <c:v>4.0575586499999998</c:v>
                </c:pt>
                <c:pt idx="164">
                  <c:v>4.0122971500000002</c:v>
                </c:pt>
                <c:pt idx="165">
                  <c:v>3.9665178499999998</c:v>
                </c:pt>
                <c:pt idx="166">
                  <c:v>3.9202524499999996</c:v>
                </c:pt>
                <c:pt idx="167">
                  <c:v>3.8735331500000001</c:v>
                </c:pt>
                <c:pt idx="168">
                  <c:v>3.8263924500000002</c:v>
                </c:pt>
                <c:pt idx="169">
                  <c:v>3.7788628500000003</c:v>
                </c:pt>
                <c:pt idx="170">
                  <c:v>3.7309773499999999</c:v>
                </c:pt>
                <c:pt idx="171">
                  <c:v>3.6827691499999995</c:v>
                </c:pt>
                <c:pt idx="172">
                  <c:v>3.63427145</c:v>
                </c:pt>
                <c:pt idx="173">
                  <c:v>3.5855178499999996</c:v>
                </c:pt>
                <c:pt idx="174">
                  <c:v>3.5365418499999999</c:v>
                </c:pt>
                <c:pt idx="175">
                  <c:v>3.4873774500000003</c:v>
                </c:pt>
                <c:pt idx="176">
                  <c:v>3.4380582500000001</c:v>
                </c:pt>
                <c:pt idx="177">
                  <c:v>3.3886184500000001</c:v>
                </c:pt>
                <c:pt idx="178">
                  <c:v>3.33909185</c:v>
                </c:pt>
                <c:pt idx="179">
                  <c:v>3.2895125499999995</c:v>
                </c:pt>
                <c:pt idx="180">
                  <c:v>3.2399145499999999</c:v>
                </c:pt>
                <c:pt idx="181">
                  <c:v>3.19033195</c:v>
                </c:pt>
                <c:pt idx="182">
                  <c:v>3.1407985499999995</c:v>
                </c:pt>
                <c:pt idx="183">
                  <c:v>3.0913483499999996</c:v>
                </c:pt>
                <c:pt idx="184">
                  <c:v>3.0420151500000001</c:v>
                </c:pt>
                <c:pt idx="185">
                  <c:v>2.9928326499999995</c:v>
                </c:pt>
                <c:pt idx="186">
                  <c:v>2.9438344499999998</c:v>
                </c:pt>
                <c:pt idx="187">
                  <c:v>2.8950539500000003</c:v>
                </c:pt>
                <c:pt idx="188">
                  <c:v>2.8465243500000001</c:v>
                </c:pt>
                <c:pt idx="189">
                  <c:v>2.7982786500000003</c:v>
                </c:pt>
                <c:pt idx="190">
                  <c:v>2.7503496499999995</c:v>
                </c:pt>
                <c:pt idx="191">
                  <c:v>2.7027700499999998</c:v>
                </c:pt>
                <c:pt idx="192">
                  <c:v>2.65557205</c:v>
                </c:pt>
                <c:pt idx="193">
                  <c:v>2.6087875499999997</c:v>
                </c:pt>
                <c:pt idx="194">
                  <c:v>2.5624484499999998</c:v>
                </c:pt>
                <c:pt idx="195">
                  <c:v>2.5165860499999999</c:v>
                </c:pt>
                <c:pt idx="196">
                  <c:v>2.4712312499999998</c:v>
                </c:pt>
                <c:pt idx="197">
                  <c:v>2.4264148499999996</c:v>
                </c:pt>
                <c:pt idx="198">
                  <c:v>2.3821669500000002</c:v>
                </c:pt>
                <c:pt idx="199">
                  <c:v>2.3385175499999997</c:v>
                </c:pt>
                <c:pt idx="200">
                  <c:v>2.2954960499999997</c:v>
                </c:pt>
                <c:pt idx="201">
                  <c:v>2.2531313499999999</c:v>
                </c:pt>
                <c:pt idx="202">
                  <c:v>2.2114520500000001</c:v>
                </c:pt>
                <c:pt idx="203">
                  <c:v>2.1704860500000001</c:v>
                </c:pt>
                <c:pt idx="204">
                  <c:v>2.1302609499999998</c:v>
                </c:pt>
                <c:pt idx="205">
                  <c:v>2.0908037500000001</c:v>
                </c:pt>
                <c:pt idx="206">
                  <c:v>2.0521408499999998</c:v>
                </c:pt>
                <c:pt idx="207">
                  <c:v>2.01429825</c:v>
                </c:pt>
                <c:pt idx="208">
                  <c:v>1.97730125</c:v>
                </c:pt>
                <c:pt idx="209">
                  <c:v>1.9411745499999999</c:v>
                </c:pt>
                <c:pt idx="210">
                  <c:v>1.90594245</c:v>
                </c:pt>
                <c:pt idx="211">
                  <c:v>1.8716283499999999</c:v>
                </c:pt>
                <c:pt idx="212">
                  <c:v>1.8382553499999998</c:v>
                </c:pt>
                <c:pt idx="213">
                  <c:v>1.8058455499999999</c:v>
                </c:pt>
                <c:pt idx="214">
                  <c:v>1.7744205499999999</c:v>
                </c:pt>
                <c:pt idx="215">
                  <c:v>1.7440014499999998</c:v>
                </c:pt>
                <c:pt idx="216">
                  <c:v>1.7146084500000001</c:v>
                </c:pt>
                <c:pt idx="217">
                  <c:v>1.6862610499999997</c:v>
                </c:pt>
                <c:pt idx="218">
                  <c:v>1.6589781499999998</c:v>
                </c:pt>
                <c:pt idx="219">
                  <c:v>1.6327779499999999</c:v>
                </c:pt>
                <c:pt idx="220">
                  <c:v>1.6076777500000001</c:v>
                </c:pt>
                <c:pt idx="221">
                  <c:v>1.58369435</c:v>
                </c:pt>
                <c:pt idx="222">
                  <c:v>1.56084355</c:v>
                </c:pt>
                <c:pt idx="223">
                  <c:v>1.5391406499999998</c:v>
                </c:pt>
                <c:pt idx="224">
                  <c:v>1.51859995</c:v>
                </c:pt>
                <c:pt idx="225">
                  <c:v>1.4992350499999998</c:v>
                </c:pt>
                <c:pt idx="226">
                  <c:v>1.48105895</c:v>
                </c:pt>
                <c:pt idx="227">
                  <c:v>1.46408345</c:v>
                </c:pt>
                <c:pt idx="228">
                  <c:v>1.4483199500000001</c:v>
                </c:pt>
                <c:pt idx="229">
                  <c:v>1.4337788499999999</c:v>
                </c:pt>
                <c:pt idx="230">
                  <c:v>1.4204698499999999</c:v>
                </c:pt>
                <c:pt idx="231">
                  <c:v>1.4084016500000001</c:v>
                </c:pt>
                <c:pt idx="232">
                  <c:v>1.3975822499999997</c:v>
                </c:pt>
                <c:pt idx="233">
                  <c:v>1.3880187500000001</c:v>
                </c:pt>
                <c:pt idx="234">
                  <c:v>1.3797176499999999</c:v>
                </c:pt>
                <c:pt idx="235">
                  <c:v>1.3726843500000001</c:v>
                </c:pt>
                <c:pt idx="236">
                  <c:v>1.3669234499999998</c:v>
                </c:pt>
                <c:pt idx="237">
                  <c:v>1.3624387499999999</c:v>
                </c:pt>
                <c:pt idx="238">
                  <c:v>1.3592333499999998</c:v>
                </c:pt>
                <c:pt idx="239">
                  <c:v>1.3573092500000001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8F6-3642-B2DC-036DCEEC1A59}"/>
            </c:ext>
          </c:extLst>
        </c:ser>
        <c:ser>
          <c:idx val="2"/>
          <c:order val="2"/>
          <c:tx>
            <c:strRef>
              <c:f>Ek_espinpi!$T$1</c:f>
              <c:strCache>
                <c:ptCount val="1"/>
                <c:pt idx="0">
                  <c:v>A_espinpi-H/2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Ek_espinpi!$A$2:$A$241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Ek_espinpi!$T$2:$T$241</c:f>
              <c:numCache>
                <c:formatCode>General</c:formatCode>
                <c:ptCount val="240"/>
                <c:pt idx="0">
                  <c:v>-11.520522549999999</c:v>
                </c:pt>
                <c:pt idx="1">
                  <c:v>-11.520550549999999</c:v>
                </c:pt>
                <c:pt idx="2">
                  <c:v>-11.520636549999999</c:v>
                </c:pt>
                <c:pt idx="3">
                  <c:v>-11.520778549999999</c:v>
                </c:pt>
                <c:pt idx="4">
                  <c:v>-11.520978549999999</c:v>
                </c:pt>
                <c:pt idx="5">
                  <c:v>-11.521234549999999</c:v>
                </c:pt>
                <c:pt idx="6">
                  <c:v>-11.521548549999999</c:v>
                </c:pt>
                <c:pt idx="7">
                  <c:v>-11.521918549999999</c:v>
                </c:pt>
                <c:pt idx="8">
                  <c:v>-11.522345550000001</c:v>
                </c:pt>
                <c:pt idx="9">
                  <c:v>-11.522829550000001</c:v>
                </c:pt>
                <c:pt idx="10">
                  <c:v>-11.523370549999999</c:v>
                </c:pt>
                <c:pt idx="11">
                  <c:v>-11.523967549999998</c:v>
                </c:pt>
                <c:pt idx="12">
                  <c:v>-11.524621549999999</c:v>
                </c:pt>
                <c:pt idx="13">
                  <c:v>-11.525331550000001</c:v>
                </c:pt>
                <c:pt idx="14">
                  <c:v>-11.52609855</c:v>
                </c:pt>
                <c:pt idx="15">
                  <c:v>-11.52692055</c:v>
                </c:pt>
                <c:pt idx="16">
                  <c:v>-11.527799550000001</c:v>
                </c:pt>
                <c:pt idx="17">
                  <c:v>-11.528734549999999</c:v>
                </c:pt>
                <c:pt idx="18">
                  <c:v>-11.529724550000001</c:v>
                </c:pt>
                <c:pt idx="19">
                  <c:v>-11.53077055</c:v>
                </c:pt>
                <c:pt idx="20">
                  <c:v>-11.531871549999998</c:v>
                </c:pt>
                <c:pt idx="21">
                  <c:v>-11.533026549999999</c:v>
                </c:pt>
                <c:pt idx="22">
                  <c:v>-11.53423755</c:v>
                </c:pt>
                <c:pt idx="23">
                  <c:v>-11.53550255</c:v>
                </c:pt>
                <c:pt idx="24">
                  <c:v>-11.536821549999999</c:v>
                </c:pt>
                <c:pt idx="25">
                  <c:v>-11.53819455</c:v>
                </c:pt>
                <c:pt idx="26">
                  <c:v>-11.53962155</c:v>
                </c:pt>
                <c:pt idx="27">
                  <c:v>-11.541100549999999</c:v>
                </c:pt>
                <c:pt idx="28">
                  <c:v>-11.542633550000001</c:v>
                </c:pt>
                <c:pt idx="29">
                  <c:v>-11.544217549999999</c:v>
                </c:pt>
                <c:pt idx="30">
                  <c:v>-11.54585355</c:v>
                </c:pt>
                <c:pt idx="31">
                  <c:v>-11.547540550000001</c:v>
                </c:pt>
                <c:pt idx="32">
                  <c:v>-11.54927855</c:v>
                </c:pt>
                <c:pt idx="33">
                  <c:v>-11.551066550000002</c:v>
                </c:pt>
                <c:pt idx="34">
                  <c:v>-11.55290355</c:v>
                </c:pt>
                <c:pt idx="35">
                  <c:v>-11.554789549999999</c:v>
                </c:pt>
                <c:pt idx="36">
                  <c:v>-11.556723550000001</c:v>
                </c:pt>
                <c:pt idx="37">
                  <c:v>-11.558704550000002</c:v>
                </c:pt>
                <c:pt idx="38">
                  <c:v>-11.56073155</c:v>
                </c:pt>
                <c:pt idx="39">
                  <c:v>-11.56280555</c:v>
                </c:pt>
                <c:pt idx="40">
                  <c:v>-11.56492355</c:v>
                </c:pt>
                <c:pt idx="41">
                  <c:v>-11.567085550000002</c:v>
                </c:pt>
                <c:pt idx="42">
                  <c:v>-11.569289550000001</c:v>
                </c:pt>
                <c:pt idx="43">
                  <c:v>-11.571536550000001</c:v>
                </c:pt>
                <c:pt idx="44">
                  <c:v>-11.57382355</c:v>
                </c:pt>
                <c:pt idx="45">
                  <c:v>-11.576150550000001</c:v>
                </c:pt>
                <c:pt idx="46">
                  <c:v>-11.57851655</c:v>
                </c:pt>
                <c:pt idx="47">
                  <c:v>-11.580919550000001</c:v>
                </c:pt>
                <c:pt idx="48">
                  <c:v>-11.58335855</c:v>
                </c:pt>
                <c:pt idx="49">
                  <c:v>-11.585832549999999</c:v>
                </c:pt>
                <c:pt idx="50">
                  <c:v>-11.588339550000001</c:v>
                </c:pt>
                <c:pt idx="51">
                  <c:v>-11.590878549999999</c:v>
                </c:pt>
                <c:pt idx="52">
                  <c:v>-11.593448550000002</c:v>
                </c:pt>
                <c:pt idx="53">
                  <c:v>-11.596046550000001</c:v>
                </c:pt>
                <c:pt idx="54">
                  <c:v>-11.59867255</c:v>
                </c:pt>
                <c:pt idx="55">
                  <c:v>-11.601324550000001</c:v>
                </c:pt>
                <c:pt idx="56">
                  <c:v>-11.60400155</c:v>
                </c:pt>
                <c:pt idx="57">
                  <c:v>-11.606700549999999</c:v>
                </c:pt>
                <c:pt idx="58">
                  <c:v>-11.609419549999998</c:v>
                </c:pt>
                <c:pt idx="59">
                  <c:v>-11.61215855</c:v>
                </c:pt>
                <c:pt idx="60">
                  <c:v>-11.614914549999998</c:v>
                </c:pt>
                <c:pt idx="61">
                  <c:v>-11.617685550000001</c:v>
                </c:pt>
                <c:pt idx="62">
                  <c:v>-11.62047055</c:v>
                </c:pt>
                <c:pt idx="63">
                  <c:v>-11.62326655</c:v>
                </c:pt>
                <c:pt idx="64">
                  <c:v>-11.62607255</c:v>
                </c:pt>
                <c:pt idx="65">
                  <c:v>-11.62888555</c:v>
                </c:pt>
                <c:pt idx="66">
                  <c:v>-11.631703550000001</c:v>
                </c:pt>
                <c:pt idx="67">
                  <c:v>-11.634524549999998</c:v>
                </c:pt>
                <c:pt idx="68">
                  <c:v>-11.637347550000001</c:v>
                </c:pt>
                <c:pt idx="69">
                  <c:v>-11.64016955</c:v>
                </c:pt>
                <c:pt idx="70">
                  <c:v>-11.642987550000001</c:v>
                </c:pt>
                <c:pt idx="71">
                  <c:v>-11.645800550000001</c:v>
                </c:pt>
                <c:pt idx="72">
                  <c:v>-11.648605549999999</c:v>
                </c:pt>
                <c:pt idx="73">
                  <c:v>-11.651401549999999</c:v>
                </c:pt>
                <c:pt idx="74">
                  <c:v>-11.65418455</c:v>
                </c:pt>
                <c:pt idx="75">
                  <c:v>-11.65695255</c:v>
                </c:pt>
                <c:pt idx="76">
                  <c:v>-11.659704550000001</c:v>
                </c:pt>
                <c:pt idx="77">
                  <c:v>-11.662436549999999</c:v>
                </c:pt>
                <c:pt idx="78">
                  <c:v>-11.66514755</c:v>
                </c:pt>
                <c:pt idx="79">
                  <c:v>-11.66783555</c:v>
                </c:pt>
                <c:pt idx="80">
                  <c:v>-11.670496549999999</c:v>
                </c:pt>
                <c:pt idx="81">
                  <c:v>-11.673128550000001</c:v>
                </c:pt>
                <c:pt idx="82">
                  <c:v>-11.675730550000001</c:v>
                </c:pt>
                <c:pt idx="83">
                  <c:v>-11.678298550000001</c:v>
                </c:pt>
                <c:pt idx="84">
                  <c:v>-11.680831550000001</c:v>
                </c:pt>
                <c:pt idx="85">
                  <c:v>-11.68332655</c:v>
                </c:pt>
                <c:pt idx="86">
                  <c:v>-11.685781550000002</c:v>
                </c:pt>
                <c:pt idx="87">
                  <c:v>-11.688194549999999</c:v>
                </c:pt>
                <c:pt idx="88">
                  <c:v>-11.690562549999999</c:v>
                </c:pt>
                <c:pt idx="89">
                  <c:v>-11.692883550000001</c:v>
                </c:pt>
                <c:pt idx="90">
                  <c:v>-11.695155549999999</c:v>
                </c:pt>
                <c:pt idx="91">
                  <c:v>-11.697377549999999</c:v>
                </c:pt>
                <c:pt idx="92">
                  <c:v>-11.699544549999999</c:v>
                </c:pt>
                <c:pt idx="93">
                  <c:v>-11.70165755</c:v>
                </c:pt>
                <c:pt idx="94">
                  <c:v>-11.703712549999999</c:v>
                </c:pt>
                <c:pt idx="95">
                  <c:v>-11.705708550000001</c:v>
                </c:pt>
                <c:pt idx="96">
                  <c:v>-11.707642549999999</c:v>
                </c:pt>
                <c:pt idx="97">
                  <c:v>-11.70951355</c:v>
                </c:pt>
                <c:pt idx="98">
                  <c:v>-11.711319549999999</c:v>
                </c:pt>
                <c:pt idx="99">
                  <c:v>-11.71305855</c:v>
                </c:pt>
                <c:pt idx="100">
                  <c:v>-11.71472855</c:v>
                </c:pt>
                <c:pt idx="101">
                  <c:v>-11.71632855</c:v>
                </c:pt>
                <c:pt idx="102">
                  <c:v>-11.71785655</c:v>
                </c:pt>
                <c:pt idx="103">
                  <c:v>-11.71931155</c:v>
                </c:pt>
                <c:pt idx="104">
                  <c:v>-11.72069055</c:v>
                </c:pt>
                <c:pt idx="105">
                  <c:v>-11.721994550000002</c:v>
                </c:pt>
                <c:pt idx="106">
                  <c:v>-11.72321955</c:v>
                </c:pt>
                <c:pt idx="107">
                  <c:v>-11.724366549999999</c:v>
                </c:pt>
                <c:pt idx="108">
                  <c:v>-11.725432550000001</c:v>
                </c:pt>
                <c:pt idx="109">
                  <c:v>-11.726418549999998</c:v>
                </c:pt>
                <c:pt idx="110">
                  <c:v>-11.727321549999999</c:v>
                </c:pt>
                <c:pt idx="111">
                  <c:v>-11.72814155</c:v>
                </c:pt>
                <c:pt idx="112">
                  <c:v>-11.72887755</c:v>
                </c:pt>
                <c:pt idx="113">
                  <c:v>-11.729528550000001</c:v>
                </c:pt>
                <c:pt idx="114">
                  <c:v>-11.73009455</c:v>
                </c:pt>
                <c:pt idx="115">
                  <c:v>-11.73057455</c:v>
                </c:pt>
                <c:pt idx="116">
                  <c:v>-11.730967549999999</c:v>
                </c:pt>
                <c:pt idx="117">
                  <c:v>-11.731273550000001</c:v>
                </c:pt>
                <c:pt idx="118">
                  <c:v>-11.731492549999999</c:v>
                </c:pt>
                <c:pt idx="119">
                  <c:v>-11.731623549999998</c:v>
                </c:pt>
                <c:pt idx="120">
                  <c:v>-11.731667550000001</c:v>
                </c:pt>
                <c:pt idx="121">
                  <c:v>-11.731623549999998</c:v>
                </c:pt>
                <c:pt idx="122">
                  <c:v>-11.731492549999999</c:v>
                </c:pt>
                <c:pt idx="123">
                  <c:v>-11.731273550000001</c:v>
                </c:pt>
                <c:pt idx="124">
                  <c:v>-11.730967549999999</c:v>
                </c:pt>
                <c:pt idx="125">
                  <c:v>-11.73057455</c:v>
                </c:pt>
                <c:pt idx="126">
                  <c:v>-11.73009455</c:v>
                </c:pt>
                <c:pt idx="127">
                  <c:v>-11.729528550000001</c:v>
                </c:pt>
                <c:pt idx="128">
                  <c:v>-11.72887755</c:v>
                </c:pt>
                <c:pt idx="129">
                  <c:v>-11.72814155</c:v>
                </c:pt>
                <c:pt idx="130">
                  <c:v>-11.727321549999999</c:v>
                </c:pt>
                <c:pt idx="131">
                  <c:v>-11.726418549999998</c:v>
                </c:pt>
                <c:pt idx="132">
                  <c:v>-11.725432550000001</c:v>
                </c:pt>
                <c:pt idx="133">
                  <c:v>-11.724366549999999</c:v>
                </c:pt>
                <c:pt idx="134">
                  <c:v>-11.72321955</c:v>
                </c:pt>
                <c:pt idx="135">
                  <c:v>-11.721994550000002</c:v>
                </c:pt>
                <c:pt idx="136">
                  <c:v>-11.72069055</c:v>
                </c:pt>
                <c:pt idx="137">
                  <c:v>-11.71931155</c:v>
                </c:pt>
                <c:pt idx="138">
                  <c:v>-11.71785655</c:v>
                </c:pt>
                <c:pt idx="139">
                  <c:v>-11.71632855</c:v>
                </c:pt>
                <c:pt idx="140">
                  <c:v>-11.71472855</c:v>
                </c:pt>
                <c:pt idx="141">
                  <c:v>-11.71305855</c:v>
                </c:pt>
                <c:pt idx="142">
                  <c:v>-11.711319549999999</c:v>
                </c:pt>
                <c:pt idx="143">
                  <c:v>-11.70951355</c:v>
                </c:pt>
                <c:pt idx="144">
                  <c:v>-11.707642549999999</c:v>
                </c:pt>
                <c:pt idx="145">
                  <c:v>-11.705708550000001</c:v>
                </c:pt>
                <c:pt idx="146">
                  <c:v>-11.703712549999999</c:v>
                </c:pt>
                <c:pt idx="147">
                  <c:v>-11.70165755</c:v>
                </c:pt>
                <c:pt idx="148">
                  <c:v>-11.699544549999999</c:v>
                </c:pt>
                <c:pt idx="149">
                  <c:v>-11.697377549999999</c:v>
                </c:pt>
                <c:pt idx="150">
                  <c:v>-11.695155549999999</c:v>
                </c:pt>
                <c:pt idx="151">
                  <c:v>-11.692883550000001</c:v>
                </c:pt>
                <c:pt idx="152">
                  <c:v>-11.690562549999999</c:v>
                </c:pt>
                <c:pt idx="153">
                  <c:v>-11.688194549999999</c:v>
                </c:pt>
                <c:pt idx="154">
                  <c:v>-11.685781550000002</c:v>
                </c:pt>
                <c:pt idx="155">
                  <c:v>-11.68332655</c:v>
                </c:pt>
                <c:pt idx="156">
                  <c:v>-11.680831550000001</c:v>
                </c:pt>
                <c:pt idx="157">
                  <c:v>-11.678298550000001</c:v>
                </c:pt>
                <c:pt idx="158">
                  <c:v>-11.675730550000001</c:v>
                </c:pt>
                <c:pt idx="159">
                  <c:v>-11.673128550000001</c:v>
                </c:pt>
                <c:pt idx="160">
                  <c:v>-11.670496549999999</c:v>
                </c:pt>
                <c:pt idx="161">
                  <c:v>-11.66783555</c:v>
                </c:pt>
                <c:pt idx="162">
                  <c:v>-11.66514755</c:v>
                </c:pt>
                <c:pt idx="163">
                  <c:v>-11.662436549999999</c:v>
                </c:pt>
                <c:pt idx="164">
                  <c:v>-11.659704550000001</c:v>
                </c:pt>
                <c:pt idx="165">
                  <c:v>-11.65695255</c:v>
                </c:pt>
                <c:pt idx="166">
                  <c:v>-11.65418455</c:v>
                </c:pt>
                <c:pt idx="167">
                  <c:v>-11.651401549999999</c:v>
                </c:pt>
                <c:pt idx="168">
                  <c:v>-11.648605549999999</c:v>
                </c:pt>
                <c:pt idx="169">
                  <c:v>-11.645800550000001</c:v>
                </c:pt>
                <c:pt idx="170">
                  <c:v>-11.642987550000001</c:v>
                </c:pt>
                <c:pt idx="171">
                  <c:v>-11.64016955</c:v>
                </c:pt>
                <c:pt idx="172">
                  <c:v>-11.637347550000001</c:v>
                </c:pt>
                <c:pt idx="173">
                  <c:v>-11.634524549999998</c:v>
                </c:pt>
                <c:pt idx="174">
                  <c:v>-11.631703550000001</c:v>
                </c:pt>
                <c:pt idx="175">
                  <c:v>-11.62888555</c:v>
                </c:pt>
                <c:pt idx="176">
                  <c:v>-11.62607255</c:v>
                </c:pt>
                <c:pt idx="177">
                  <c:v>-11.62326655</c:v>
                </c:pt>
                <c:pt idx="178">
                  <c:v>-11.62047055</c:v>
                </c:pt>
                <c:pt idx="179">
                  <c:v>-11.617685550000001</c:v>
                </c:pt>
                <c:pt idx="180">
                  <c:v>-11.614914549999998</c:v>
                </c:pt>
                <c:pt idx="181">
                  <c:v>-11.61215855</c:v>
                </c:pt>
                <c:pt idx="182">
                  <c:v>-11.609419549999998</c:v>
                </c:pt>
                <c:pt idx="183">
                  <c:v>-11.606700549999999</c:v>
                </c:pt>
                <c:pt idx="184">
                  <c:v>-11.60400155</c:v>
                </c:pt>
                <c:pt idx="185">
                  <c:v>-11.601324550000001</c:v>
                </c:pt>
                <c:pt idx="186">
                  <c:v>-11.59867255</c:v>
                </c:pt>
                <c:pt idx="187">
                  <c:v>-11.596046550000001</c:v>
                </c:pt>
                <c:pt idx="188">
                  <c:v>-11.593448550000002</c:v>
                </c:pt>
                <c:pt idx="189">
                  <c:v>-11.590878549999999</c:v>
                </c:pt>
                <c:pt idx="190">
                  <c:v>-11.588339550000001</c:v>
                </c:pt>
                <c:pt idx="191">
                  <c:v>-11.585832549999999</c:v>
                </c:pt>
                <c:pt idx="192">
                  <c:v>-11.58335855</c:v>
                </c:pt>
                <c:pt idx="193">
                  <c:v>-11.580919550000001</c:v>
                </c:pt>
                <c:pt idx="194">
                  <c:v>-11.57851655</c:v>
                </c:pt>
                <c:pt idx="195">
                  <c:v>-11.576150550000001</c:v>
                </c:pt>
                <c:pt idx="196">
                  <c:v>-11.57382355</c:v>
                </c:pt>
                <c:pt idx="197">
                  <c:v>-11.571536550000001</c:v>
                </c:pt>
                <c:pt idx="198">
                  <c:v>-11.569289550000001</c:v>
                </c:pt>
                <c:pt idx="199">
                  <c:v>-11.567085550000002</c:v>
                </c:pt>
                <c:pt idx="200">
                  <c:v>-11.56492355</c:v>
                </c:pt>
                <c:pt idx="201">
                  <c:v>-11.56280555</c:v>
                </c:pt>
                <c:pt idx="202">
                  <c:v>-11.56073155</c:v>
                </c:pt>
                <c:pt idx="203">
                  <c:v>-11.558704550000002</c:v>
                </c:pt>
                <c:pt idx="204">
                  <c:v>-11.556723550000001</c:v>
                </c:pt>
                <c:pt idx="205">
                  <c:v>-11.554789549999999</c:v>
                </c:pt>
                <c:pt idx="206">
                  <c:v>-11.55290355</c:v>
                </c:pt>
                <c:pt idx="207">
                  <c:v>-11.551066550000002</c:v>
                </c:pt>
                <c:pt idx="208">
                  <c:v>-11.54927855</c:v>
                </c:pt>
                <c:pt idx="209">
                  <c:v>-11.547540550000001</c:v>
                </c:pt>
                <c:pt idx="210">
                  <c:v>-11.54585355</c:v>
                </c:pt>
                <c:pt idx="211">
                  <c:v>-11.544217549999999</c:v>
                </c:pt>
                <c:pt idx="212">
                  <c:v>-11.542633550000001</c:v>
                </c:pt>
                <c:pt idx="213">
                  <c:v>-11.541100549999999</c:v>
                </c:pt>
                <c:pt idx="214">
                  <c:v>-11.53962155</c:v>
                </c:pt>
                <c:pt idx="215">
                  <c:v>-11.53819455</c:v>
                </c:pt>
                <c:pt idx="216">
                  <c:v>-11.536821549999999</c:v>
                </c:pt>
                <c:pt idx="217">
                  <c:v>-11.53550255</c:v>
                </c:pt>
                <c:pt idx="218">
                  <c:v>-11.53423755</c:v>
                </c:pt>
                <c:pt idx="219">
                  <c:v>-11.533026549999999</c:v>
                </c:pt>
                <c:pt idx="220">
                  <c:v>-11.531871549999998</c:v>
                </c:pt>
                <c:pt idx="221">
                  <c:v>-11.53077055</c:v>
                </c:pt>
                <c:pt idx="222">
                  <c:v>-11.529724550000001</c:v>
                </c:pt>
                <c:pt idx="223">
                  <c:v>-11.528734549999999</c:v>
                </c:pt>
                <c:pt idx="224">
                  <c:v>-11.527799550000001</c:v>
                </c:pt>
                <c:pt idx="225">
                  <c:v>-11.52692055</c:v>
                </c:pt>
                <c:pt idx="226">
                  <c:v>-11.52609855</c:v>
                </c:pt>
                <c:pt idx="227">
                  <c:v>-11.525331550000001</c:v>
                </c:pt>
                <c:pt idx="228">
                  <c:v>-11.524621549999999</c:v>
                </c:pt>
                <c:pt idx="229">
                  <c:v>-11.523967549999998</c:v>
                </c:pt>
                <c:pt idx="230">
                  <c:v>-11.523370549999999</c:v>
                </c:pt>
                <c:pt idx="231">
                  <c:v>-11.522829550000001</c:v>
                </c:pt>
                <c:pt idx="232">
                  <c:v>-11.522345550000001</c:v>
                </c:pt>
                <c:pt idx="233">
                  <c:v>-11.521918549999999</c:v>
                </c:pt>
                <c:pt idx="234">
                  <c:v>-11.521548549999999</c:v>
                </c:pt>
                <c:pt idx="235">
                  <c:v>-11.521234549999999</c:v>
                </c:pt>
                <c:pt idx="236">
                  <c:v>-11.520978549999999</c:v>
                </c:pt>
                <c:pt idx="237">
                  <c:v>-11.520778549999999</c:v>
                </c:pt>
                <c:pt idx="238">
                  <c:v>-11.520636549999999</c:v>
                </c:pt>
                <c:pt idx="239">
                  <c:v>-11.520550549999999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8F6-3642-B2DC-036DCEEC1A59}"/>
            </c:ext>
          </c:extLst>
        </c:ser>
        <c:ser>
          <c:idx val="3"/>
          <c:order val="3"/>
          <c:tx>
            <c:strRef>
              <c:f>Ek_espinpi!$S$1</c:f>
              <c:strCache>
                <c:ptCount val="1"/>
                <c:pt idx="0">
                  <c:v>B_espinpi-H/2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Ek_espinpi!$A$2:$A$241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Ek_espinpi!$S$2:$S$241</c:f>
              <c:numCache>
                <c:formatCode>General</c:formatCode>
                <c:ptCount val="240"/>
                <c:pt idx="0">
                  <c:v>-1.3566677499999997</c:v>
                </c:pt>
                <c:pt idx="1">
                  <c:v>-1.3573092500000001</c:v>
                </c:pt>
                <c:pt idx="2">
                  <c:v>-1.3592333499999998</c:v>
                </c:pt>
                <c:pt idx="3">
                  <c:v>-1.3624387499999999</c:v>
                </c:pt>
                <c:pt idx="4">
                  <c:v>-1.3669234499999998</c:v>
                </c:pt>
                <c:pt idx="5">
                  <c:v>-1.3726843500000001</c:v>
                </c:pt>
                <c:pt idx="6">
                  <c:v>-1.3797176499999999</c:v>
                </c:pt>
                <c:pt idx="7">
                  <c:v>-1.3880187500000001</c:v>
                </c:pt>
                <c:pt idx="8">
                  <c:v>-1.3975822499999997</c:v>
                </c:pt>
                <c:pt idx="9">
                  <c:v>-1.4084016500000001</c:v>
                </c:pt>
                <c:pt idx="10">
                  <c:v>-1.4204698499999999</c:v>
                </c:pt>
                <c:pt idx="11">
                  <c:v>-1.4337788499999999</c:v>
                </c:pt>
                <c:pt idx="12">
                  <c:v>-1.4483199500000001</c:v>
                </c:pt>
                <c:pt idx="13">
                  <c:v>-1.46408345</c:v>
                </c:pt>
                <c:pt idx="14">
                  <c:v>-1.48105895</c:v>
                </c:pt>
                <c:pt idx="15">
                  <c:v>-1.4992350499999998</c:v>
                </c:pt>
                <c:pt idx="16">
                  <c:v>-1.51859995</c:v>
                </c:pt>
                <c:pt idx="17">
                  <c:v>-1.5391406499999998</c:v>
                </c:pt>
                <c:pt idx="18">
                  <c:v>-1.56084355</c:v>
                </c:pt>
                <c:pt idx="19">
                  <c:v>-1.58369435</c:v>
                </c:pt>
                <c:pt idx="20">
                  <c:v>-1.6076777500000001</c:v>
                </c:pt>
                <c:pt idx="21">
                  <c:v>-1.6327779499999999</c:v>
                </c:pt>
                <c:pt idx="22">
                  <c:v>-1.6589781499999998</c:v>
                </c:pt>
                <c:pt idx="23">
                  <c:v>-1.6862610499999997</c:v>
                </c:pt>
                <c:pt idx="24">
                  <c:v>-1.7146084500000001</c:v>
                </c:pt>
                <c:pt idx="25">
                  <c:v>-1.7440014499999998</c:v>
                </c:pt>
                <c:pt idx="26">
                  <c:v>-1.7744205499999999</c:v>
                </c:pt>
                <c:pt idx="27">
                  <c:v>-1.8058455499999999</c:v>
                </c:pt>
                <c:pt idx="28">
                  <c:v>-1.8382553499999998</c:v>
                </c:pt>
                <c:pt idx="29">
                  <c:v>-1.8716283499999999</c:v>
                </c:pt>
                <c:pt idx="30">
                  <c:v>-1.90594245</c:v>
                </c:pt>
                <c:pt idx="31">
                  <c:v>-1.9411745499999999</c:v>
                </c:pt>
                <c:pt idx="32">
                  <c:v>-1.97730125</c:v>
                </c:pt>
                <c:pt idx="33">
                  <c:v>-2.01429825</c:v>
                </c:pt>
                <c:pt idx="34">
                  <c:v>-2.0521408499999998</c:v>
                </c:pt>
                <c:pt idx="35">
                  <c:v>-2.0908037500000001</c:v>
                </c:pt>
                <c:pt idx="36">
                  <c:v>-2.1302609499999998</c:v>
                </c:pt>
                <c:pt idx="37">
                  <c:v>-2.1704860500000001</c:v>
                </c:pt>
                <c:pt idx="38">
                  <c:v>-2.2114520500000001</c:v>
                </c:pt>
                <c:pt idx="39">
                  <c:v>-2.2531313499999999</c:v>
                </c:pt>
                <c:pt idx="40">
                  <c:v>-2.2954960499999997</c:v>
                </c:pt>
                <c:pt idx="41">
                  <c:v>-2.3385175499999997</c:v>
                </c:pt>
                <c:pt idx="42">
                  <c:v>-2.3821669500000002</c:v>
                </c:pt>
                <c:pt idx="43">
                  <c:v>-2.4264148499999996</c:v>
                </c:pt>
                <c:pt idx="44">
                  <c:v>-2.4712312499999998</c:v>
                </c:pt>
                <c:pt idx="45">
                  <c:v>-2.5165860499999999</c:v>
                </c:pt>
                <c:pt idx="46">
                  <c:v>-2.5624484499999998</c:v>
                </c:pt>
                <c:pt idx="47">
                  <c:v>-2.6087875499999997</c:v>
                </c:pt>
                <c:pt idx="48">
                  <c:v>-2.65557205</c:v>
                </c:pt>
                <c:pt idx="49">
                  <c:v>-2.7027700499999998</c:v>
                </c:pt>
                <c:pt idx="50">
                  <c:v>-2.7503496499999995</c:v>
                </c:pt>
                <c:pt idx="51">
                  <c:v>-2.7982786500000003</c:v>
                </c:pt>
                <c:pt idx="52">
                  <c:v>-2.8465243500000001</c:v>
                </c:pt>
                <c:pt idx="53">
                  <c:v>-2.8950539500000003</c:v>
                </c:pt>
                <c:pt idx="54">
                  <c:v>-2.9438344499999998</c:v>
                </c:pt>
                <c:pt idx="55">
                  <c:v>-2.9928326499999995</c:v>
                </c:pt>
                <c:pt idx="56">
                  <c:v>-3.0420151500000001</c:v>
                </c:pt>
                <c:pt idx="57">
                  <c:v>-3.0913483499999996</c:v>
                </c:pt>
                <c:pt idx="58">
                  <c:v>-3.1407985499999995</c:v>
                </c:pt>
                <c:pt idx="59">
                  <c:v>-3.19033195</c:v>
                </c:pt>
                <c:pt idx="60">
                  <c:v>-3.2399145499999999</c:v>
                </c:pt>
                <c:pt idx="61">
                  <c:v>-3.2895125499999995</c:v>
                </c:pt>
                <c:pt idx="62">
                  <c:v>-3.33909185</c:v>
                </c:pt>
                <c:pt idx="63">
                  <c:v>-3.3886184500000001</c:v>
                </c:pt>
                <c:pt idx="64">
                  <c:v>-3.4380582500000001</c:v>
                </c:pt>
                <c:pt idx="65">
                  <c:v>-3.4873774500000003</c:v>
                </c:pt>
                <c:pt idx="66">
                  <c:v>-3.5365418499999999</c:v>
                </c:pt>
                <c:pt idx="67">
                  <c:v>-3.5855178499999996</c:v>
                </c:pt>
                <c:pt idx="68">
                  <c:v>-3.63427145</c:v>
                </c:pt>
                <c:pt idx="69">
                  <c:v>-3.6827691499999995</c:v>
                </c:pt>
                <c:pt idx="70">
                  <c:v>-3.7309773499999999</c:v>
                </c:pt>
                <c:pt idx="71">
                  <c:v>-3.7788628500000003</c:v>
                </c:pt>
                <c:pt idx="72">
                  <c:v>-3.8263924500000002</c:v>
                </c:pt>
                <c:pt idx="73">
                  <c:v>-3.8735331500000001</c:v>
                </c:pt>
                <c:pt idx="74">
                  <c:v>-3.9202524499999996</c:v>
                </c:pt>
                <c:pt idx="75">
                  <c:v>-3.9665178499999998</c:v>
                </c:pt>
                <c:pt idx="76">
                  <c:v>-4.0122971500000002</c:v>
                </c:pt>
                <c:pt idx="77">
                  <c:v>-4.0575586499999998</c:v>
                </c:pt>
                <c:pt idx="78">
                  <c:v>-4.10227085</c:v>
                </c:pt>
                <c:pt idx="79">
                  <c:v>-4.1464026499999997</c:v>
                </c:pt>
                <c:pt idx="80">
                  <c:v>-4.1899232499999997</c:v>
                </c:pt>
                <c:pt idx="81">
                  <c:v>-4.23280235</c:v>
                </c:pt>
                <c:pt idx="82">
                  <c:v>-4.2750100499999997</c:v>
                </c:pt>
                <c:pt idx="83">
                  <c:v>-4.3165167499999999</c:v>
                </c:pt>
                <c:pt idx="84">
                  <c:v>-4.3572936499999999</c:v>
                </c:pt>
                <c:pt idx="85">
                  <c:v>-4.3973121500000003</c:v>
                </c:pt>
                <c:pt idx="86">
                  <c:v>-4.4365441499999996</c:v>
                </c:pt>
                <c:pt idx="87">
                  <c:v>-4.4749622499999999</c:v>
                </c:pt>
                <c:pt idx="88">
                  <c:v>-4.5125396499999999</c:v>
                </c:pt>
                <c:pt idx="89">
                  <c:v>-4.5492498499999998</c:v>
                </c:pt>
                <c:pt idx="90">
                  <c:v>-4.5850670500000001</c:v>
                </c:pt>
                <c:pt idx="91">
                  <c:v>-4.6199662500000001</c:v>
                </c:pt>
                <c:pt idx="92">
                  <c:v>-4.6539228499999998</c:v>
                </c:pt>
                <c:pt idx="93">
                  <c:v>-4.68691295</c:v>
                </c:pt>
                <c:pt idx="94">
                  <c:v>-4.7189134499999996</c:v>
                </c:pt>
                <c:pt idx="95">
                  <c:v>-4.7499017500000003</c:v>
                </c:pt>
                <c:pt idx="96">
                  <c:v>-4.77985595</c:v>
                </c:pt>
                <c:pt idx="97">
                  <c:v>-4.8087551499999996</c:v>
                </c:pt>
                <c:pt idx="98">
                  <c:v>-4.8365788499999995</c:v>
                </c:pt>
                <c:pt idx="99">
                  <c:v>-4.8633073499999995</c:v>
                </c:pt>
                <c:pt idx="100">
                  <c:v>-4.8889219500000003</c:v>
                </c:pt>
                <c:pt idx="101">
                  <c:v>-4.9134044499999998</c:v>
                </c:pt>
                <c:pt idx="102">
                  <c:v>-4.9367375500000001</c:v>
                </c:pt>
                <c:pt idx="103">
                  <c:v>-4.9589048499999997</c:v>
                </c:pt>
                <c:pt idx="104">
                  <c:v>-4.9798906499999998</c:v>
                </c:pt>
                <c:pt idx="105">
                  <c:v>-4.9996801499999997</c:v>
                </c:pt>
                <c:pt idx="106">
                  <c:v>-5.0182591499999996</c:v>
                </c:pt>
                <c:pt idx="107">
                  <c:v>-5.0356147499999997</c:v>
                </c:pt>
                <c:pt idx="108">
                  <c:v>-5.0517346500000002</c:v>
                </c:pt>
                <c:pt idx="109">
                  <c:v>-5.0666072499999997</c:v>
                </c:pt>
                <c:pt idx="110">
                  <c:v>-5.08022215</c:v>
                </c:pt>
                <c:pt idx="111">
                  <c:v>-5.0925696499999997</c:v>
                </c:pt>
                <c:pt idx="112">
                  <c:v>-5.1036410500000002</c:v>
                </c:pt>
                <c:pt idx="113">
                  <c:v>-5.1134284499999998</c:v>
                </c:pt>
                <c:pt idx="114">
                  <c:v>-5.1219249499999995</c:v>
                </c:pt>
                <c:pt idx="115">
                  <c:v>-5.1291245500000002</c:v>
                </c:pt>
                <c:pt idx="116">
                  <c:v>-5.1350220499999999</c:v>
                </c:pt>
                <c:pt idx="117">
                  <c:v>-5.1396133500000003</c:v>
                </c:pt>
                <c:pt idx="118">
                  <c:v>-5.1428952499999996</c:v>
                </c:pt>
                <c:pt idx="119">
                  <c:v>-5.1448652499999996</c:v>
                </c:pt>
                <c:pt idx="120">
                  <c:v>-5.1455221499999997</c:v>
                </c:pt>
                <c:pt idx="121">
                  <c:v>-5.1448652499999996</c:v>
                </c:pt>
                <c:pt idx="122">
                  <c:v>-5.1428952499999996</c:v>
                </c:pt>
                <c:pt idx="123">
                  <c:v>-5.1396133500000003</c:v>
                </c:pt>
                <c:pt idx="124">
                  <c:v>-5.1350220499999999</c:v>
                </c:pt>
                <c:pt idx="125">
                  <c:v>-5.1291245500000002</c:v>
                </c:pt>
                <c:pt idx="126">
                  <c:v>-5.1219249499999995</c:v>
                </c:pt>
                <c:pt idx="127">
                  <c:v>-5.1134284499999998</c:v>
                </c:pt>
                <c:pt idx="128">
                  <c:v>-5.1036410500000002</c:v>
                </c:pt>
                <c:pt idx="129">
                  <c:v>-5.0925696499999997</c:v>
                </c:pt>
                <c:pt idx="130">
                  <c:v>-5.08022215</c:v>
                </c:pt>
                <c:pt idx="131">
                  <c:v>-5.0666072499999997</c:v>
                </c:pt>
                <c:pt idx="132">
                  <c:v>-5.0517346500000002</c:v>
                </c:pt>
                <c:pt idx="133">
                  <c:v>-5.0356147499999997</c:v>
                </c:pt>
                <c:pt idx="134">
                  <c:v>-5.0182591499999996</c:v>
                </c:pt>
                <c:pt idx="135">
                  <c:v>-4.9996801499999997</c:v>
                </c:pt>
                <c:pt idx="136">
                  <c:v>-4.9798906499999998</c:v>
                </c:pt>
                <c:pt idx="137">
                  <c:v>-4.9589048499999997</c:v>
                </c:pt>
                <c:pt idx="138">
                  <c:v>-4.9367375500000001</c:v>
                </c:pt>
                <c:pt idx="139">
                  <c:v>-4.9134044499999998</c:v>
                </c:pt>
                <c:pt idx="140">
                  <c:v>-4.8889219500000003</c:v>
                </c:pt>
                <c:pt idx="141">
                  <c:v>-4.8633073499999995</c:v>
                </c:pt>
                <c:pt idx="142">
                  <c:v>-4.8365788499999995</c:v>
                </c:pt>
                <c:pt idx="143">
                  <c:v>-4.8087551499999996</c:v>
                </c:pt>
                <c:pt idx="144">
                  <c:v>-4.77985595</c:v>
                </c:pt>
                <c:pt idx="145">
                  <c:v>-4.7499017500000003</c:v>
                </c:pt>
                <c:pt idx="146">
                  <c:v>-4.7189134499999996</c:v>
                </c:pt>
                <c:pt idx="147">
                  <c:v>-4.68691295</c:v>
                </c:pt>
                <c:pt idx="148">
                  <c:v>-4.6539228499999998</c:v>
                </c:pt>
                <c:pt idx="149">
                  <c:v>-4.6199662500000001</c:v>
                </c:pt>
                <c:pt idx="150">
                  <c:v>-4.5850670500000001</c:v>
                </c:pt>
                <c:pt idx="151">
                  <c:v>-4.5492498499999998</c:v>
                </c:pt>
                <c:pt idx="152">
                  <c:v>-4.5125396499999999</c:v>
                </c:pt>
                <c:pt idx="153">
                  <c:v>-4.4749622499999999</c:v>
                </c:pt>
                <c:pt idx="154">
                  <c:v>-4.4365441499999996</c:v>
                </c:pt>
                <c:pt idx="155">
                  <c:v>-4.3973121500000003</c:v>
                </c:pt>
                <c:pt idx="156">
                  <c:v>-4.3572936499999999</c:v>
                </c:pt>
                <c:pt idx="157">
                  <c:v>-4.3165167499999999</c:v>
                </c:pt>
                <c:pt idx="158">
                  <c:v>-4.2750100499999997</c:v>
                </c:pt>
                <c:pt idx="159">
                  <c:v>-4.23280235</c:v>
                </c:pt>
                <c:pt idx="160">
                  <c:v>-4.1899232499999997</c:v>
                </c:pt>
                <c:pt idx="161">
                  <c:v>-4.1464026499999997</c:v>
                </c:pt>
                <c:pt idx="162">
                  <c:v>-4.10227085</c:v>
                </c:pt>
                <c:pt idx="163">
                  <c:v>-4.0575586499999998</c:v>
                </c:pt>
                <c:pt idx="164">
                  <c:v>-4.0122971500000002</c:v>
                </c:pt>
                <c:pt idx="165">
                  <c:v>-3.9665178499999998</c:v>
                </c:pt>
                <c:pt idx="166">
                  <c:v>-3.9202524499999996</c:v>
                </c:pt>
                <c:pt idx="167">
                  <c:v>-3.8735331500000001</c:v>
                </c:pt>
                <c:pt idx="168">
                  <c:v>-3.8263924500000002</c:v>
                </c:pt>
                <c:pt idx="169">
                  <c:v>-3.7788628500000003</c:v>
                </c:pt>
                <c:pt idx="170">
                  <c:v>-3.7309773499999999</c:v>
                </c:pt>
                <c:pt idx="171">
                  <c:v>-3.6827691499999995</c:v>
                </c:pt>
                <c:pt idx="172">
                  <c:v>-3.63427145</c:v>
                </c:pt>
                <c:pt idx="173">
                  <c:v>-3.5855178499999996</c:v>
                </c:pt>
                <c:pt idx="174">
                  <c:v>-3.5365418499999999</c:v>
                </c:pt>
                <c:pt idx="175">
                  <c:v>-3.4873774500000003</c:v>
                </c:pt>
                <c:pt idx="176">
                  <c:v>-3.4380582500000001</c:v>
                </c:pt>
                <c:pt idx="177">
                  <c:v>-3.3886184500000001</c:v>
                </c:pt>
                <c:pt idx="178">
                  <c:v>-3.33909185</c:v>
                </c:pt>
                <c:pt idx="179">
                  <c:v>-3.2895125499999995</c:v>
                </c:pt>
                <c:pt idx="180">
                  <c:v>-3.2399145499999999</c:v>
                </c:pt>
                <c:pt idx="181">
                  <c:v>-3.19033195</c:v>
                </c:pt>
                <c:pt idx="182">
                  <c:v>-3.1407985499999995</c:v>
                </c:pt>
                <c:pt idx="183">
                  <c:v>-3.0913483499999996</c:v>
                </c:pt>
                <c:pt idx="184">
                  <c:v>-3.0420151500000001</c:v>
                </c:pt>
                <c:pt idx="185">
                  <c:v>-2.9928326499999995</c:v>
                </c:pt>
                <c:pt idx="186">
                  <c:v>-2.9438344499999998</c:v>
                </c:pt>
                <c:pt idx="187">
                  <c:v>-2.8950539500000003</c:v>
                </c:pt>
                <c:pt idx="188">
                  <c:v>-2.8465243500000001</c:v>
                </c:pt>
                <c:pt idx="189">
                  <c:v>-2.7982786500000003</c:v>
                </c:pt>
                <c:pt idx="190">
                  <c:v>-2.7503496499999995</c:v>
                </c:pt>
                <c:pt idx="191">
                  <c:v>-2.7027700499999998</c:v>
                </c:pt>
                <c:pt idx="192">
                  <c:v>-2.65557205</c:v>
                </c:pt>
                <c:pt idx="193">
                  <c:v>-2.6087875499999997</c:v>
                </c:pt>
                <c:pt idx="194">
                  <c:v>-2.5624484499999998</c:v>
                </c:pt>
                <c:pt idx="195">
                  <c:v>-2.5165860499999999</c:v>
                </c:pt>
                <c:pt idx="196">
                  <c:v>-2.4712312499999998</c:v>
                </c:pt>
                <c:pt idx="197">
                  <c:v>-2.4264148499999996</c:v>
                </c:pt>
                <c:pt idx="198">
                  <c:v>-2.3821669500000002</c:v>
                </c:pt>
                <c:pt idx="199">
                  <c:v>-2.3385175499999997</c:v>
                </c:pt>
                <c:pt idx="200">
                  <c:v>-2.2954960499999997</c:v>
                </c:pt>
                <c:pt idx="201">
                  <c:v>-2.2531313499999999</c:v>
                </c:pt>
                <c:pt idx="202">
                  <c:v>-2.2114520500000001</c:v>
                </c:pt>
                <c:pt idx="203">
                  <c:v>-2.1704860500000001</c:v>
                </c:pt>
                <c:pt idx="204">
                  <c:v>-2.1302609499999998</c:v>
                </c:pt>
                <c:pt idx="205">
                  <c:v>-2.0908037500000001</c:v>
                </c:pt>
                <c:pt idx="206">
                  <c:v>-2.0521408499999998</c:v>
                </c:pt>
                <c:pt idx="207">
                  <c:v>-2.01429825</c:v>
                </c:pt>
                <c:pt idx="208">
                  <c:v>-1.97730125</c:v>
                </c:pt>
                <c:pt idx="209">
                  <c:v>-1.9411745499999999</c:v>
                </c:pt>
                <c:pt idx="210">
                  <c:v>-1.90594245</c:v>
                </c:pt>
                <c:pt idx="211">
                  <c:v>-1.8716283499999999</c:v>
                </c:pt>
                <c:pt idx="212">
                  <c:v>-1.8382553499999998</c:v>
                </c:pt>
                <c:pt idx="213">
                  <c:v>-1.8058455499999999</c:v>
                </c:pt>
                <c:pt idx="214">
                  <c:v>-1.7744205499999999</c:v>
                </c:pt>
                <c:pt idx="215">
                  <c:v>-1.7440014499999998</c:v>
                </c:pt>
                <c:pt idx="216">
                  <c:v>-1.7146084500000001</c:v>
                </c:pt>
                <c:pt idx="217">
                  <c:v>-1.6862610499999997</c:v>
                </c:pt>
                <c:pt idx="218">
                  <c:v>-1.6589781499999998</c:v>
                </c:pt>
                <c:pt idx="219">
                  <c:v>-1.6327779499999999</c:v>
                </c:pt>
                <c:pt idx="220">
                  <c:v>-1.6076777500000001</c:v>
                </c:pt>
                <c:pt idx="221">
                  <c:v>-1.58369435</c:v>
                </c:pt>
                <c:pt idx="222">
                  <c:v>-1.56084355</c:v>
                </c:pt>
                <c:pt idx="223">
                  <c:v>-1.5391406499999998</c:v>
                </c:pt>
                <c:pt idx="224">
                  <c:v>-1.51859995</c:v>
                </c:pt>
                <c:pt idx="225">
                  <c:v>-1.4992350499999998</c:v>
                </c:pt>
                <c:pt idx="226">
                  <c:v>-1.48105895</c:v>
                </c:pt>
                <c:pt idx="227">
                  <c:v>-1.46408345</c:v>
                </c:pt>
                <c:pt idx="228">
                  <c:v>-1.4483199500000001</c:v>
                </c:pt>
                <c:pt idx="229">
                  <c:v>-1.4337788499999999</c:v>
                </c:pt>
                <c:pt idx="230">
                  <c:v>-1.4204698499999999</c:v>
                </c:pt>
                <c:pt idx="231">
                  <c:v>-1.4084016500000001</c:v>
                </c:pt>
                <c:pt idx="232">
                  <c:v>-1.3975822499999997</c:v>
                </c:pt>
                <c:pt idx="233">
                  <c:v>-1.3880187500000001</c:v>
                </c:pt>
                <c:pt idx="234">
                  <c:v>-1.3797176499999999</c:v>
                </c:pt>
                <c:pt idx="235">
                  <c:v>-1.3726843500000001</c:v>
                </c:pt>
                <c:pt idx="236">
                  <c:v>-1.3669234499999998</c:v>
                </c:pt>
                <c:pt idx="237">
                  <c:v>-1.3624387499999999</c:v>
                </c:pt>
                <c:pt idx="238">
                  <c:v>-1.3592333499999998</c:v>
                </c:pt>
                <c:pt idx="239">
                  <c:v>-1.3573092500000001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8F6-3642-B2DC-036DCEEC1A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36688"/>
        <c:axId val="6539680"/>
      </c:scatterChart>
      <c:valAx>
        <c:axId val="6536688"/>
        <c:scaling>
          <c:orientation val="minMax"/>
          <c:max val="1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539680"/>
        <c:crosses val="autoZero"/>
        <c:crossBetween val="midCat"/>
      </c:valAx>
      <c:valAx>
        <c:axId val="6539680"/>
        <c:scaling>
          <c:orientation val="minMax"/>
          <c:max val="16"/>
          <c:min val="-1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536688"/>
        <c:crosses val="autoZero"/>
        <c:crossBetween val="midCat"/>
        <c:majorUnit val="8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Ek_espinpi!$U$1</c:f>
              <c:strCache>
                <c:ptCount val="1"/>
                <c:pt idx="0">
                  <c:v>B+H/2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Ek_espinpi!$A$2:$A$241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Ek_espinpi!$U$2:$U$241</c:f>
              <c:numCache>
                <c:formatCode>General</c:formatCode>
                <c:ptCount val="240"/>
                <c:pt idx="0">
                  <c:v>-5.1455221499999997</c:v>
                </c:pt>
                <c:pt idx="1">
                  <c:v>-5.1448652499999996</c:v>
                </c:pt>
                <c:pt idx="2">
                  <c:v>-5.1428952499999996</c:v>
                </c:pt>
                <c:pt idx="3">
                  <c:v>-5.1396133500000003</c:v>
                </c:pt>
                <c:pt idx="4">
                  <c:v>-5.1350220499999999</c:v>
                </c:pt>
                <c:pt idx="5">
                  <c:v>-5.1291245500000002</c:v>
                </c:pt>
                <c:pt idx="6">
                  <c:v>-5.1219249499999995</c:v>
                </c:pt>
                <c:pt idx="7">
                  <c:v>-5.1134284499999998</c:v>
                </c:pt>
                <c:pt idx="8">
                  <c:v>-5.1036410500000002</c:v>
                </c:pt>
                <c:pt idx="9">
                  <c:v>-5.0925696499999997</c:v>
                </c:pt>
                <c:pt idx="10">
                  <c:v>-5.08022215</c:v>
                </c:pt>
                <c:pt idx="11">
                  <c:v>-5.0666072499999997</c:v>
                </c:pt>
                <c:pt idx="12">
                  <c:v>-5.0517346500000002</c:v>
                </c:pt>
                <c:pt idx="13">
                  <c:v>-5.0356147499999997</c:v>
                </c:pt>
                <c:pt idx="14">
                  <c:v>-5.0182591499999996</c:v>
                </c:pt>
                <c:pt idx="15">
                  <c:v>-4.9996801499999997</c:v>
                </c:pt>
                <c:pt idx="16">
                  <c:v>-4.9798906499999998</c:v>
                </c:pt>
                <c:pt idx="17">
                  <c:v>-4.9589048499999997</c:v>
                </c:pt>
                <c:pt idx="18">
                  <c:v>-4.9367375500000001</c:v>
                </c:pt>
                <c:pt idx="19">
                  <c:v>-4.9134044499999998</c:v>
                </c:pt>
                <c:pt idx="20">
                  <c:v>-4.8889219500000003</c:v>
                </c:pt>
                <c:pt idx="21">
                  <c:v>-4.8633073499999995</c:v>
                </c:pt>
                <c:pt idx="22">
                  <c:v>-4.8365788499999995</c:v>
                </c:pt>
                <c:pt idx="23">
                  <c:v>-4.8087551499999996</c:v>
                </c:pt>
                <c:pt idx="24">
                  <c:v>-4.77985595</c:v>
                </c:pt>
                <c:pt idx="25">
                  <c:v>-4.7499017500000003</c:v>
                </c:pt>
                <c:pt idx="26">
                  <c:v>-4.7189134499999996</c:v>
                </c:pt>
                <c:pt idx="27">
                  <c:v>-4.68691295</c:v>
                </c:pt>
                <c:pt idx="28">
                  <c:v>-4.6539228499999998</c:v>
                </c:pt>
                <c:pt idx="29">
                  <c:v>-4.6199662500000001</c:v>
                </c:pt>
                <c:pt idx="30">
                  <c:v>-4.5850670500000001</c:v>
                </c:pt>
                <c:pt idx="31">
                  <c:v>-4.5492498499999998</c:v>
                </c:pt>
                <c:pt idx="32">
                  <c:v>-4.5125396499999999</c:v>
                </c:pt>
                <c:pt idx="33">
                  <c:v>-4.4749622499999999</c:v>
                </c:pt>
                <c:pt idx="34">
                  <c:v>-4.4365441499999996</c:v>
                </c:pt>
                <c:pt idx="35">
                  <c:v>-4.3973121500000003</c:v>
                </c:pt>
                <c:pt idx="36">
                  <c:v>-4.3572936499999999</c:v>
                </c:pt>
                <c:pt idx="37">
                  <c:v>-4.3165167499999999</c:v>
                </c:pt>
                <c:pt idx="38">
                  <c:v>-4.2750100499999997</c:v>
                </c:pt>
                <c:pt idx="39">
                  <c:v>-4.23280235</c:v>
                </c:pt>
                <c:pt idx="40">
                  <c:v>-4.1899232499999997</c:v>
                </c:pt>
                <c:pt idx="41">
                  <c:v>-4.1464026499999997</c:v>
                </c:pt>
                <c:pt idx="42">
                  <c:v>-4.10227085</c:v>
                </c:pt>
                <c:pt idx="43">
                  <c:v>-4.0575586499999998</c:v>
                </c:pt>
                <c:pt idx="44">
                  <c:v>-4.0122971500000002</c:v>
                </c:pt>
                <c:pt idx="45">
                  <c:v>-3.9665178499999998</c:v>
                </c:pt>
                <c:pt idx="46">
                  <c:v>-3.9202524499999996</c:v>
                </c:pt>
                <c:pt idx="47">
                  <c:v>-3.8735331500000001</c:v>
                </c:pt>
                <c:pt idx="48">
                  <c:v>-3.8263924500000002</c:v>
                </c:pt>
                <c:pt idx="49">
                  <c:v>-3.7788628500000003</c:v>
                </c:pt>
                <c:pt idx="50">
                  <c:v>-3.7309773499999999</c:v>
                </c:pt>
                <c:pt idx="51">
                  <c:v>-3.6827691499999995</c:v>
                </c:pt>
                <c:pt idx="52">
                  <c:v>-3.63427145</c:v>
                </c:pt>
                <c:pt idx="53">
                  <c:v>-3.5855178499999996</c:v>
                </c:pt>
                <c:pt idx="54">
                  <c:v>-3.5365418499999999</c:v>
                </c:pt>
                <c:pt idx="55">
                  <c:v>-3.4873774500000003</c:v>
                </c:pt>
                <c:pt idx="56">
                  <c:v>-3.4380582500000001</c:v>
                </c:pt>
                <c:pt idx="57">
                  <c:v>-3.3886184500000001</c:v>
                </c:pt>
                <c:pt idx="58">
                  <c:v>-3.33909185</c:v>
                </c:pt>
                <c:pt idx="59">
                  <c:v>-3.2895125499999995</c:v>
                </c:pt>
                <c:pt idx="60">
                  <c:v>-3.2399145499999999</c:v>
                </c:pt>
                <c:pt idx="61">
                  <c:v>-3.19033195</c:v>
                </c:pt>
                <c:pt idx="62">
                  <c:v>-3.1407985499999995</c:v>
                </c:pt>
                <c:pt idx="63">
                  <c:v>-3.0913483499999996</c:v>
                </c:pt>
                <c:pt idx="64">
                  <c:v>-3.0420151500000001</c:v>
                </c:pt>
                <c:pt idx="65">
                  <c:v>-2.9928326499999995</c:v>
                </c:pt>
                <c:pt idx="66">
                  <c:v>-2.9438344499999998</c:v>
                </c:pt>
                <c:pt idx="67">
                  <c:v>-2.8950539500000003</c:v>
                </c:pt>
                <c:pt idx="68">
                  <c:v>-2.8465243500000001</c:v>
                </c:pt>
                <c:pt idx="69">
                  <c:v>-2.7982786500000003</c:v>
                </c:pt>
                <c:pt idx="70">
                  <c:v>-2.7503496499999995</c:v>
                </c:pt>
                <c:pt idx="71">
                  <c:v>-2.7027700499999998</c:v>
                </c:pt>
                <c:pt idx="72">
                  <c:v>-2.65557205</c:v>
                </c:pt>
                <c:pt idx="73">
                  <c:v>-2.6087875499999997</c:v>
                </c:pt>
                <c:pt idx="74">
                  <c:v>-2.5624484499999998</c:v>
                </c:pt>
                <c:pt idx="75">
                  <c:v>-2.5165860499999999</c:v>
                </c:pt>
                <c:pt idx="76">
                  <c:v>-2.4712312499999998</c:v>
                </c:pt>
                <c:pt idx="77">
                  <c:v>-2.4264148499999996</c:v>
                </c:pt>
                <c:pt idx="78">
                  <c:v>-2.3821669500000002</c:v>
                </c:pt>
                <c:pt idx="79">
                  <c:v>-2.3385175499999997</c:v>
                </c:pt>
                <c:pt idx="80">
                  <c:v>-2.2954960499999997</c:v>
                </c:pt>
                <c:pt idx="81">
                  <c:v>-2.2531313499999999</c:v>
                </c:pt>
                <c:pt idx="82">
                  <c:v>-2.2114520500000001</c:v>
                </c:pt>
                <c:pt idx="83">
                  <c:v>-2.1704860500000001</c:v>
                </c:pt>
                <c:pt idx="84">
                  <c:v>-2.1302609499999998</c:v>
                </c:pt>
                <c:pt idx="85">
                  <c:v>-2.0908037500000001</c:v>
                </c:pt>
                <c:pt idx="86">
                  <c:v>-2.0521408499999998</c:v>
                </c:pt>
                <c:pt idx="87">
                  <c:v>-2.01429825</c:v>
                </c:pt>
                <c:pt idx="88">
                  <c:v>-1.97730125</c:v>
                </c:pt>
                <c:pt idx="89">
                  <c:v>-1.9411745499999999</c:v>
                </c:pt>
                <c:pt idx="90">
                  <c:v>-1.90594245</c:v>
                </c:pt>
                <c:pt idx="91">
                  <c:v>-1.8716283499999999</c:v>
                </c:pt>
                <c:pt idx="92">
                  <c:v>-1.8382553499999998</c:v>
                </c:pt>
                <c:pt idx="93">
                  <c:v>-1.8058455499999999</c:v>
                </c:pt>
                <c:pt idx="94">
                  <c:v>-1.7744205499999999</c:v>
                </c:pt>
                <c:pt idx="95">
                  <c:v>-1.7440014499999998</c:v>
                </c:pt>
                <c:pt idx="96">
                  <c:v>-1.7146084500000001</c:v>
                </c:pt>
                <c:pt idx="97">
                  <c:v>-1.6862610499999997</c:v>
                </c:pt>
                <c:pt idx="98">
                  <c:v>-1.6589781499999998</c:v>
                </c:pt>
                <c:pt idx="99">
                  <c:v>-1.6327779499999999</c:v>
                </c:pt>
                <c:pt idx="100">
                  <c:v>-1.6076777500000001</c:v>
                </c:pt>
                <c:pt idx="101">
                  <c:v>-1.58369435</c:v>
                </c:pt>
                <c:pt idx="102">
                  <c:v>-1.56084355</c:v>
                </c:pt>
                <c:pt idx="103">
                  <c:v>-1.5391406499999998</c:v>
                </c:pt>
                <c:pt idx="104">
                  <c:v>-1.51859995</c:v>
                </c:pt>
                <c:pt idx="105">
                  <c:v>-1.4992350499999998</c:v>
                </c:pt>
                <c:pt idx="106">
                  <c:v>-1.48105895</c:v>
                </c:pt>
                <c:pt idx="107">
                  <c:v>-1.46408345</c:v>
                </c:pt>
                <c:pt idx="108">
                  <c:v>-1.4483199500000001</c:v>
                </c:pt>
                <c:pt idx="109">
                  <c:v>-1.4337788499999999</c:v>
                </c:pt>
                <c:pt idx="110">
                  <c:v>-1.4204698499999999</c:v>
                </c:pt>
                <c:pt idx="111">
                  <c:v>-1.4084016500000001</c:v>
                </c:pt>
                <c:pt idx="112">
                  <c:v>-1.3975822499999997</c:v>
                </c:pt>
                <c:pt idx="113">
                  <c:v>-1.3880187500000001</c:v>
                </c:pt>
                <c:pt idx="114">
                  <c:v>-1.3797176499999999</c:v>
                </c:pt>
                <c:pt idx="115">
                  <c:v>-1.3726843500000001</c:v>
                </c:pt>
                <c:pt idx="116">
                  <c:v>-1.3669234499999998</c:v>
                </c:pt>
                <c:pt idx="117">
                  <c:v>-1.3624387499999999</c:v>
                </c:pt>
                <c:pt idx="118">
                  <c:v>-1.3592333499999998</c:v>
                </c:pt>
                <c:pt idx="119">
                  <c:v>-1.3573092500000001</c:v>
                </c:pt>
                <c:pt idx="120">
                  <c:v>-1.3566677499999997</c:v>
                </c:pt>
                <c:pt idx="121">
                  <c:v>-1.3573092500000001</c:v>
                </c:pt>
                <c:pt idx="122">
                  <c:v>-1.3592333499999998</c:v>
                </c:pt>
                <c:pt idx="123">
                  <c:v>-1.3624387499999999</c:v>
                </c:pt>
                <c:pt idx="124">
                  <c:v>-1.3669234499999998</c:v>
                </c:pt>
                <c:pt idx="125">
                  <c:v>-1.3726843500000001</c:v>
                </c:pt>
                <c:pt idx="126">
                  <c:v>-1.3797176499999999</c:v>
                </c:pt>
                <c:pt idx="127">
                  <c:v>-1.3880187500000001</c:v>
                </c:pt>
                <c:pt idx="128">
                  <c:v>-1.3975822499999997</c:v>
                </c:pt>
                <c:pt idx="129">
                  <c:v>-1.4084016500000001</c:v>
                </c:pt>
                <c:pt idx="130">
                  <c:v>-1.4204698499999999</c:v>
                </c:pt>
                <c:pt idx="131">
                  <c:v>-1.4337788499999999</c:v>
                </c:pt>
                <c:pt idx="132">
                  <c:v>-1.4483199500000001</c:v>
                </c:pt>
                <c:pt idx="133">
                  <c:v>-1.46408345</c:v>
                </c:pt>
                <c:pt idx="134">
                  <c:v>-1.48105895</c:v>
                </c:pt>
                <c:pt idx="135">
                  <c:v>-1.4992350499999998</c:v>
                </c:pt>
                <c:pt idx="136">
                  <c:v>-1.51859995</c:v>
                </c:pt>
                <c:pt idx="137">
                  <c:v>-1.5391406499999998</c:v>
                </c:pt>
                <c:pt idx="138">
                  <c:v>-1.56084355</c:v>
                </c:pt>
                <c:pt idx="139">
                  <c:v>-1.58369435</c:v>
                </c:pt>
                <c:pt idx="140">
                  <c:v>-1.6076777500000001</c:v>
                </c:pt>
                <c:pt idx="141">
                  <c:v>-1.6327779499999999</c:v>
                </c:pt>
                <c:pt idx="142">
                  <c:v>-1.6589781499999998</c:v>
                </c:pt>
                <c:pt idx="143">
                  <c:v>-1.6862610499999997</c:v>
                </c:pt>
                <c:pt idx="144">
                  <c:v>-1.7146084500000001</c:v>
                </c:pt>
                <c:pt idx="145">
                  <c:v>-1.7440014499999998</c:v>
                </c:pt>
                <c:pt idx="146">
                  <c:v>-1.7744205499999999</c:v>
                </c:pt>
                <c:pt idx="147">
                  <c:v>-1.8058455499999999</c:v>
                </c:pt>
                <c:pt idx="148">
                  <c:v>-1.8382553499999998</c:v>
                </c:pt>
                <c:pt idx="149">
                  <c:v>-1.8716283499999999</c:v>
                </c:pt>
                <c:pt idx="150">
                  <c:v>-1.90594245</c:v>
                </c:pt>
                <c:pt idx="151">
                  <c:v>-1.9411745499999999</c:v>
                </c:pt>
                <c:pt idx="152">
                  <c:v>-1.97730125</c:v>
                </c:pt>
                <c:pt idx="153">
                  <c:v>-2.01429825</c:v>
                </c:pt>
                <c:pt idx="154">
                  <c:v>-2.0521408499999998</c:v>
                </c:pt>
                <c:pt idx="155">
                  <c:v>-2.0908037500000001</c:v>
                </c:pt>
                <c:pt idx="156">
                  <c:v>-2.1302609499999998</c:v>
                </c:pt>
                <c:pt idx="157">
                  <c:v>-2.1704860500000001</c:v>
                </c:pt>
                <c:pt idx="158">
                  <c:v>-2.2114520500000001</c:v>
                </c:pt>
                <c:pt idx="159">
                  <c:v>-2.2531313499999999</c:v>
                </c:pt>
                <c:pt idx="160">
                  <c:v>-2.2954960499999997</c:v>
                </c:pt>
                <c:pt idx="161">
                  <c:v>-2.3385175499999997</c:v>
                </c:pt>
                <c:pt idx="162">
                  <c:v>-2.3821669500000002</c:v>
                </c:pt>
                <c:pt idx="163">
                  <c:v>-2.4264148499999996</c:v>
                </c:pt>
                <c:pt idx="164">
                  <c:v>-2.4712312499999998</c:v>
                </c:pt>
                <c:pt idx="165">
                  <c:v>-2.5165860499999999</c:v>
                </c:pt>
                <c:pt idx="166">
                  <c:v>-2.5624484499999998</c:v>
                </c:pt>
                <c:pt idx="167">
                  <c:v>-2.6087875499999997</c:v>
                </c:pt>
                <c:pt idx="168">
                  <c:v>-2.65557205</c:v>
                </c:pt>
                <c:pt idx="169">
                  <c:v>-2.7027700499999998</c:v>
                </c:pt>
                <c:pt idx="170">
                  <c:v>-2.7503496499999995</c:v>
                </c:pt>
                <c:pt idx="171">
                  <c:v>-2.7982786500000003</c:v>
                </c:pt>
                <c:pt idx="172">
                  <c:v>-2.8465243500000001</c:v>
                </c:pt>
                <c:pt idx="173">
                  <c:v>-2.8950539500000003</c:v>
                </c:pt>
                <c:pt idx="174">
                  <c:v>-2.9438344499999998</c:v>
                </c:pt>
                <c:pt idx="175">
                  <c:v>-2.9928326499999995</c:v>
                </c:pt>
                <c:pt idx="176">
                  <c:v>-3.0420151500000001</c:v>
                </c:pt>
                <c:pt idx="177">
                  <c:v>-3.0913483499999996</c:v>
                </c:pt>
                <c:pt idx="178">
                  <c:v>-3.1407985499999995</c:v>
                </c:pt>
                <c:pt idx="179">
                  <c:v>-3.19033195</c:v>
                </c:pt>
                <c:pt idx="180">
                  <c:v>-3.2399145499999999</c:v>
                </c:pt>
                <c:pt idx="181">
                  <c:v>-3.2895125499999995</c:v>
                </c:pt>
                <c:pt idx="182">
                  <c:v>-3.33909185</c:v>
                </c:pt>
                <c:pt idx="183">
                  <c:v>-3.3886184500000001</c:v>
                </c:pt>
                <c:pt idx="184">
                  <c:v>-3.4380582500000001</c:v>
                </c:pt>
                <c:pt idx="185">
                  <c:v>-3.4873774500000003</c:v>
                </c:pt>
                <c:pt idx="186">
                  <c:v>-3.5365418499999999</c:v>
                </c:pt>
                <c:pt idx="187">
                  <c:v>-3.5855178499999996</c:v>
                </c:pt>
                <c:pt idx="188">
                  <c:v>-3.63427145</c:v>
                </c:pt>
                <c:pt idx="189">
                  <c:v>-3.6827691499999995</c:v>
                </c:pt>
                <c:pt idx="190">
                  <c:v>-3.7309773499999999</c:v>
                </c:pt>
                <c:pt idx="191">
                  <c:v>-3.7788628500000003</c:v>
                </c:pt>
                <c:pt idx="192">
                  <c:v>-3.8263924500000002</c:v>
                </c:pt>
                <c:pt idx="193">
                  <c:v>-3.8735331500000001</c:v>
                </c:pt>
                <c:pt idx="194">
                  <c:v>-3.9202524499999996</c:v>
                </c:pt>
                <c:pt idx="195">
                  <c:v>-3.9665178499999998</c:v>
                </c:pt>
                <c:pt idx="196">
                  <c:v>-4.0122971500000002</c:v>
                </c:pt>
                <c:pt idx="197">
                  <c:v>-4.0575586499999998</c:v>
                </c:pt>
                <c:pt idx="198">
                  <c:v>-4.10227085</c:v>
                </c:pt>
                <c:pt idx="199">
                  <c:v>-4.1464026499999997</c:v>
                </c:pt>
                <c:pt idx="200">
                  <c:v>-4.1899232499999997</c:v>
                </c:pt>
                <c:pt idx="201">
                  <c:v>-4.23280235</c:v>
                </c:pt>
                <c:pt idx="202">
                  <c:v>-4.2750100499999997</c:v>
                </c:pt>
                <c:pt idx="203">
                  <c:v>-4.3165167499999999</c:v>
                </c:pt>
                <c:pt idx="204">
                  <c:v>-4.3572936499999999</c:v>
                </c:pt>
                <c:pt idx="205">
                  <c:v>-4.3973121500000003</c:v>
                </c:pt>
                <c:pt idx="206">
                  <c:v>-4.4365441499999996</c:v>
                </c:pt>
                <c:pt idx="207">
                  <c:v>-4.4749622499999999</c:v>
                </c:pt>
                <c:pt idx="208">
                  <c:v>-4.5125396499999999</c:v>
                </c:pt>
                <c:pt idx="209">
                  <c:v>-4.5492498499999998</c:v>
                </c:pt>
                <c:pt idx="210">
                  <c:v>-4.5850670500000001</c:v>
                </c:pt>
                <c:pt idx="211">
                  <c:v>-4.6199662500000001</c:v>
                </c:pt>
                <c:pt idx="212">
                  <c:v>-4.6539228499999998</c:v>
                </c:pt>
                <c:pt idx="213">
                  <c:v>-4.68691295</c:v>
                </c:pt>
                <c:pt idx="214">
                  <c:v>-4.7189134499999996</c:v>
                </c:pt>
                <c:pt idx="215">
                  <c:v>-4.7499017500000003</c:v>
                </c:pt>
                <c:pt idx="216">
                  <c:v>-4.77985595</c:v>
                </c:pt>
                <c:pt idx="217">
                  <c:v>-4.8087551499999996</c:v>
                </c:pt>
                <c:pt idx="218">
                  <c:v>-4.8365788499999995</c:v>
                </c:pt>
                <c:pt idx="219">
                  <c:v>-4.8633073499999995</c:v>
                </c:pt>
                <c:pt idx="220">
                  <c:v>-4.8889219500000003</c:v>
                </c:pt>
                <c:pt idx="221">
                  <c:v>-4.9134044499999998</c:v>
                </c:pt>
                <c:pt idx="222">
                  <c:v>-4.9367375500000001</c:v>
                </c:pt>
                <c:pt idx="223">
                  <c:v>-4.9589048499999997</c:v>
                </c:pt>
                <c:pt idx="224">
                  <c:v>-4.9798906499999998</c:v>
                </c:pt>
                <c:pt idx="225">
                  <c:v>-4.9996801499999997</c:v>
                </c:pt>
                <c:pt idx="226">
                  <c:v>-5.0182591499999996</c:v>
                </c:pt>
                <c:pt idx="227">
                  <c:v>-5.0356147499999997</c:v>
                </c:pt>
                <c:pt idx="228">
                  <c:v>-5.0517346500000002</c:v>
                </c:pt>
                <c:pt idx="229">
                  <c:v>-5.0666072499999997</c:v>
                </c:pt>
                <c:pt idx="230">
                  <c:v>-5.08022215</c:v>
                </c:pt>
                <c:pt idx="231">
                  <c:v>-5.0925696499999997</c:v>
                </c:pt>
                <c:pt idx="232">
                  <c:v>-5.1036410500000002</c:v>
                </c:pt>
                <c:pt idx="233">
                  <c:v>-5.1134284499999998</c:v>
                </c:pt>
                <c:pt idx="234">
                  <c:v>-5.1219249499999995</c:v>
                </c:pt>
                <c:pt idx="235">
                  <c:v>-5.1291245500000002</c:v>
                </c:pt>
                <c:pt idx="236">
                  <c:v>-5.1350220499999999</c:v>
                </c:pt>
                <c:pt idx="237">
                  <c:v>-5.1396133500000003</c:v>
                </c:pt>
                <c:pt idx="238">
                  <c:v>-5.1428952499999996</c:v>
                </c:pt>
                <c:pt idx="239">
                  <c:v>-5.1448652499999996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8F6-3642-B2DC-036DCEEC1A59}"/>
            </c:ext>
          </c:extLst>
        </c:ser>
        <c:ser>
          <c:idx val="1"/>
          <c:order val="1"/>
          <c:tx>
            <c:strRef>
              <c:f>Ek_espinpi!$V$1</c:f>
              <c:strCache>
                <c:ptCount val="1"/>
                <c:pt idx="0">
                  <c:v>F+H/2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Ek_espinpi!$A$2:$A$241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Ek_espinpi!$V$2:$V$241</c:f>
              <c:numCache>
                <c:formatCode>General</c:formatCode>
                <c:ptCount val="240"/>
                <c:pt idx="0">
                  <c:v>4.7928746499999999</c:v>
                </c:pt>
                <c:pt idx="1">
                  <c:v>4.7935161500000003</c:v>
                </c:pt>
                <c:pt idx="2">
                  <c:v>4.7954402500000004</c:v>
                </c:pt>
                <c:pt idx="3">
                  <c:v>4.7986456500000001</c:v>
                </c:pt>
                <c:pt idx="4">
                  <c:v>4.80313035</c:v>
                </c:pt>
                <c:pt idx="5">
                  <c:v>4.8088912500000003</c:v>
                </c:pt>
                <c:pt idx="6">
                  <c:v>4.8159245500000001</c:v>
                </c:pt>
                <c:pt idx="7">
                  <c:v>4.8242256500000007</c:v>
                </c:pt>
                <c:pt idx="8">
                  <c:v>4.8337891499999994</c:v>
                </c:pt>
                <c:pt idx="9">
                  <c:v>4.8446085500000002</c:v>
                </c:pt>
                <c:pt idx="10">
                  <c:v>4.8566767500000001</c:v>
                </c:pt>
                <c:pt idx="11">
                  <c:v>4.8699857499999997</c:v>
                </c:pt>
                <c:pt idx="12">
                  <c:v>4.8845268500000003</c:v>
                </c:pt>
                <c:pt idx="13">
                  <c:v>4.9002903500000006</c:v>
                </c:pt>
                <c:pt idx="14">
                  <c:v>4.9172658499999997</c:v>
                </c:pt>
                <c:pt idx="15">
                  <c:v>4.9354419499999995</c:v>
                </c:pt>
                <c:pt idx="16">
                  <c:v>4.9548068500000007</c:v>
                </c:pt>
                <c:pt idx="17">
                  <c:v>4.9753475500000004</c:v>
                </c:pt>
                <c:pt idx="18">
                  <c:v>4.9970504499999997</c:v>
                </c:pt>
                <c:pt idx="19">
                  <c:v>5.0199012500000002</c:v>
                </c:pt>
                <c:pt idx="20">
                  <c:v>5.0438846500000007</c:v>
                </c:pt>
                <c:pt idx="21">
                  <c:v>5.0689848499999997</c:v>
                </c:pt>
                <c:pt idx="22">
                  <c:v>5.0951850499999995</c:v>
                </c:pt>
                <c:pt idx="23">
                  <c:v>5.1224679499999999</c:v>
                </c:pt>
                <c:pt idx="24">
                  <c:v>5.1508153500000002</c:v>
                </c:pt>
                <c:pt idx="25">
                  <c:v>5.18020835</c:v>
                </c:pt>
                <c:pt idx="26">
                  <c:v>5.2106274500000005</c:v>
                </c:pt>
                <c:pt idx="27">
                  <c:v>5.2420524500000001</c:v>
                </c:pt>
                <c:pt idx="28">
                  <c:v>5.27446225</c:v>
                </c:pt>
                <c:pt idx="29">
                  <c:v>5.3078352500000001</c:v>
                </c:pt>
                <c:pt idx="30">
                  <c:v>5.3421493499999997</c:v>
                </c:pt>
                <c:pt idx="31">
                  <c:v>5.3773814499999997</c:v>
                </c:pt>
                <c:pt idx="32">
                  <c:v>5.4135081500000002</c:v>
                </c:pt>
                <c:pt idx="33">
                  <c:v>5.4505051499999997</c:v>
                </c:pt>
                <c:pt idx="34">
                  <c:v>5.48834775</c:v>
                </c:pt>
                <c:pt idx="35">
                  <c:v>5.5270106500000002</c:v>
                </c:pt>
                <c:pt idx="36">
                  <c:v>5.5664678500000004</c:v>
                </c:pt>
                <c:pt idx="37">
                  <c:v>5.6066929500000002</c:v>
                </c:pt>
                <c:pt idx="38">
                  <c:v>5.6476589500000003</c:v>
                </c:pt>
                <c:pt idx="39">
                  <c:v>5.6893382500000005</c:v>
                </c:pt>
                <c:pt idx="40">
                  <c:v>5.7317029499999999</c:v>
                </c:pt>
                <c:pt idx="41">
                  <c:v>5.7747244499999999</c:v>
                </c:pt>
                <c:pt idx="42">
                  <c:v>5.8183738500000004</c:v>
                </c:pt>
                <c:pt idx="43">
                  <c:v>5.8626217499999997</c:v>
                </c:pt>
                <c:pt idx="44">
                  <c:v>5.9074381499999999</c:v>
                </c:pt>
                <c:pt idx="45">
                  <c:v>5.9527929500000001</c:v>
                </c:pt>
                <c:pt idx="46">
                  <c:v>5.9986553499999999</c:v>
                </c:pt>
                <c:pt idx="47">
                  <c:v>6.0449944499999999</c:v>
                </c:pt>
                <c:pt idx="48">
                  <c:v>6.0917789500000001</c:v>
                </c:pt>
                <c:pt idx="49">
                  <c:v>6.13897695</c:v>
                </c:pt>
                <c:pt idx="50">
                  <c:v>6.1865565499999997</c:v>
                </c:pt>
                <c:pt idx="51">
                  <c:v>6.2344855500000005</c:v>
                </c:pt>
                <c:pt idx="52">
                  <c:v>6.2827312500000003</c:v>
                </c:pt>
                <c:pt idx="53">
                  <c:v>6.3312608500000005</c:v>
                </c:pt>
                <c:pt idx="54">
                  <c:v>6.3800413499999999</c:v>
                </c:pt>
                <c:pt idx="55">
                  <c:v>6.4290395499999997</c:v>
                </c:pt>
                <c:pt idx="56">
                  <c:v>6.4782220500000003</c:v>
                </c:pt>
                <c:pt idx="57">
                  <c:v>6.5275552499999998</c:v>
                </c:pt>
                <c:pt idx="58">
                  <c:v>6.5770054499999997</c:v>
                </c:pt>
                <c:pt idx="59">
                  <c:v>6.6265388500000002</c:v>
                </c:pt>
                <c:pt idx="60">
                  <c:v>6.6761214500000001</c:v>
                </c:pt>
                <c:pt idx="61">
                  <c:v>6.7257194499999997</c:v>
                </c:pt>
                <c:pt idx="62">
                  <c:v>6.7752987500000001</c:v>
                </c:pt>
                <c:pt idx="63">
                  <c:v>6.8248253500000002</c:v>
                </c:pt>
                <c:pt idx="64">
                  <c:v>6.8742651500000003</c:v>
                </c:pt>
                <c:pt idx="65">
                  <c:v>6.9235843500000005</c:v>
                </c:pt>
                <c:pt idx="66">
                  <c:v>6.9727487500000001</c:v>
                </c:pt>
                <c:pt idx="67">
                  <c:v>7.0217247499999997</c:v>
                </c:pt>
                <c:pt idx="68">
                  <c:v>7.0704783500000001</c:v>
                </c:pt>
                <c:pt idx="69">
                  <c:v>7.1189760499999997</c:v>
                </c:pt>
                <c:pt idx="70">
                  <c:v>7.16718425</c:v>
                </c:pt>
                <c:pt idx="71">
                  <c:v>7.2150697500000005</c:v>
                </c:pt>
                <c:pt idx="72">
                  <c:v>7.2625993500000003</c:v>
                </c:pt>
                <c:pt idx="73">
                  <c:v>7.3097400500000003</c:v>
                </c:pt>
                <c:pt idx="74">
                  <c:v>7.3564593499999997</c:v>
                </c:pt>
                <c:pt idx="75">
                  <c:v>7.40272475</c:v>
                </c:pt>
                <c:pt idx="76">
                  <c:v>7.4485040500000004</c:v>
                </c:pt>
                <c:pt idx="77">
                  <c:v>7.49376555</c:v>
                </c:pt>
                <c:pt idx="78">
                  <c:v>7.5384777500000002</c:v>
                </c:pt>
                <c:pt idx="79">
                  <c:v>7.5826095499999999</c:v>
                </c:pt>
                <c:pt idx="80">
                  <c:v>7.6261301499999998</c:v>
                </c:pt>
                <c:pt idx="81">
                  <c:v>7.6690092500000002</c:v>
                </c:pt>
                <c:pt idx="82">
                  <c:v>7.7112169499999998</c:v>
                </c:pt>
                <c:pt idx="83">
                  <c:v>7.7527236500000001</c:v>
                </c:pt>
                <c:pt idx="84">
                  <c:v>7.7935005500000001</c:v>
                </c:pt>
                <c:pt idx="85">
                  <c:v>7.8335190500000005</c:v>
                </c:pt>
                <c:pt idx="86">
                  <c:v>7.8727510499999998</c:v>
                </c:pt>
                <c:pt idx="87">
                  <c:v>7.9111691500000001</c:v>
                </c:pt>
                <c:pt idx="88">
                  <c:v>7.9487465500000001</c:v>
                </c:pt>
                <c:pt idx="89">
                  <c:v>7.98545675</c:v>
                </c:pt>
                <c:pt idx="90">
                  <c:v>8.0212739500000012</c:v>
                </c:pt>
                <c:pt idx="91">
                  <c:v>8.0561731499999993</c:v>
                </c:pt>
                <c:pt idx="92">
                  <c:v>8.0901297499999991</c:v>
                </c:pt>
                <c:pt idx="93">
                  <c:v>8.1231198500000001</c:v>
                </c:pt>
                <c:pt idx="94">
                  <c:v>8.1551203500000007</c:v>
                </c:pt>
                <c:pt idx="95">
                  <c:v>8.1861086500000013</c:v>
                </c:pt>
                <c:pt idx="96">
                  <c:v>8.2160628500000001</c:v>
                </c:pt>
                <c:pt idx="97">
                  <c:v>8.2449620499999998</c:v>
                </c:pt>
                <c:pt idx="98">
                  <c:v>8.2727857500000006</c:v>
                </c:pt>
                <c:pt idx="99">
                  <c:v>8.2995142499999996</c:v>
                </c:pt>
                <c:pt idx="100">
                  <c:v>8.3251288500000005</c:v>
                </c:pt>
                <c:pt idx="101">
                  <c:v>8.34961135</c:v>
                </c:pt>
                <c:pt idx="102">
                  <c:v>8.3729444500000003</c:v>
                </c:pt>
                <c:pt idx="103">
                  <c:v>8.3951117499999999</c:v>
                </c:pt>
                <c:pt idx="104">
                  <c:v>8.4160975499999999</c:v>
                </c:pt>
                <c:pt idx="105">
                  <c:v>8.4358870499999998</c:v>
                </c:pt>
                <c:pt idx="106">
                  <c:v>8.4544660500000006</c:v>
                </c:pt>
                <c:pt idx="107">
                  <c:v>8.471821649999999</c:v>
                </c:pt>
                <c:pt idx="108">
                  <c:v>8.4879415500000004</c:v>
                </c:pt>
                <c:pt idx="109">
                  <c:v>8.502814149999999</c:v>
                </c:pt>
                <c:pt idx="110">
                  <c:v>8.5164290499999993</c:v>
                </c:pt>
                <c:pt idx="111">
                  <c:v>8.5287765499999999</c:v>
                </c:pt>
                <c:pt idx="112">
                  <c:v>8.5398479500000004</c:v>
                </c:pt>
                <c:pt idx="113">
                  <c:v>8.5496353499999991</c:v>
                </c:pt>
                <c:pt idx="114">
                  <c:v>8.5581318499999988</c:v>
                </c:pt>
                <c:pt idx="115">
                  <c:v>8.5653314500000004</c:v>
                </c:pt>
                <c:pt idx="116">
                  <c:v>8.5712289500000001</c:v>
                </c:pt>
                <c:pt idx="117">
                  <c:v>8.5758202499999996</c:v>
                </c:pt>
                <c:pt idx="118">
                  <c:v>8.5791021500000006</c:v>
                </c:pt>
                <c:pt idx="119">
                  <c:v>8.5810721500000007</c:v>
                </c:pt>
                <c:pt idx="120">
                  <c:v>8.5817290499999999</c:v>
                </c:pt>
                <c:pt idx="121">
                  <c:v>8.5810721500000007</c:v>
                </c:pt>
                <c:pt idx="122">
                  <c:v>8.5791021500000006</c:v>
                </c:pt>
                <c:pt idx="123">
                  <c:v>8.5758202499999996</c:v>
                </c:pt>
                <c:pt idx="124">
                  <c:v>8.5712289500000001</c:v>
                </c:pt>
                <c:pt idx="125">
                  <c:v>8.5653314500000004</c:v>
                </c:pt>
                <c:pt idx="126">
                  <c:v>8.5581318499999988</c:v>
                </c:pt>
                <c:pt idx="127">
                  <c:v>8.5496353499999991</c:v>
                </c:pt>
                <c:pt idx="128">
                  <c:v>8.5398479500000004</c:v>
                </c:pt>
                <c:pt idx="129">
                  <c:v>8.5287765499999999</c:v>
                </c:pt>
                <c:pt idx="130">
                  <c:v>8.5164290499999993</c:v>
                </c:pt>
                <c:pt idx="131">
                  <c:v>8.502814149999999</c:v>
                </c:pt>
                <c:pt idx="132">
                  <c:v>8.4879415500000004</c:v>
                </c:pt>
                <c:pt idx="133">
                  <c:v>8.471821649999999</c:v>
                </c:pt>
                <c:pt idx="134">
                  <c:v>8.4544660500000006</c:v>
                </c:pt>
                <c:pt idx="135">
                  <c:v>8.4358870499999998</c:v>
                </c:pt>
                <c:pt idx="136">
                  <c:v>8.4160975499999999</c:v>
                </c:pt>
                <c:pt idx="137">
                  <c:v>8.3951117499999999</c:v>
                </c:pt>
                <c:pt idx="138">
                  <c:v>8.3729444500000003</c:v>
                </c:pt>
                <c:pt idx="139">
                  <c:v>8.34961135</c:v>
                </c:pt>
                <c:pt idx="140">
                  <c:v>8.3251288500000005</c:v>
                </c:pt>
                <c:pt idx="141">
                  <c:v>8.2995142499999996</c:v>
                </c:pt>
                <c:pt idx="142">
                  <c:v>8.2727857500000006</c:v>
                </c:pt>
                <c:pt idx="143">
                  <c:v>8.2449620499999998</c:v>
                </c:pt>
                <c:pt idx="144">
                  <c:v>8.2160628500000001</c:v>
                </c:pt>
                <c:pt idx="145">
                  <c:v>8.1861086500000013</c:v>
                </c:pt>
                <c:pt idx="146">
                  <c:v>8.1551203500000007</c:v>
                </c:pt>
                <c:pt idx="147">
                  <c:v>8.1231198500000001</c:v>
                </c:pt>
                <c:pt idx="148">
                  <c:v>8.0901297499999991</c:v>
                </c:pt>
                <c:pt idx="149">
                  <c:v>8.0561731499999993</c:v>
                </c:pt>
                <c:pt idx="150">
                  <c:v>8.0212739500000012</c:v>
                </c:pt>
                <c:pt idx="151">
                  <c:v>7.98545675</c:v>
                </c:pt>
                <c:pt idx="152">
                  <c:v>7.9487465500000001</c:v>
                </c:pt>
                <c:pt idx="153">
                  <c:v>7.9111691500000001</c:v>
                </c:pt>
                <c:pt idx="154">
                  <c:v>7.8727510499999998</c:v>
                </c:pt>
                <c:pt idx="155">
                  <c:v>7.8335190500000005</c:v>
                </c:pt>
                <c:pt idx="156">
                  <c:v>7.7935005500000001</c:v>
                </c:pt>
                <c:pt idx="157">
                  <c:v>7.7527236500000001</c:v>
                </c:pt>
                <c:pt idx="158">
                  <c:v>7.7112169499999998</c:v>
                </c:pt>
                <c:pt idx="159">
                  <c:v>7.6690092500000002</c:v>
                </c:pt>
                <c:pt idx="160">
                  <c:v>7.6261301499999998</c:v>
                </c:pt>
                <c:pt idx="161">
                  <c:v>7.5826095499999999</c:v>
                </c:pt>
                <c:pt idx="162">
                  <c:v>7.5384777500000002</c:v>
                </c:pt>
                <c:pt idx="163">
                  <c:v>7.49376555</c:v>
                </c:pt>
                <c:pt idx="164">
                  <c:v>7.4485040500000004</c:v>
                </c:pt>
                <c:pt idx="165">
                  <c:v>7.40272475</c:v>
                </c:pt>
                <c:pt idx="166">
                  <c:v>7.3564593499999997</c:v>
                </c:pt>
                <c:pt idx="167">
                  <c:v>7.3097400500000003</c:v>
                </c:pt>
                <c:pt idx="168">
                  <c:v>7.2625993500000003</c:v>
                </c:pt>
                <c:pt idx="169">
                  <c:v>7.2150697500000005</c:v>
                </c:pt>
                <c:pt idx="170">
                  <c:v>7.16718425</c:v>
                </c:pt>
                <c:pt idx="171">
                  <c:v>7.1189760499999997</c:v>
                </c:pt>
                <c:pt idx="172">
                  <c:v>7.0704783500000001</c:v>
                </c:pt>
                <c:pt idx="173">
                  <c:v>7.0217247499999997</c:v>
                </c:pt>
                <c:pt idx="174">
                  <c:v>6.9727487500000001</c:v>
                </c:pt>
                <c:pt idx="175">
                  <c:v>6.9235843500000005</c:v>
                </c:pt>
                <c:pt idx="176">
                  <c:v>6.8742651500000003</c:v>
                </c:pt>
                <c:pt idx="177">
                  <c:v>6.8248253500000002</c:v>
                </c:pt>
                <c:pt idx="178">
                  <c:v>6.7752987500000001</c:v>
                </c:pt>
                <c:pt idx="179">
                  <c:v>6.7257194499999997</c:v>
                </c:pt>
                <c:pt idx="180">
                  <c:v>6.6761214500000001</c:v>
                </c:pt>
                <c:pt idx="181">
                  <c:v>6.6265388500000002</c:v>
                </c:pt>
                <c:pt idx="182">
                  <c:v>6.5770054499999997</c:v>
                </c:pt>
                <c:pt idx="183">
                  <c:v>6.5275552499999998</c:v>
                </c:pt>
                <c:pt idx="184">
                  <c:v>6.4782220500000003</c:v>
                </c:pt>
                <c:pt idx="185">
                  <c:v>6.4290395499999997</c:v>
                </c:pt>
                <c:pt idx="186">
                  <c:v>6.3800413499999999</c:v>
                </c:pt>
                <c:pt idx="187">
                  <c:v>6.3312608500000005</c:v>
                </c:pt>
                <c:pt idx="188">
                  <c:v>6.2827312500000003</c:v>
                </c:pt>
                <c:pt idx="189">
                  <c:v>6.2344855500000005</c:v>
                </c:pt>
                <c:pt idx="190">
                  <c:v>6.1865565499999997</c:v>
                </c:pt>
                <c:pt idx="191">
                  <c:v>6.13897695</c:v>
                </c:pt>
                <c:pt idx="192">
                  <c:v>6.0917789500000001</c:v>
                </c:pt>
                <c:pt idx="193">
                  <c:v>6.0449944499999999</c:v>
                </c:pt>
                <c:pt idx="194">
                  <c:v>5.9986553499999999</c:v>
                </c:pt>
                <c:pt idx="195">
                  <c:v>5.9527929500000001</c:v>
                </c:pt>
                <c:pt idx="196">
                  <c:v>5.9074381499999999</c:v>
                </c:pt>
                <c:pt idx="197">
                  <c:v>5.8626217499999997</c:v>
                </c:pt>
                <c:pt idx="198">
                  <c:v>5.8183738500000004</c:v>
                </c:pt>
                <c:pt idx="199">
                  <c:v>5.7747244499999999</c:v>
                </c:pt>
                <c:pt idx="200">
                  <c:v>5.7317029499999999</c:v>
                </c:pt>
                <c:pt idx="201">
                  <c:v>5.6893382500000005</c:v>
                </c:pt>
                <c:pt idx="202">
                  <c:v>5.6476589500000003</c:v>
                </c:pt>
                <c:pt idx="203">
                  <c:v>5.6066929500000002</c:v>
                </c:pt>
                <c:pt idx="204">
                  <c:v>5.5664678500000004</c:v>
                </c:pt>
                <c:pt idx="205">
                  <c:v>5.5270106500000002</c:v>
                </c:pt>
                <c:pt idx="206">
                  <c:v>5.48834775</c:v>
                </c:pt>
                <c:pt idx="207">
                  <c:v>5.4505051499999997</c:v>
                </c:pt>
                <c:pt idx="208">
                  <c:v>5.4135081500000002</c:v>
                </c:pt>
                <c:pt idx="209">
                  <c:v>5.3773814499999997</c:v>
                </c:pt>
                <c:pt idx="210">
                  <c:v>5.3421493499999997</c:v>
                </c:pt>
                <c:pt idx="211">
                  <c:v>5.3078352500000001</c:v>
                </c:pt>
                <c:pt idx="212">
                  <c:v>5.27446225</c:v>
                </c:pt>
                <c:pt idx="213">
                  <c:v>5.2420524500000001</c:v>
                </c:pt>
                <c:pt idx="214">
                  <c:v>5.2106274500000005</c:v>
                </c:pt>
                <c:pt idx="215">
                  <c:v>5.18020835</c:v>
                </c:pt>
                <c:pt idx="216">
                  <c:v>5.1508153500000002</c:v>
                </c:pt>
                <c:pt idx="217">
                  <c:v>5.1224679499999999</c:v>
                </c:pt>
                <c:pt idx="218">
                  <c:v>5.0951850499999995</c:v>
                </c:pt>
                <c:pt idx="219">
                  <c:v>5.0689848499999997</c:v>
                </c:pt>
                <c:pt idx="220">
                  <c:v>5.0438846500000007</c:v>
                </c:pt>
                <c:pt idx="221">
                  <c:v>5.0199012500000002</c:v>
                </c:pt>
                <c:pt idx="222">
                  <c:v>4.9970504499999997</c:v>
                </c:pt>
                <c:pt idx="223">
                  <c:v>4.9753475500000004</c:v>
                </c:pt>
                <c:pt idx="224">
                  <c:v>4.9548068500000007</c:v>
                </c:pt>
                <c:pt idx="225">
                  <c:v>4.9354419499999995</c:v>
                </c:pt>
                <c:pt idx="226">
                  <c:v>4.9172658499999997</c:v>
                </c:pt>
                <c:pt idx="227">
                  <c:v>4.9002903500000006</c:v>
                </c:pt>
                <c:pt idx="228">
                  <c:v>4.8845268500000003</c:v>
                </c:pt>
                <c:pt idx="229">
                  <c:v>4.8699857499999997</c:v>
                </c:pt>
                <c:pt idx="230">
                  <c:v>4.8566767500000001</c:v>
                </c:pt>
                <c:pt idx="231">
                  <c:v>4.8446085500000002</c:v>
                </c:pt>
                <c:pt idx="232">
                  <c:v>4.8337891499999994</c:v>
                </c:pt>
                <c:pt idx="233">
                  <c:v>4.8242256500000007</c:v>
                </c:pt>
                <c:pt idx="234">
                  <c:v>4.8159245500000001</c:v>
                </c:pt>
                <c:pt idx="235">
                  <c:v>4.8088912500000003</c:v>
                </c:pt>
                <c:pt idx="236">
                  <c:v>4.80313035</c:v>
                </c:pt>
                <c:pt idx="237">
                  <c:v>4.7986456500000001</c:v>
                </c:pt>
                <c:pt idx="238">
                  <c:v>4.7954402500000004</c:v>
                </c:pt>
                <c:pt idx="239">
                  <c:v>4.7935161500000003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8F6-3642-B2DC-036DCEEC1A59}"/>
            </c:ext>
          </c:extLst>
        </c:ser>
        <c:ser>
          <c:idx val="2"/>
          <c:order val="2"/>
          <c:tx>
            <c:strRef>
              <c:f>Ek_espinpi!$AD$1</c:f>
              <c:strCache>
                <c:ptCount val="1"/>
                <c:pt idx="0">
                  <c:v>G_espinpi+H/2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Ek_espinpi!$A$2:$A$241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Ek_espinpi!$AD$2:$AD$241</c:f>
              <c:numCache>
                <c:formatCode>General</c:formatCode>
                <c:ptCount val="240"/>
                <c:pt idx="0">
                  <c:v>11.731667550000001</c:v>
                </c:pt>
                <c:pt idx="1">
                  <c:v>11.731623549999998</c:v>
                </c:pt>
                <c:pt idx="2">
                  <c:v>11.731492549999999</c:v>
                </c:pt>
                <c:pt idx="3">
                  <c:v>11.731273550000001</c:v>
                </c:pt>
                <c:pt idx="4">
                  <c:v>11.730967549999999</c:v>
                </c:pt>
                <c:pt idx="5">
                  <c:v>11.73057455</c:v>
                </c:pt>
                <c:pt idx="6">
                  <c:v>11.73009455</c:v>
                </c:pt>
                <c:pt idx="7">
                  <c:v>11.729528550000001</c:v>
                </c:pt>
                <c:pt idx="8">
                  <c:v>11.72887755</c:v>
                </c:pt>
                <c:pt idx="9">
                  <c:v>11.72814155</c:v>
                </c:pt>
                <c:pt idx="10">
                  <c:v>11.727321549999999</c:v>
                </c:pt>
                <c:pt idx="11">
                  <c:v>11.726418549999998</c:v>
                </c:pt>
                <c:pt idx="12">
                  <c:v>11.725432550000001</c:v>
                </c:pt>
                <c:pt idx="13">
                  <c:v>11.724366549999999</c:v>
                </c:pt>
                <c:pt idx="14">
                  <c:v>11.72321955</c:v>
                </c:pt>
                <c:pt idx="15">
                  <c:v>11.721994550000002</c:v>
                </c:pt>
                <c:pt idx="16">
                  <c:v>11.72069055</c:v>
                </c:pt>
                <c:pt idx="17">
                  <c:v>11.71931155</c:v>
                </c:pt>
                <c:pt idx="18">
                  <c:v>11.71785655</c:v>
                </c:pt>
                <c:pt idx="19">
                  <c:v>11.71632855</c:v>
                </c:pt>
                <c:pt idx="20">
                  <c:v>11.71472855</c:v>
                </c:pt>
                <c:pt idx="21">
                  <c:v>11.71305855</c:v>
                </c:pt>
                <c:pt idx="22">
                  <c:v>11.711319549999999</c:v>
                </c:pt>
                <c:pt idx="23">
                  <c:v>11.70951355</c:v>
                </c:pt>
                <c:pt idx="24">
                  <c:v>11.707642549999999</c:v>
                </c:pt>
                <c:pt idx="25">
                  <c:v>11.705708550000001</c:v>
                </c:pt>
                <c:pt idx="26">
                  <c:v>11.703712549999999</c:v>
                </c:pt>
                <c:pt idx="27">
                  <c:v>11.70165755</c:v>
                </c:pt>
                <c:pt idx="28">
                  <c:v>11.699544549999999</c:v>
                </c:pt>
                <c:pt idx="29">
                  <c:v>11.697377549999999</c:v>
                </c:pt>
                <c:pt idx="30">
                  <c:v>11.695155549999999</c:v>
                </c:pt>
                <c:pt idx="31">
                  <c:v>11.692883550000001</c:v>
                </c:pt>
                <c:pt idx="32">
                  <c:v>11.690562549999999</c:v>
                </c:pt>
                <c:pt idx="33">
                  <c:v>11.688194549999999</c:v>
                </c:pt>
                <c:pt idx="34">
                  <c:v>11.685781550000002</c:v>
                </c:pt>
                <c:pt idx="35">
                  <c:v>11.68332655</c:v>
                </c:pt>
                <c:pt idx="36">
                  <c:v>11.680831550000001</c:v>
                </c:pt>
                <c:pt idx="37">
                  <c:v>11.678298550000001</c:v>
                </c:pt>
                <c:pt idx="38">
                  <c:v>11.675730550000001</c:v>
                </c:pt>
                <c:pt idx="39">
                  <c:v>11.673128550000001</c:v>
                </c:pt>
                <c:pt idx="40">
                  <c:v>11.670496549999999</c:v>
                </c:pt>
                <c:pt idx="41">
                  <c:v>11.66783555</c:v>
                </c:pt>
                <c:pt idx="42">
                  <c:v>11.66514755</c:v>
                </c:pt>
                <c:pt idx="43">
                  <c:v>11.662436549999999</c:v>
                </c:pt>
                <c:pt idx="44">
                  <c:v>11.659704550000001</c:v>
                </c:pt>
                <c:pt idx="45">
                  <c:v>11.65695255</c:v>
                </c:pt>
                <c:pt idx="46">
                  <c:v>11.65418455</c:v>
                </c:pt>
                <c:pt idx="47">
                  <c:v>11.651401549999999</c:v>
                </c:pt>
                <c:pt idx="48">
                  <c:v>11.648605549999999</c:v>
                </c:pt>
                <c:pt idx="49">
                  <c:v>11.645800550000001</c:v>
                </c:pt>
                <c:pt idx="50">
                  <c:v>11.642987550000001</c:v>
                </c:pt>
                <c:pt idx="51">
                  <c:v>11.64016955</c:v>
                </c:pt>
                <c:pt idx="52">
                  <c:v>11.637347550000001</c:v>
                </c:pt>
                <c:pt idx="53">
                  <c:v>11.634524549999998</c:v>
                </c:pt>
                <c:pt idx="54">
                  <c:v>11.631703550000001</c:v>
                </c:pt>
                <c:pt idx="55">
                  <c:v>11.62888555</c:v>
                </c:pt>
                <c:pt idx="56">
                  <c:v>11.62607255</c:v>
                </c:pt>
                <c:pt idx="57">
                  <c:v>11.62326655</c:v>
                </c:pt>
                <c:pt idx="58">
                  <c:v>11.62047055</c:v>
                </c:pt>
                <c:pt idx="59">
                  <c:v>11.617685550000001</c:v>
                </c:pt>
                <c:pt idx="60">
                  <c:v>11.614914549999998</c:v>
                </c:pt>
                <c:pt idx="61">
                  <c:v>11.61215855</c:v>
                </c:pt>
                <c:pt idx="62">
                  <c:v>11.609419549999998</c:v>
                </c:pt>
                <c:pt idx="63">
                  <c:v>11.606700549999999</c:v>
                </c:pt>
                <c:pt idx="64">
                  <c:v>11.60400155</c:v>
                </c:pt>
                <c:pt idx="65">
                  <c:v>11.601324550000001</c:v>
                </c:pt>
                <c:pt idx="66">
                  <c:v>11.59867255</c:v>
                </c:pt>
                <c:pt idx="67">
                  <c:v>11.596046550000001</c:v>
                </c:pt>
                <c:pt idx="68">
                  <c:v>11.593448550000002</c:v>
                </c:pt>
                <c:pt idx="69">
                  <c:v>11.590878549999999</c:v>
                </c:pt>
                <c:pt idx="70">
                  <c:v>11.588339550000001</c:v>
                </c:pt>
                <c:pt idx="71">
                  <c:v>11.585832549999999</c:v>
                </c:pt>
                <c:pt idx="72">
                  <c:v>11.58335855</c:v>
                </c:pt>
                <c:pt idx="73">
                  <c:v>11.580919550000001</c:v>
                </c:pt>
                <c:pt idx="74">
                  <c:v>11.57851655</c:v>
                </c:pt>
                <c:pt idx="75">
                  <c:v>11.576150550000001</c:v>
                </c:pt>
                <c:pt idx="76">
                  <c:v>11.57382355</c:v>
                </c:pt>
                <c:pt idx="77">
                  <c:v>11.571536550000001</c:v>
                </c:pt>
                <c:pt idx="78">
                  <c:v>11.569289550000001</c:v>
                </c:pt>
                <c:pt idx="79">
                  <c:v>11.567085550000002</c:v>
                </c:pt>
                <c:pt idx="80">
                  <c:v>11.56492355</c:v>
                </c:pt>
                <c:pt idx="81">
                  <c:v>11.56280555</c:v>
                </c:pt>
                <c:pt idx="82">
                  <c:v>11.56073155</c:v>
                </c:pt>
                <c:pt idx="83">
                  <c:v>11.558704550000002</c:v>
                </c:pt>
                <c:pt idx="84">
                  <c:v>11.556723550000001</c:v>
                </c:pt>
                <c:pt idx="85">
                  <c:v>11.554789549999999</c:v>
                </c:pt>
                <c:pt idx="86">
                  <c:v>11.55290355</c:v>
                </c:pt>
                <c:pt idx="87">
                  <c:v>11.551066550000002</c:v>
                </c:pt>
                <c:pt idx="88">
                  <c:v>11.54927855</c:v>
                </c:pt>
                <c:pt idx="89">
                  <c:v>11.547540550000001</c:v>
                </c:pt>
                <c:pt idx="90">
                  <c:v>11.54585355</c:v>
                </c:pt>
                <c:pt idx="91">
                  <c:v>11.544217549999999</c:v>
                </c:pt>
                <c:pt idx="92">
                  <c:v>11.542633550000001</c:v>
                </c:pt>
                <c:pt idx="93">
                  <c:v>11.541100549999999</c:v>
                </c:pt>
                <c:pt idx="94">
                  <c:v>11.53962155</c:v>
                </c:pt>
                <c:pt idx="95">
                  <c:v>11.53819455</c:v>
                </c:pt>
                <c:pt idx="96">
                  <c:v>11.536821549999999</c:v>
                </c:pt>
                <c:pt idx="97">
                  <c:v>11.53550255</c:v>
                </c:pt>
                <c:pt idx="98">
                  <c:v>11.53423755</c:v>
                </c:pt>
                <c:pt idx="99">
                  <c:v>11.533026549999999</c:v>
                </c:pt>
                <c:pt idx="100">
                  <c:v>11.531871549999998</c:v>
                </c:pt>
                <c:pt idx="101">
                  <c:v>11.53077055</c:v>
                </c:pt>
                <c:pt idx="102">
                  <c:v>11.529724550000001</c:v>
                </c:pt>
                <c:pt idx="103">
                  <c:v>11.528734549999999</c:v>
                </c:pt>
                <c:pt idx="104">
                  <c:v>11.527799550000001</c:v>
                </c:pt>
                <c:pt idx="105">
                  <c:v>11.52692055</c:v>
                </c:pt>
                <c:pt idx="106">
                  <c:v>11.52609855</c:v>
                </c:pt>
                <c:pt idx="107">
                  <c:v>11.525331550000001</c:v>
                </c:pt>
                <c:pt idx="108">
                  <c:v>11.524621549999999</c:v>
                </c:pt>
                <c:pt idx="109">
                  <c:v>11.523967549999998</c:v>
                </c:pt>
                <c:pt idx="110">
                  <c:v>11.523370549999999</c:v>
                </c:pt>
                <c:pt idx="111">
                  <c:v>11.522829550000001</c:v>
                </c:pt>
                <c:pt idx="112">
                  <c:v>11.522345550000001</c:v>
                </c:pt>
                <c:pt idx="113">
                  <c:v>11.521918549999999</c:v>
                </c:pt>
                <c:pt idx="114">
                  <c:v>11.521548549999999</c:v>
                </c:pt>
                <c:pt idx="115">
                  <c:v>11.521234549999999</c:v>
                </c:pt>
                <c:pt idx="116">
                  <c:v>11.520978549999999</c:v>
                </c:pt>
                <c:pt idx="117">
                  <c:v>11.520778549999999</c:v>
                </c:pt>
                <c:pt idx="118">
                  <c:v>11.520636549999999</c:v>
                </c:pt>
                <c:pt idx="119">
                  <c:v>11.520550549999999</c:v>
                </c:pt>
                <c:pt idx="120">
                  <c:v>11.520522549999999</c:v>
                </c:pt>
                <c:pt idx="121">
                  <c:v>11.520550549999999</c:v>
                </c:pt>
                <c:pt idx="122">
                  <c:v>11.520636549999999</c:v>
                </c:pt>
                <c:pt idx="123">
                  <c:v>11.520778549999999</c:v>
                </c:pt>
                <c:pt idx="124">
                  <c:v>11.520978549999999</c:v>
                </c:pt>
                <c:pt idx="125">
                  <c:v>11.521234549999999</c:v>
                </c:pt>
                <c:pt idx="126">
                  <c:v>11.521548549999999</c:v>
                </c:pt>
                <c:pt idx="127">
                  <c:v>11.521918549999999</c:v>
                </c:pt>
                <c:pt idx="128">
                  <c:v>11.522345550000001</c:v>
                </c:pt>
                <c:pt idx="129">
                  <c:v>11.522829550000001</c:v>
                </c:pt>
                <c:pt idx="130">
                  <c:v>11.523370549999999</c:v>
                </c:pt>
                <c:pt idx="131">
                  <c:v>11.523967549999998</c:v>
                </c:pt>
                <c:pt idx="132">
                  <c:v>11.524621549999999</c:v>
                </c:pt>
                <c:pt idx="133">
                  <c:v>11.525331550000001</c:v>
                </c:pt>
                <c:pt idx="134">
                  <c:v>11.52609855</c:v>
                </c:pt>
                <c:pt idx="135">
                  <c:v>11.52692055</c:v>
                </c:pt>
                <c:pt idx="136">
                  <c:v>11.527799550000001</c:v>
                </c:pt>
                <c:pt idx="137">
                  <c:v>11.528734549999999</c:v>
                </c:pt>
                <c:pt idx="138">
                  <c:v>11.529724550000001</c:v>
                </c:pt>
                <c:pt idx="139">
                  <c:v>11.53077055</c:v>
                </c:pt>
                <c:pt idx="140">
                  <c:v>11.531871549999998</c:v>
                </c:pt>
                <c:pt idx="141">
                  <c:v>11.533026549999999</c:v>
                </c:pt>
                <c:pt idx="142">
                  <c:v>11.53423755</c:v>
                </c:pt>
                <c:pt idx="143">
                  <c:v>11.53550255</c:v>
                </c:pt>
                <c:pt idx="144">
                  <c:v>11.536821549999999</c:v>
                </c:pt>
                <c:pt idx="145">
                  <c:v>11.53819455</c:v>
                </c:pt>
                <c:pt idx="146">
                  <c:v>11.53962155</c:v>
                </c:pt>
                <c:pt idx="147">
                  <c:v>11.541100549999999</c:v>
                </c:pt>
                <c:pt idx="148">
                  <c:v>11.542633550000001</c:v>
                </c:pt>
                <c:pt idx="149">
                  <c:v>11.544217549999999</c:v>
                </c:pt>
                <c:pt idx="150">
                  <c:v>11.54585355</c:v>
                </c:pt>
                <c:pt idx="151">
                  <c:v>11.547540550000001</c:v>
                </c:pt>
                <c:pt idx="152">
                  <c:v>11.54927855</c:v>
                </c:pt>
                <c:pt idx="153">
                  <c:v>11.551066550000002</c:v>
                </c:pt>
                <c:pt idx="154">
                  <c:v>11.55290355</c:v>
                </c:pt>
                <c:pt idx="155">
                  <c:v>11.554789549999999</c:v>
                </c:pt>
                <c:pt idx="156">
                  <c:v>11.556723550000001</c:v>
                </c:pt>
                <c:pt idx="157">
                  <c:v>11.558704550000002</c:v>
                </c:pt>
                <c:pt idx="158">
                  <c:v>11.56073155</c:v>
                </c:pt>
                <c:pt idx="159">
                  <c:v>11.56280555</c:v>
                </c:pt>
                <c:pt idx="160">
                  <c:v>11.56492355</c:v>
                </c:pt>
                <c:pt idx="161">
                  <c:v>11.567085550000002</c:v>
                </c:pt>
                <c:pt idx="162">
                  <c:v>11.569289550000001</c:v>
                </c:pt>
                <c:pt idx="163">
                  <c:v>11.571536550000001</c:v>
                </c:pt>
                <c:pt idx="164">
                  <c:v>11.57382355</c:v>
                </c:pt>
                <c:pt idx="165">
                  <c:v>11.576150550000001</c:v>
                </c:pt>
                <c:pt idx="166">
                  <c:v>11.57851655</c:v>
                </c:pt>
                <c:pt idx="167">
                  <c:v>11.580919550000001</c:v>
                </c:pt>
                <c:pt idx="168">
                  <c:v>11.58335855</c:v>
                </c:pt>
                <c:pt idx="169">
                  <c:v>11.585832549999999</c:v>
                </c:pt>
                <c:pt idx="170">
                  <c:v>11.588339550000001</c:v>
                </c:pt>
                <c:pt idx="171">
                  <c:v>11.590878549999999</c:v>
                </c:pt>
                <c:pt idx="172">
                  <c:v>11.593448550000002</c:v>
                </c:pt>
                <c:pt idx="173">
                  <c:v>11.596046550000001</c:v>
                </c:pt>
                <c:pt idx="174">
                  <c:v>11.59867255</c:v>
                </c:pt>
                <c:pt idx="175">
                  <c:v>11.601324550000001</c:v>
                </c:pt>
                <c:pt idx="176">
                  <c:v>11.60400155</c:v>
                </c:pt>
                <c:pt idx="177">
                  <c:v>11.606700549999999</c:v>
                </c:pt>
                <c:pt idx="178">
                  <c:v>11.609419549999998</c:v>
                </c:pt>
                <c:pt idx="179">
                  <c:v>11.61215855</c:v>
                </c:pt>
                <c:pt idx="180">
                  <c:v>11.614914549999998</c:v>
                </c:pt>
                <c:pt idx="181">
                  <c:v>11.617685550000001</c:v>
                </c:pt>
                <c:pt idx="182">
                  <c:v>11.62047055</c:v>
                </c:pt>
                <c:pt idx="183">
                  <c:v>11.62326655</c:v>
                </c:pt>
                <c:pt idx="184">
                  <c:v>11.62607255</c:v>
                </c:pt>
                <c:pt idx="185">
                  <c:v>11.62888555</c:v>
                </c:pt>
                <c:pt idx="186">
                  <c:v>11.631703550000001</c:v>
                </c:pt>
                <c:pt idx="187">
                  <c:v>11.634524549999998</c:v>
                </c:pt>
                <c:pt idx="188">
                  <c:v>11.637347550000001</c:v>
                </c:pt>
                <c:pt idx="189">
                  <c:v>11.64016955</c:v>
                </c:pt>
                <c:pt idx="190">
                  <c:v>11.642987550000001</c:v>
                </c:pt>
                <c:pt idx="191">
                  <c:v>11.645800550000001</c:v>
                </c:pt>
                <c:pt idx="192">
                  <c:v>11.648605549999999</c:v>
                </c:pt>
                <c:pt idx="193">
                  <c:v>11.651401549999999</c:v>
                </c:pt>
                <c:pt idx="194">
                  <c:v>11.65418455</c:v>
                </c:pt>
                <c:pt idx="195">
                  <c:v>11.65695255</c:v>
                </c:pt>
                <c:pt idx="196">
                  <c:v>11.659704550000001</c:v>
                </c:pt>
                <c:pt idx="197">
                  <c:v>11.662436549999999</c:v>
                </c:pt>
                <c:pt idx="198">
                  <c:v>11.66514755</c:v>
                </c:pt>
                <c:pt idx="199">
                  <c:v>11.66783555</c:v>
                </c:pt>
                <c:pt idx="200">
                  <c:v>11.670496549999999</c:v>
                </c:pt>
                <c:pt idx="201">
                  <c:v>11.673128550000001</c:v>
                </c:pt>
                <c:pt idx="202">
                  <c:v>11.675730550000001</c:v>
                </c:pt>
                <c:pt idx="203">
                  <c:v>11.678298550000001</c:v>
                </c:pt>
                <c:pt idx="204">
                  <c:v>11.680831550000001</c:v>
                </c:pt>
                <c:pt idx="205">
                  <c:v>11.68332655</c:v>
                </c:pt>
                <c:pt idx="206">
                  <c:v>11.685781550000002</c:v>
                </c:pt>
                <c:pt idx="207">
                  <c:v>11.688194549999999</c:v>
                </c:pt>
                <c:pt idx="208">
                  <c:v>11.690562549999999</c:v>
                </c:pt>
                <c:pt idx="209">
                  <c:v>11.692883550000001</c:v>
                </c:pt>
                <c:pt idx="210">
                  <c:v>11.695155549999999</c:v>
                </c:pt>
                <c:pt idx="211">
                  <c:v>11.697377549999999</c:v>
                </c:pt>
                <c:pt idx="212">
                  <c:v>11.699544549999999</c:v>
                </c:pt>
                <c:pt idx="213">
                  <c:v>11.70165755</c:v>
                </c:pt>
                <c:pt idx="214">
                  <c:v>11.703712549999999</c:v>
                </c:pt>
                <c:pt idx="215">
                  <c:v>11.705708550000001</c:v>
                </c:pt>
                <c:pt idx="216">
                  <c:v>11.707642549999999</c:v>
                </c:pt>
                <c:pt idx="217">
                  <c:v>11.70951355</c:v>
                </c:pt>
                <c:pt idx="218">
                  <c:v>11.711319549999999</c:v>
                </c:pt>
                <c:pt idx="219">
                  <c:v>11.71305855</c:v>
                </c:pt>
                <c:pt idx="220">
                  <c:v>11.71472855</c:v>
                </c:pt>
                <c:pt idx="221">
                  <c:v>11.71632855</c:v>
                </c:pt>
                <c:pt idx="222">
                  <c:v>11.71785655</c:v>
                </c:pt>
                <c:pt idx="223">
                  <c:v>11.71931155</c:v>
                </c:pt>
                <c:pt idx="224">
                  <c:v>11.72069055</c:v>
                </c:pt>
                <c:pt idx="225">
                  <c:v>11.721994550000002</c:v>
                </c:pt>
                <c:pt idx="226">
                  <c:v>11.72321955</c:v>
                </c:pt>
                <c:pt idx="227">
                  <c:v>11.724366549999999</c:v>
                </c:pt>
                <c:pt idx="228">
                  <c:v>11.725432550000001</c:v>
                </c:pt>
                <c:pt idx="229">
                  <c:v>11.726418549999998</c:v>
                </c:pt>
                <c:pt idx="230">
                  <c:v>11.727321549999999</c:v>
                </c:pt>
                <c:pt idx="231">
                  <c:v>11.72814155</c:v>
                </c:pt>
                <c:pt idx="232">
                  <c:v>11.72887755</c:v>
                </c:pt>
                <c:pt idx="233">
                  <c:v>11.729528550000001</c:v>
                </c:pt>
                <c:pt idx="234">
                  <c:v>11.73009455</c:v>
                </c:pt>
                <c:pt idx="235">
                  <c:v>11.73057455</c:v>
                </c:pt>
                <c:pt idx="236">
                  <c:v>11.730967549999999</c:v>
                </c:pt>
                <c:pt idx="237">
                  <c:v>11.731273550000001</c:v>
                </c:pt>
                <c:pt idx="238">
                  <c:v>11.731492549999999</c:v>
                </c:pt>
                <c:pt idx="239">
                  <c:v>11.731623549999998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8F6-3642-B2DC-036DCEEC1A59}"/>
            </c:ext>
          </c:extLst>
        </c:ser>
        <c:ser>
          <c:idx val="3"/>
          <c:order val="3"/>
          <c:tx>
            <c:strRef>
              <c:f>Ek_espinpi!$AC$1</c:f>
              <c:strCache>
                <c:ptCount val="1"/>
                <c:pt idx="0">
                  <c:v>F_espinpi+H/2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Ek_espinpi!$A$2:$A$241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Ek_espinpi!$AC$2:$AC$241</c:f>
              <c:numCache>
                <c:formatCode>General</c:formatCode>
                <c:ptCount val="240"/>
                <c:pt idx="0">
                  <c:v>5.1455221499999997</c:v>
                </c:pt>
                <c:pt idx="1">
                  <c:v>5.1448652499999996</c:v>
                </c:pt>
                <c:pt idx="2">
                  <c:v>5.1428952499999996</c:v>
                </c:pt>
                <c:pt idx="3">
                  <c:v>5.1396133500000003</c:v>
                </c:pt>
                <c:pt idx="4">
                  <c:v>5.1350220499999999</c:v>
                </c:pt>
                <c:pt idx="5">
                  <c:v>5.1291245500000002</c:v>
                </c:pt>
                <c:pt idx="6">
                  <c:v>5.1219249499999995</c:v>
                </c:pt>
                <c:pt idx="7">
                  <c:v>5.1134284499999998</c:v>
                </c:pt>
                <c:pt idx="8">
                  <c:v>5.1036410500000002</c:v>
                </c:pt>
                <c:pt idx="9">
                  <c:v>5.0925696499999997</c:v>
                </c:pt>
                <c:pt idx="10">
                  <c:v>5.08022215</c:v>
                </c:pt>
                <c:pt idx="11">
                  <c:v>5.0666072499999997</c:v>
                </c:pt>
                <c:pt idx="12">
                  <c:v>5.0517346500000002</c:v>
                </c:pt>
                <c:pt idx="13">
                  <c:v>5.0356147499999997</c:v>
                </c:pt>
                <c:pt idx="14">
                  <c:v>5.0182591499999996</c:v>
                </c:pt>
                <c:pt idx="15">
                  <c:v>4.9996801499999997</c:v>
                </c:pt>
                <c:pt idx="16">
                  <c:v>4.9798906499999998</c:v>
                </c:pt>
                <c:pt idx="17">
                  <c:v>4.9589048499999997</c:v>
                </c:pt>
                <c:pt idx="18">
                  <c:v>4.9367375500000001</c:v>
                </c:pt>
                <c:pt idx="19">
                  <c:v>4.9134044499999998</c:v>
                </c:pt>
                <c:pt idx="20">
                  <c:v>4.8889219500000003</c:v>
                </c:pt>
                <c:pt idx="21">
                  <c:v>4.8633073499999995</c:v>
                </c:pt>
                <c:pt idx="22">
                  <c:v>4.8365788499999995</c:v>
                </c:pt>
                <c:pt idx="23">
                  <c:v>4.8087551499999996</c:v>
                </c:pt>
                <c:pt idx="24">
                  <c:v>4.77985595</c:v>
                </c:pt>
                <c:pt idx="25">
                  <c:v>4.7499017500000003</c:v>
                </c:pt>
                <c:pt idx="26">
                  <c:v>4.7189134499999996</c:v>
                </c:pt>
                <c:pt idx="27">
                  <c:v>4.68691295</c:v>
                </c:pt>
                <c:pt idx="28">
                  <c:v>4.6539228499999998</c:v>
                </c:pt>
                <c:pt idx="29">
                  <c:v>4.6199662500000001</c:v>
                </c:pt>
                <c:pt idx="30">
                  <c:v>4.5850670500000001</c:v>
                </c:pt>
                <c:pt idx="31">
                  <c:v>4.5492498499999998</c:v>
                </c:pt>
                <c:pt idx="32">
                  <c:v>4.5125396499999999</c:v>
                </c:pt>
                <c:pt idx="33">
                  <c:v>4.4749622499999999</c:v>
                </c:pt>
                <c:pt idx="34">
                  <c:v>4.4365441499999996</c:v>
                </c:pt>
                <c:pt idx="35">
                  <c:v>4.3973121500000003</c:v>
                </c:pt>
                <c:pt idx="36">
                  <c:v>4.3572936499999999</c:v>
                </c:pt>
                <c:pt idx="37">
                  <c:v>4.3165167499999999</c:v>
                </c:pt>
                <c:pt idx="38">
                  <c:v>4.2750100499999997</c:v>
                </c:pt>
                <c:pt idx="39">
                  <c:v>4.23280235</c:v>
                </c:pt>
                <c:pt idx="40">
                  <c:v>4.1899232499999997</c:v>
                </c:pt>
                <c:pt idx="41">
                  <c:v>4.1464026499999997</c:v>
                </c:pt>
                <c:pt idx="42">
                  <c:v>4.10227085</c:v>
                </c:pt>
                <c:pt idx="43">
                  <c:v>4.0575586499999998</c:v>
                </c:pt>
                <c:pt idx="44">
                  <c:v>4.0122971500000002</c:v>
                </c:pt>
                <c:pt idx="45">
                  <c:v>3.9665178499999998</c:v>
                </c:pt>
                <c:pt idx="46">
                  <c:v>3.9202524499999996</c:v>
                </c:pt>
                <c:pt idx="47">
                  <c:v>3.8735331500000001</c:v>
                </c:pt>
                <c:pt idx="48">
                  <c:v>3.8263924500000002</c:v>
                </c:pt>
                <c:pt idx="49">
                  <c:v>3.7788628500000003</c:v>
                </c:pt>
                <c:pt idx="50">
                  <c:v>3.7309773499999999</c:v>
                </c:pt>
                <c:pt idx="51">
                  <c:v>3.6827691499999995</c:v>
                </c:pt>
                <c:pt idx="52">
                  <c:v>3.63427145</c:v>
                </c:pt>
                <c:pt idx="53">
                  <c:v>3.5855178499999996</c:v>
                </c:pt>
                <c:pt idx="54">
                  <c:v>3.5365418499999999</c:v>
                </c:pt>
                <c:pt idx="55">
                  <c:v>3.4873774500000003</c:v>
                </c:pt>
                <c:pt idx="56">
                  <c:v>3.4380582500000001</c:v>
                </c:pt>
                <c:pt idx="57">
                  <c:v>3.3886184500000001</c:v>
                </c:pt>
                <c:pt idx="58">
                  <c:v>3.33909185</c:v>
                </c:pt>
                <c:pt idx="59">
                  <c:v>3.2895125499999995</c:v>
                </c:pt>
                <c:pt idx="60">
                  <c:v>3.2399145499999999</c:v>
                </c:pt>
                <c:pt idx="61">
                  <c:v>3.19033195</c:v>
                </c:pt>
                <c:pt idx="62">
                  <c:v>3.1407985499999995</c:v>
                </c:pt>
                <c:pt idx="63">
                  <c:v>3.0913483499999996</c:v>
                </c:pt>
                <c:pt idx="64">
                  <c:v>3.0420151500000001</c:v>
                </c:pt>
                <c:pt idx="65">
                  <c:v>2.9928326499999995</c:v>
                </c:pt>
                <c:pt idx="66">
                  <c:v>2.9438344499999998</c:v>
                </c:pt>
                <c:pt idx="67">
                  <c:v>2.8950539500000003</c:v>
                </c:pt>
                <c:pt idx="68">
                  <c:v>2.8465243500000001</c:v>
                </c:pt>
                <c:pt idx="69">
                  <c:v>2.7982786500000003</c:v>
                </c:pt>
                <c:pt idx="70">
                  <c:v>2.7503496499999995</c:v>
                </c:pt>
                <c:pt idx="71">
                  <c:v>2.7027700499999998</c:v>
                </c:pt>
                <c:pt idx="72">
                  <c:v>2.65557205</c:v>
                </c:pt>
                <c:pt idx="73">
                  <c:v>2.6087875499999997</c:v>
                </c:pt>
                <c:pt idx="74">
                  <c:v>2.5624484499999998</c:v>
                </c:pt>
                <c:pt idx="75">
                  <c:v>2.5165860499999999</c:v>
                </c:pt>
                <c:pt idx="76">
                  <c:v>2.4712312499999998</c:v>
                </c:pt>
                <c:pt idx="77">
                  <c:v>2.4264148499999996</c:v>
                </c:pt>
                <c:pt idx="78">
                  <c:v>2.3821669500000002</c:v>
                </c:pt>
                <c:pt idx="79">
                  <c:v>2.3385175499999997</c:v>
                </c:pt>
                <c:pt idx="80">
                  <c:v>2.2954960499999997</c:v>
                </c:pt>
                <c:pt idx="81">
                  <c:v>2.2531313499999999</c:v>
                </c:pt>
                <c:pt idx="82">
                  <c:v>2.2114520500000001</c:v>
                </c:pt>
                <c:pt idx="83">
                  <c:v>2.1704860500000001</c:v>
                </c:pt>
                <c:pt idx="84">
                  <c:v>2.1302609499999998</c:v>
                </c:pt>
                <c:pt idx="85">
                  <c:v>2.0908037500000001</c:v>
                </c:pt>
                <c:pt idx="86">
                  <c:v>2.0521408499999998</c:v>
                </c:pt>
                <c:pt idx="87">
                  <c:v>2.01429825</c:v>
                </c:pt>
                <c:pt idx="88">
                  <c:v>1.97730125</c:v>
                </c:pt>
                <c:pt idx="89">
                  <c:v>1.9411745499999999</c:v>
                </c:pt>
                <c:pt idx="90">
                  <c:v>1.90594245</c:v>
                </c:pt>
                <c:pt idx="91">
                  <c:v>1.8716283499999999</c:v>
                </c:pt>
                <c:pt idx="92">
                  <c:v>1.8382553499999998</c:v>
                </c:pt>
                <c:pt idx="93">
                  <c:v>1.8058455499999999</c:v>
                </c:pt>
                <c:pt idx="94">
                  <c:v>1.7744205499999999</c:v>
                </c:pt>
                <c:pt idx="95">
                  <c:v>1.7440014499999998</c:v>
                </c:pt>
                <c:pt idx="96">
                  <c:v>1.7146084500000001</c:v>
                </c:pt>
                <c:pt idx="97">
                  <c:v>1.6862610499999997</c:v>
                </c:pt>
                <c:pt idx="98">
                  <c:v>1.6589781499999998</c:v>
                </c:pt>
                <c:pt idx="99">
                  <c:v>1.6327779499999999</c:v>
                </c:pt>
                <c:pt idx="100">
                  <c:v>1.6076777500000001</c:v>
                </c:pt>
                <c:pt idx="101">
                  <c:v>1.58369435</c:v>
                </c:pt>
                <c:pt idx="102">
                  <c:v>1.56084355</c:v>
                </c:pt>
                <c:pt idx="103">
                  <c:v>1.5391406499999998</c:v>
                </c:pt>
                <c:pt idx="104">
                  <c:v>1.51859995</c:v>
                </c:pt>
                <c:pt idx="105">
                  <c:v>1.4992350499999998</c:v>
                </c:pt>
                <c:pt idx="106">
                  <c:v>1.48105895</c:v>
                </c:pt>
                <c:pt idx="107">
                  <c:v>1.46408345</c:v>
                </c:pt>
                <c:pt idx="108">
                  <c:v>1.4483199500000001</c:v>
                </c:pt>
                <c:pt idx="109">
                  <c:v>1.4337788499999999</c:v>
                </c:pt>
                <c:pt idx="110">
                  <c:v>1.4204698499999999</c:v>
                </c:pt>
                <c:pt idx="111">
                  <c:v>1.4084016500000001</c:v>
                </c:pt>
                <c:pt idx="112">
                  <c:v>1.3975822499999997</c:v>
                </c:pt>
                <c:pt idx="113">
                  <c:v>1.3880187500000001</c:v>
                </c:pt>
                <c:pt idx="114">
                  <c:v>1.3797176499999999</c:v>
                </c:pt>
                <c:pt idx="115">
                  <c:v>1.3726843500000001</c:v>
                </c:pt>
                <c:pt idx="116">
                  <c:v>1.3669234499999998</c:v>
                </c:pt>
                <c:pt idx="117">
                  <c:v>1.3624387499999999</c:v>
                </c:pt>
                <c:pt idx="118">
                  <c:v>1.3592333499999998</c:v>
                </c:pt>
                <c:pt idx="119">
                  <c:v>1.3573092500000001</c:v>
                </c:pt>
                <c:pt idx="120">
                  <c:v>1.3566677499999997</c:v>
                </c:pt>
                <c:pt idx="121">
                  <c:v>1.3573092500000001</c:v>
                </c:pt>
                <c:pt idx="122">
                  <c:v>1.3592333499999998</c:v>
                </c:pt>
                <c:pt idx="123">
                  <c:v>1.3624387499999999</c:v>
                </c:pt>
                <c:pt idx="124">
                  <c:v>1.3669234499999998</c:v>
                </c:pt>
                <c:pt idx="125">
                  <c:v>1.3726843500000001</c:v>
                </c:pt>
                <c:pt idx="126">
                  <c:v>1.3797176499999999</c:v>
                </c:pt>
                <c:pt idx="127">
                  <c:v>1.3880187500000001</c:v>
                </c:pt>
                <c:pt idx="128">
                  <c:v>1.3975822499999997</c:v>
                </c:pt>
                <c:pt idx="129">
                  <c:v>1.4084016500000001</c:v>
                </c:pt>
                <c:pt idx="130">
                  <c:v>1.4204698499999999</c:v>
                </c:pt>
                <c:pt idx="131">
                  <c:v>1.4337788499999999</c:v>
                </c:pt>
                <c:pt idx="132">
                  <c:v>1.4483199500000001</c:v>
                </c:pt>
                <c:pt idx="133">
                  <c:v>1.46408345</c:v>
                </c:pt>
                <c:pt idx="134">
                  <c:v>1.48105895</c:v>
                </c:pt>
                <c:pt idx="135">
                  <c:v>1.4992350499999998</c:v>
                </c:pt>
                <c:pt idx="136">
                  <c:v>1.51859995</c:v>
                </c:pt>
                <c:pt idx="137">
                  <c:v>1.5391406499999998</c:v>
                </c:pt>
                <c:pt idx="138">
                  <c:v>1.56084355</c:v>
                </c:pt>
                <c:pt idx="139">
                  <c:v>1.58369435</c:v>
                </c:pt>
                <c:pt idx="140">
                  <c:v>1.6076777500000001</c:v>
                </c:pt>
                <c:pt idx="141">
                  <c:v>1.6327779499999999</c:v>
                </c:pt>
                <c:pt idx="142">
                  <c:v>1.6589781499999998</c:v>
                </c:pt>
                <c:pt idx="143">
                  <c:v>1.6862610499999997</c:v>
                </c:pt>
                <c:pt idx="144">
                  <c:v>1.7146084500000001</c:v>
                </c:pt>
                <c:pt idx="145">
                  <c:v>1.7440014499999998</c:v>
                </c:pt>
                <c:pt idx="146">
                  <c:v>1.7744205499999999</c:v>
                </c:pt>
                <c:pt idx="147">
                  <c:v>1.8058455499999999</c:v>
                </c:pt>
                <c:pt idx="148">
                  <c:v>1.8382553499999998</c:v>
                </c:pt>
                <c:pt idx="149">
                  <c:v>1.8716283499999999</c:v>
                </c:pt>
                <c:pt idx="150">
                  <c:v>1.90594245</c:v>
                </c:pt>
                <c:pt idx="151">
                  <c:v>1.9411745499999999</c:v>
                </c:pt>
                <c:pt idx="152">
                  <c:v>1.97730125</c:v>
                </c:pt>
                <c:pt idx="153">
                  <c:v>2.01429825</c:v>
                </c:pt>
                <c:pt idx="154">
                  <c:v>2.0521408499999998</c:v>
                </c:pt>
                <c:pt idx="155">
                  <c:v>2.0908037500000001</c:v>
                </c:pt>
                <c:pt idx="156">
                  <c:v>2.1302609499999998</c:v>
                </c:pt>
                <c:pt idx="157">
                  <c:v>2.1704860500000001</c:v>
                </c:pt>
                <c:pt idx="158">
                  <c:v>2.2114520500000001</c:v>
                </c:pt>
                <c:pt idx="159">
                  <c:v>2.2531313499999999</c:v>
                </c:pt>
                <c:pt idx="160">
                  <c:v>2.2954960499999997</c:v>
                </c:pt>
                <c:pt idx="161">
                  <c:v>2.3385175499999997</c:v>
                </c:pt>
                <c:pt idx="162">
                  <c:v>2.3821669500000002</c:v>
                </c:pt>
                <c:pt idx="163">
                  <c:v>2.4264148499999996</c:v>
                </c:pt>
                <c:pt idx="164">
                  <c:v>2.4712312499999998</c:v>
                </c:pt>
                <c:pt idx="165">
                  <c:v>2.5165860499999999</c:v>
                </c:pt>
                <c:pt idx="166">
                  <c:v>2.5624484499999998</c:v>
                </c:pt>
                <c:pt idx="167">
                  <c:v>2.6087875499999997</c:v>
                </c:pt>
                <c:pt idx="168">
                  <c:v>2.65557205</c:v>
                </c:pt>
                <c:pt idx="169">
                  <c:v>2.7027700499999998</c:v>
                </c:pt>
                <c:pt idx="170">
                  <c:v>2.7503496499999995</c:v>
                </c:pt>
                <c:pt idx="171">
                  <c:v>2.7982786500000003</c:v>
                </c:pt>
                <c:pt idx="172">
                  <c:v>2.8465243500000001</c:v>
                </c:pt>
                <c:pt idx="173">
                  <c:v>2.8950539500000003</c:v>
                </c:pt>
                <c:pt idx="174">
                  <c:v>2.9438344499999998</c:v>
                </c:pt>
                <c:pt idx="175">
                  <c:v>2.9928326499999995</c:v>
                </c:pt>
                <c:pt idx="176">
                  <c:v>3.0420151500000001</c:v>
                </c:pt>
                <c:pt idx="177">
                  <c:v>3.0913483499999996</c:v>
                </c:pt>
                <c:pt idx="178">
                  <c:v>3.1407985499999995</c:v>
                </c:pt>
                <c:pt idx="179">
                  <c:v>3.19033195</c:v>
                </c:pt>
                <c:pt idx="180">
                  <c:v>3.2399145499999999</c:v>
                </c:pt>
                <c:pt idx="181">
                  <c:v>3.2895125499999995</c:v>
                </c:pt>
                <c:pt idx="182">
                  <c:v>3.33909185</c:v>
                </c:pt>
                <c:pt idx="183">
                  <c:v>3.3886184500000001</c:v>
                </c:pt>
                <c:pt idx="184">
                  <c:v>3.4380582500000001</c:v>
                </c:pt>
                <c:pt idx="185">
                  <c:v>3.4873774500000003</c:v>
                </c:pt>
                <c:pt idx="186">
                  <c:v>3.5365418499999999</c:v>
                </c:pt>
                <c:pt idx="187">
                  <c:v>3.5855178499999996</c:v>
                </c:pt>
                <c:pt idx="188">
                  <c:v>3.63427145</c:v>
                </c:pt>
                <c:pt idx="189">
                  <c:v>3.6827691499999995</c:v>
                </c:pt>
                <c:pt idx="190">
                  <c:v>3.7309773499999999</c:v>
                </c:pt>
                <c:pt idx="191">
                  <c:v>3.7788628500000003</c:v>
                </c:pt>
                <c:pt idx="192">
                  <c:v>3.8263924500000002</c:v>
                </c:pt>
                <c:pt idx="193">
                  <c:v>3.8735331500000001</c:v>
                </c:pt>
                <c:pt idx="194">
                  <c:v>3.9202524499999996</c:v>
                </c:pt>
                <c:pt idx="195">
                  <c:v>3.9665178499999998</c:v>
                </c:pt>
                <c:pt idx="196">
                  <c:v>4.0122971500000002</c:v>
                </c:pt>
                <c:pt idx="197">
                  <c:v>4.0575586499999998</c:v>
                </c:pt>
                <c:pt idx="198">
                  <c:v>4.10227085</c:v>
                </c:pt>
                <c:pt idx="199">
                  <c:v>4.1464026499999997</c:v>
                </c:pt>
                <c:pt idx="200">
                  <c:v>4.1899232499999997</c:v>
                </c:pt>
                <c:pt idx="201">
                  <c:v>4.23280235</c:v>
                </c:pt>
                <c:pt idx="202">
                  <c:v>4.2750100499999997</c:v>
                </c:pt>
                <c:pt idx="203">
                  <c:v>4.3165167499999999</c:v>
                </c:pt>
                <c:pt idx="204">
                  <c:v>4.3572936499999999</c:v>
                </c:pt>
                <c:pt idx="205">
                  <c:v>4.3973121500000003</c:v>
                </c:pt>
                <c:pt idx="206">
                  <c:v>4.4365441499999996</c:v>
                </c:pt>
                <c:pt idx="207">
                  <c:v>4.4749622499999999</c:v>
                </c:pt>
                <c:pt idx="208">
                  <c:v>4.5125396499999999</c:v>
                </c:pt>
                <c:pt idx="209">
                  <c:v>4.5492498499999998</c:v>
                </c:pt>
                <c:pt idx="210">
                  <c:v>4.5850670500000001</c:v>
                </c:pt>
                <c:pt idx="211">
                  <c:v>4.6199662500000001</c:v>
                </c:pt>
                <c:pt idx="212">
                  <c:v>4.6539228499999998</c:v>
                </c:pt>
                <c:pt idx="213">
                  <c:v>4.68691295</c:v>
                </c:pt>
                <c:pt idx="214">
                  <c:v>4.7189134499999996</c:v>
                </c:pt>
                <c:pt idx="215">
                  <c:v>4.7499017500000003</c:v>
                </c:pt>
                <c:pt idx="216">
                  <c:v>4.77985595</c:v>
                </c:pt>
                <c:pt idx="217">
                  <c:v>4.8087551499999996</c:v>
                </c:pt>
                <c:pt idx="218">
                  <c:v>4.8365788499999995</c:v>
                </c:pt>
                <c:pt idx="219">
                  <c:v>4.8633073499999995</c:v>
                </c:pt>
                <c:pt idx="220">
                  <c:v>4.8889219500000003</c:v>
                </c:pt>
                <c:pt idx="221">
                  <c:v>4.9134044499999998</c:v>
                </c:pt>
                <c:pt idx="222">
                  <c:v>4.9367375500000001</c:v>
                </c:pt>
                <c:pt idx="223">
                  <c:v>4.9589048499999997</c:v>
                </c:pt>
                <c:pt idx="224">
                  <c:v>4.9798906499999998</c:v>
                </c:pt>
                <c:pt idx="225">
                  <c:v>4.9996801499999997</c:v>
                </c:pt>
                <c:pt idx="226">
                  <c:v>5.0182591499999996</c:v>
                </c:pt>
                <c:pt idx="227">
                  <c:v>5.0356147499999997</c:v>
                </c:pt>
                <c:pt idx="228">
                  <c:v>5.0517346500000002</c:v>
                </c:pt>
                <c:pt idx="229">
                  <c:v>5.0666072499999997</c:v>
                </c:pt>
                <c:pt idx="230">
                  <c:v>5.08022215</c:v>
                </c:pt>
                <c:pt idx="231">
                  <c:v>5.0925696499999997</c:v>
                </c:pt>
                <c:pt idx="232">
                  <c:v>5.1036410500000002</c:v>
                </c:pt>
                <c:pt idx="233">
                  <c:v>5.1134284499999998</c:v>
                </c:pt>
                <c:pt idx="234">
                  <c:v>5.1219249499999995</c:v>
                </c:pt>
                <c:pt idx="235">
                  <c:v>5.1291245500000002</c:v>
                </c:pt>
                <c:pt idx="236">
                  <c:v>5.1350220499999999</c:v>
                </c:pt>
                <c:pt idx="237">
                  <c:v>5.1396133500000003</c:v>
                </c:pt>
                <c:pt idx="238">
                  <c:v>5.1428952499999996</c:v>
                </c:pt>
                <c:pt idx="239">
                  <c:v>5.1448652499999996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8F6-3642-B2DC-036DCEEC1A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36688"/>
        <c:axId val="6539680"/>
      </c:scatterChart>
      <c:valAx>
        <c:axId val="6536688"/>
        <c:scaling>
          <c:orientation val="minMax"/>
          <c:max val="1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539680"/>
        <c:crosses val="autoZero"/>
        <c:crossBetween val="midCat"/>
      </c:valAx>
      <c:valAx>
        <c:axId val="6539680"/>
        <c:scaling>
          <c:orientation val="minMax"/>
          <c:max val="16"/>
          <c:min val="-1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536688"/>
        <c:crosses val="autoZero"/>
        <c:crossBetween val="midCat"/>
        <c:majorUnit val="8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Ek_eDk0!$B$1</c:f>
              <c:strCache>
                <c:ptCount val="1"/>
                <c:pt idx="0">
                  <c:v>B_Dk0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Ek_eDk0!$A$2:$A$241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Ek_eDk0!$B$2:$B$241</c:f>
              <c:numCache>
                <c:formatCode>General</c:formatCode>
                <c:ptCount val="240"/>
                <c:pt idx="0">
                  <c:v>6.1253674000000009</c:v>
                </c:pt>
                <c:pt idx="1">
                  <c:v>6.126024300000001</c:v>
                </c:pt>
                <c:pt idx="2">
                  <c:v>6.127994300000001</c:v>
                </c:pt>
                <c:pt idx="3">
                  <c:v>6.1312762000000003</c:v>
                </c:pt>
                <c:pt idx="4">
                  <c:v>6.1358675000000007</c:v>
                </c:pt>
                <c:pt idx="5">
                  <c:v>6.1417650000000004</c:v>
                </c:pt>
                <c:pt idx="6">
                  <c:v>6.1489646000000011</c:v>
                </c:pt>
                <c:pt idx="7">
                  <c:v>6.1574611000000008</c:v>
                </c:pt>
                <c:pt idx="8">
                  <c:v>6.1672485000000004</c:v>
                </c:pt>
                <c:pt idx="9">
                  <c:v>6.1783199000000009</c:v>
                </c:pt>
                <c:pt idx="10">
                  <c:v>6.1906674000000006</c:v>
                </c:pt>
                <c:pt idx="11">
                  <c:v>6.2042823000000009</c:v>
                </c:pt>
                <c:pt idx="12">
                  <c:v>6.2191549000000004</c:v>
                </c:pt>
                <c:pt idx="13">
                  <c:v>6.2352748000000009</c:v>
                </c:pt>
                <c:pt idx="14">
                  <c:v>6.252630400000001</c:v>
                </c:pt>
                <c:pt idx="15">
                  <c:v>6.2712094000000009</c:v>
                </c:pt>
                <c:pt idx="16">
                  <c:v>6.2909989000000008</c:v>
                </c:pt>
                <c:pt idx="17">
                  <c:v>6.3119847000000009</c:v>
                </c:pt>
                <c:pt idx="18">
                  <c:v>6.3341520000000004</c:v>
                </c:pt>
                <c:pt idx="19">
                  <c:v>6.3574851000000008</c:v>
                </c:pt>
                <c:pt idx="20">
                  <c:v>6.3819676000000003</c:v>
                </c:pt>
                <c:pt idx="21">
                  <c:v>6.4075822000000011</c:v>
                </c:pt>
                <c:pt idx="22">
                  <c:v>6.434310700000001</c:v>
                </c:pt>
                <c:pt idx="23">
                  <c:v>6.4621344000000009</c:v>
                </c:pt>
                <c:pt idx="24">
                  <c:v>6.4910336000000006</c:v>
                </c:pt>
                <c:pt idx="25">
                  <c:v>6.5209878000000003</c:v>
                </c:pt>
                <c:pt idx="26">
                  <c:v>6.551976100000001</c:v>
                </c:pt>
                <c:pt idx="27">
                  <c:v>6.5839766000000006</c:v>
                </c:pt>
                <c:pt idx="28">
                  <c:v>6.6169667000000008</c:v>
                </c:pt>
                <c:pt idx="29">
                  <c:v>6.6509233000000005</c:v>
                </c:pt>
                <c:pt idx="30">
                  <c:v>6.6858225000000004</c:v>
                </c:pt>
                <c:pt idx="31">
                  <c:v>6.7216397000000008</c:v>
                </c:pt>
                <c:pt idx="32">
                  <c:v>6.7583499000000007</c:v>
                </c:pt>
                <c:pt idx="33">
                  <c:v>6.7959273000000007</c:v>
                </c:pt>
                <c:pt idx="34">
                  <c:v>6.834345400000001</c:v>
                </c:pt>
                <c:pt idx="35">
                  <c:v>6.8735774000000003</c:v>
                </c:pt>
                <c:pt idx="36">
                  <c:v>6.9135959000000007</c:v>
                </c:pt>
                <c:pt idx="37">
                  <c:v>6.9543728000000007</c:v>
                </c:pt>
                <c:pt idx="38">
                  <c:v>6.9958795000000009</c:v>
                </c:pt>
                <c:pt idx="39">
                  <c:v>7.0380872000000005</c:v>
                </c:pt>
                <c:pt idx="40">
                  <c:v>7.0809663000000009</c:v>
                </c:pt>
                <c:pt idx="41">
                  <c:v>7.1244869000000008</c:v>
                </c:pt>
                <c:pt idx="42">
                  <c:v>7.1686187000000006</c:v>
                </c:pt>
                <c:pt idx="43">
                  <c:v>7.2133309000000008</c:v>
                </c:pt>
                <c:pt idx="44">
                  <c:v>7.2585924000000004</c:v>
                </c:pt>
                <c:pt idx="45">
                  <c:v>7.3043717000000008</c:v>
                </c:pt>
                <c:pt idx="46">
                  <c:v>7.350637100000001</c:v>
                </c:pt>
                <c:pt idx="47">
                  <c:v>7.3973564000000005</c:v>
                </c:pt>
                <c:pt idx="48">
                  <c:v>7.4444971000000004</c:v>
                </c:pt>
                <c:pt idx="49">
                  <c:v>7.4920267000000003</c:v>
                </c:pt>
                <c:pt idx="50">
                  <c:v>7.5399122000000007</c:v>
                </c:pt>
                <c:pt idx="51">
                  <c:v>7.5881204000000011</c:v>
                </c:pt>
                <c:pt idx="52">
                  <c:v>7.6366181000000006</c:v>
                </c:pt>
                <c:pt idx="53">
                  <c:v>7.685371700000001</c:v>
                </c:pt>
                <c:pt idx="54">
                  <c:v>7.7343477000000007</c:v>
                </c:pt>
                <c:pt idx="55">
                  <c:v>7.7835121000000003</c:v>
                </c:pt>
                <c:pt idx="56">
                  <c:v>7.8328313000000005</c:v>
                </c:pt>
                <c:pt idx="57">
                  <c:v>7.8822711000000005</c:v>
                </c:pt>
                <c:pt idx="58">
                  <c:v>7.9317977000000006</c:v>
                </c:pt>
                <c:pt idx="59">
                  <c:v>7.9813770000000011</c:v>
                </c:pt>
                <c:pt idx="60">
                  <c:v>8.0309750000000015</c:v>
                </c:pt>
                <c:pt idx="61">
                  <c:v>8.0805576000000006</c:v>
                </c:pt>
                <c:pt idx="62">
                  <c:v>8.1300910000000002</c:v>
                </c:pt>
                <c:pt idx="63">
                  <c:v>8.179541200000001</c:v>
                </c:pt>
                <c:pt idx="64">
                  <c:v>8.2288744000000005</c:v>
                </c:pt>
                <c:pt idx="65">
                  <c:v>8.2780569000000011</c:v>
                </c:pt>
                <c:pt idx="66">
                  <c:v>8.3270551000000008</c:v>
                </c:pt>
                <c:pt idx="67">
                  <c:v>8.3758356000000003</c:v>
                </c:pt>
                <c:pt idx="68">
                  <c:v>8.4243652000000004</c:v>
                </c:pt>
                <c:pt idx="69">
                  <c:v>8.4726108999999994</c:v>
                </c:pt>
                <c:pt idx="70">
                  <c:v>8.5205399000000011</c:v>
                </c:pt>
                <c:pt idx="71">
                  <c:v>8.5681195000000017</c:v>
                </c:pt>
                <c:pt idx="72">
                  <c:v>8.6153174999999997</c:v>
                </c:pt>
                <c:pt idx="73">
                  <c:v>8.6621020000000009</c:v>
                </c:pt>
                <c:pt idx="74">
                  <c:v>8.7084411000000017</c:v>
                </c:pt>
                <c:pt idx="75">
                  <c:v>8.7543035000000007</c:v>
                </c:pt>
                <c:pt idx="76">
                  <c:v>8.7996583000000008</c:v>
                </c:pt>
                <c:pt idx="77">
                  <c:v>8.844474700000001</c:v>
                </c:pt>
                <c:pt idx="78">
                  <c:v>8.8887226000000013</c:v>
                </c:pt>
                <c:pt idx="79">
                  <c:v>8.9323720000000009</c:v>
                </c:pt>
                <c:pt idx="80">
                  <c:v>8.9753935000000009</c:v>
                </c:pt>
                <c:pt idx="81">
                  <c:v>9.0177582000000012</c:v>
                </c:pt>
                <c:pt idx="82">
                  <c:v>9.0594375000000014</c:v>
                </c:pt>
                <c:pt idx="83">
                  <c:v>9.1004035000000005</c:v>
                </c:pt>
                <c:pt idx="84">
                  <c:v>9.1406286000000012</c:v>
                </c:pt>
                <c:pt idx="85">
                  <c:v>9.1800858000000005</c:v>
                </c:pt>
                <c:pt idx="86">
                  <c:v>9.2187487000000008</c:v>
                </c:pt>
                <c:pt idx="87">
                  <c:v>9.2565913000000002</c:v>
                </c:pt>
                <c:pt idx="88">
                  <c:v>9.2935882999999997</c:v>
                </c:pt>
                <c:pt idx="89">
                  <c:v>9.3297150000000002</c:v>
                </c:pt>
                <c:pt idx="90">
                  <c:v>9.3649471000000002</c:v>
                </c:pt>
                <c:pt idx="91">
                  <c:v>9.3992612000000015</c:v>
                </c:pt>
                <c:pt idx="92">
                  <c:v>9.4326342000000007</c:v>
                </c:pt>
                <c:pt idx="93">
                  <c:v>9.4650440000000007</c:v>
                </c:pt>
                <c:pt idx="94">
                  <c:v>9.4964690000000012</c:v>
                </c:pt>
                <c:pt idx="95">
                  <c:v>9.5268881000000007</c:v>
                </c:pt>
                <c:pt idx="96">
                  <c:v>9.5562810999999996</c:v>
                </c:pt>
                <c:pt idx="97">
                  <c:v>9.5846285000000009</c:v>
                </c:pt>
                <c:pt idx="98">
                  <c:v>9.6119114000000003</c:v>
                </c:pt>
                <c:pt idx="99">
                  <c:v>9.6381116000000002</c:v>
                </c:pt>
                <c:pt idx="100">
                  <c:v>9.6632118000000009</c:v>
                </c:pt>
                <c:pt idx="101">
                  <c:v>9.6871952000000014</c:v>
                </c:pt>
                <c:pt idx="102">
                  <c:v>9.7100460000000002</c:v>
                </c:pt>
                <c:pt idx="103">
                  <c:v>9.7317489000000013</c:v>
                </c:pt>
                <c:pt idx="104">
                  <c:v>9.752289600000001</c:v>
                </c:pt>
                <c:pt idx="105">
                  <c:v>9.7716545000000004</c:v>
                </c:pt>
                <c:pt idx="106">
                  <c:v>9.7898306000000002</c:v>
                </c:pt>
                <c:pt idx="107">
                  <c:v>9.8068061000000011</c:v>
                </c:pt>
                <c:pt idx="108">
                  <c:v>9.8225696000000013</c:v>
                </c:pt>
                <c:pt idx="109">
                  <c:v>9.8371107000000002</c:v>
                </c:pt>
                <c:pt idx="110">
                  <c:v>9.8504196999999998</c:v>
                </c:pt>
                <c:pt idx="111">
                  <c:v>9.8624879000000014</c:v>
                </c:pt>
                <c:pt idx="112">
                  <c:v>9.8733073000000005</c:v>
                </c:pt>
                <c:pt idx="113">
                  <c:v>9.882870800000001</c:v>
                </c:pt>
                <c:pt idx="114">
                  <c:v>9.8911718999999998</c:v>
                </c:pt>
                <c:pt idx="115">
                  <c:v>9.8982051999999996</c:v>
                </c:pt>
                <c:pt idx="116">
                  <c:v>9.9039661000000017</c:v>
                </c:pt>
                <c:pt idx="117">
                  <c:v>9.9084508000000007</c:v>
                </c:pt>
                <c:pt idx="118">
                  <c:v>9.9116562000000012</c:v>
                </c:pt>
                <c:pt idx="119">
                  <c:v>9.9135802999999996</c:v>
                </c:pt>
                <c:pt idx="120">
                  <c:v>9.9142218</c:v>
                </c:pt>
                <c:pt idx="121">
                  <c:v>9.9135802999999996</c:v>
                </c:pt>
                <c:pt idx="122">
                  <c:v>9.9116562000000012</c:v>
                </c:pt>
                <c:pt idx="123">
                  <c:v>9.9084508000000007</c:v>
                </c:pt>
                <c:pt idx="124">
                  <c:v>9.9039661000000017</c:v>
                </c:pt>
                <c:pt idx="125">
                  <c:v>9.8982051999999996</c:v>
                </c:pt>
                <c:pt idx="126">
                  <c:v>9.8911718999999998</c:v>
                </c:pt>
                <c:pt idx="127">
                  <c:v>9.882870800000001</c:v>
                </c:pt>
                <c:pt idx="128">
                  <c:v>9.8733073000000005</c:v>
                </c:pt>
                <c:pt idx="129">
                  <c:v>9.8624879000000014</c:v>
                </c:pt>
                <c:pt idx="130">
                  <c:v>9.8504196999999998</c:v>
                </c:pt>
                <c:pt idx="131">
                  <c:v>9.8371107000000002</c:v>
                </c:pt>
                <c:pt idx="132">
                  <c:v>9.8225696000000013</c:v>
                </c:pt>
                <c:pt idx="133">
                  <c:v>9.8068061000000011</c:v>
                </c:pt>
                <c:pt idx="134">
                  <c:v>9.7898306000000002</c:v>
                </c:pt>
                <c:pt idx="135">
                  <c:v>9.7716545000000004</c:v>
                </c:pt>
                <c:pt idx="136">
                  <c:v>9.752289600000001</c:v>
                </c:pt>
                <c:pt idx="137">
                  <c:v>9.7317489000000013</c:v>
                </c:pt>
                <c:pt idx="138">
                  <c:v>9.7100460000000002</c:v>
                </c:pt>
                <c:pt idx="139">
                  <c:v>9.6871952000000014</c:v>
                </c:pt>
                <c:pt idx="140">
                  <c:v>9.6632118000000009</c:v>
                </c:pt>
                <c:pt idx="141">
                  <c:v>9.6381116000000002</c:v>
                </c:pt>
                <c:pt idx="142">
                  <c:v>9.6119114000000003</c:v>
                </c:pt>
                <c:pt idx="143">
                  <c:v>9.5846285000000009</c:v>
                </c:pt>
                <c:pt idx="144">
                  <c:v>9.5562810999999996</c:v>
                </c:pt>
                <c:pt idx="145">
                  <c:v>9.5268881000000007</c:v>
                </c:pt>
                <c:pt idx="146">
                  <c:v>9.4964690000000012</c:v>
                </c:pt>
                <c:pt idx="147">
                  <c:v>9.4650440000000007</c:v>
                </c:pt>
                <c:pt idx="148">
                  <c:v>9.4326342000000007</c:v>
                </c:pt>
                <c:pt idx="149">
                  <c:v>9.3992612000000015</c:v>
                </c:pt>
                <c:pt idx="150">
                  <c:v>9.3649471000000002</c:v>
                </c:pt>
                <c:pt idx="151">
                  <c:v>9.3297150000000002</c:v>
                </c:pt>
                <c:pt idx="152">
                  <c:v>9.2935882999999997</c:v>
                </c:pt>
                <c:pt idx="153">
                  <c:v>9.2565913000000002</c:v>
                </c:pt>
                <c:pt idx="154">
                  <c:v>9.2187487000000008</c:v>
                </c:pt>
                <c:pt idx="155">
                  <c:v>9.1800858000000005</c:v>
                </c:pt>
                <c:pt idx="156">
                  <c:v>9.1406286000000012</c:v>
                </c:pt>
                <c:pt idx="157">
                  <c:v>9.1004035000000005</c:v>
                </c:pt>
                <c:pt idx="158">
                  <c:v>9.0594375000000014</c:v>
                </c:pt>
                <c:pt idx="159">
                  <c:v>9.0177582000000012</c:v>
                </c:pt>
                <c:pt idx="160">
                  <c:v>8.9753935000000009</c:v>
                </c:pt>
                <c:pt idx="161">
                  <c:v>8.9323720000000009</c:v>
                </c:pt>
                <c:pt idx="162">
                  <c:v>8.8887226000000013</c:v>
                </c:pt>
                <c:pt idx="163">
                  <c:v>8.844474700000001</c:v>
                </c:pt>
                <c:pt idx="164">
                  <c:v>8.7996583000000008</c:v>
                </c:pt>
                <c:pt idx="165">
                  <c:v>8.7543035000000007</c:v>
                </c:pt>
                <c:pt idx="166">
                  <c:v>8.7084411000000017</c:v>
                </c:pt>
                <c:pt idx="167">
                  <c:v>8.6621020000000009</c:v>
                </c:pt>
                <c:pt idx="168">
                  <c:v>8.6153174999999997</c:v>
                </c:pt>
                <c:pt idx="169">
                  <c:v>8.5681195000000017</c:v>
                </c:pt>
                <c:pt idx="170">
                  <c:v>8.5205399000000011</c:v>
                </c:pt>
                <c:pt idx="171">
                  <c:v>8.4726108999999994</c:v>
                </c:pt>
                <c:pt idx="172">
                  <c:v>8.4243652000000004</c:v>
                </c:pt>
                <c:pt idx="173">
                  <c:v>8.3758356000000003</c:v>
                </c:pt>
                <c:pt idx="174">
                  <c:v>8.3270551000000008</c:v>
                </c:pt>
                <c:pt idx="175">
                  <c:v>8.2780569000000011</c:v>
                </c:pt>
                <c:pt idx="176">
                  <c:v>8.2288744000000005</c:v>
                </c:pt>
                <c:pt idx="177">
                  <c:v>8.179541200000001</c:v>
                </c:pt>
                <c:pt idx="178">
                  <c:v>8.1300910000000002</c:v>
                </c:pt>
                <c:pt idx="179">
                  <c:v>8.0805576000000006</c:v>
                </c:pt>
                <c:pt idx="180">
                  <c:v>8.0309750000000015</c:v>
                </c:pt>
                <c:pt idx="181">
                  <c:v>7.9813770000000011</c:v>
                </c:pt>
                <c:pt idx="182">
                  <c:v>7.9317977000000006</c:v>
                </c:pt>
                <c:pt idx="183">
                  <c:v>7.8822711000000005</c:v>
                </c:pt>
                <c:pt idx="184">
                  <c:v>7.8328313000000005</c:v>
                </c:pt>
                <c:pt idx="185">
                  <c:v>7.7835121000000003</c:v>
                </c:pt>
                <c:pt idx="186">
                  <c:v>7.7343477000000007</c:v>
                </c:pt>
                <c:pt idx="187">
                  <c:v>7.685371700000001</c:v>
                </c:pt>
                <c:pt idx="188">
                  <c:v>7.6366181000000006</c:v>
                </c:pt>
                <c:pt idx="189">
                  <c:v>7.5881204000000011</c:v>
                </c:pt>
                <c:pt idx="190">
                  <c:v>7.5399122000000007</c:v>
                </c:pt>
                <c:pt idx="191">
                  <c:v>7.4920267000000003</c:v>
                </c:pt>
                <c:pt idx="192">
                  <c:v>7.4444971000000004</c:v>
                </c:pt>
                <c:pt idx="193">
                  <c:v>7.3973564000000005</c:v>
                </c:pt>
                <c:pt idx="194">
                  <c:v>7.350637100000001</c:v>
                </c:pt>
                <c:pt idx="195">
                  <c:v>7.3043717000000008</c:v>
                </c:pt>
                <c:pt idx="196">
                  <c:v>7.2585924000000004</c:v>
                </c:pt>
                <c:pt idx="197">
                  <c:v>7.2133309000000008</c:v>
                </c:pt>
                <c:pt idx="198">
                  <c:v>7.1686187000000006</c:v>
                </c:pt>
                <c:pt idx="199">
                  <c:v>7.1244869000000008</c:v>
                </c:pt>
                <c:pt idx="200">
                  <c:v>7.0809663000000009</c:v>
                </c:pt>
                <c:pt idx="201">
                  <c:v>7.0380872000000005</c:v>
                </c:pt>
                <c:pt idx="202">
                  <c:v>6.9958795000000009</c:v>
                </c:pt>
                <c:pt idx="203">
                  <c:v>6.9543728000000007</c:v>
                </c:pt>
                <c:pt idx="204">
                  <c:v>6.9135959000000007</c:v>
                </c:pt>
                <c:pt idx="205">
                  <c:v>6.8735774000000003</c:v>
                </c:pt>
                <c:pt idx="206">
                  <c:v>6.834345400000001</c:v>
                </c:pt>
                <c:pt idx="207">
                  <c:v>6.7959273000000007</c:v>
                </c:pt>
                <c:pt idx="208">
                  <c:v>6.7583499000000007</c:v>
                </c:pt>
                <c:pt idx="209">
                  <c:v>6.7216397000000008</c:v>
                </c:pt>
                <c:pt idx="210">
                  <c:v>6.6858225000000004</c:v>
                </c:pt>
                <c:pt idx="211">
                  <c:v>6.6509233000000005</c:v>
                </c:pt>
                <c:pt idx="212">
                  <c:v>6.6169667000000008</c:v>
                </c:pt>
                <c:pt idx="213">
                  <c:v>6.5839766000000006</c:v>
                </c:pt>
                <c:pt idx="214">
                  <c:v>6.551976100000001</c:v>
                </c:pt>
                <c:pt idx="215">
                  <c:v>6.5209878000000003</c:v>
                </c:pt>
                <c:pt idx="216">
                  <c:v>6.4910336000000006</c:v>
                </c:pt>
                <c:pt idx="217">
                  <c:v>6.4621344000000009</c:v>
                </c:pt>
                <c:pt idx="218">
                  <c:v>6.434310700000001</c:v>
                </c:pt>
                <c:pt idx="219">
                  <c:v>6.4075822000000011</c:v>
                </c:pt>
                <c:pt idx="220">
                  <c:v>6.3819676000000003</c:v>
                </c:pt>
                <c:pt idx="221">
                  <c:v>6.3574851000000008</c:v>
                </c:pt>
                <c:pt idx="222">
                  <c:v>6.3341520000000004</c:v>
                </c:pt>
                <c:pt idx="223">
                  <c:v>6.3119847000000009</c:v>
                </c:pt>
                <c:pt idx="224">
                  <c:v>6.2909989000000008</c:v>
                </c:pt>
                <c:pt idx="225">
                  <c:v>6.2712094000000009</c:v>
                </c:pt>
                <c:pt idx="226">
                  <c:v>6.252630400000001</c:v>
                </c:pt>
                <c:pt idx="227">
                  <c:v>6.2352748000000009</c:v>
                </c:pt>
                <c:pt idx="228">
                  <c:v>6.2191549000000004</c:v>
                </c:pt>
                <c:pt idx="229">
                  <c:v>6.2042823000000009</c:v>
                </c:pt>
                <c:pt idx="230">
                  <c:v>6.1906674000000006</c:v>
                </c:pt>
                <c:pt idx="231">
                  <c:v>6.1783199000000009</c:v>
                </c:pt>
                <c:pt idx="232">
                  <c:v>6.1672485000000004</c:v>
                </c:pt>
                <c:pt idx="233">
                  <c:v>6.1574611000000008</c:v>
                </c:pt>
                <c:pt idx="234">
                  <c:v>6.1489646000000011</c:v>
                </c:pt>
                <c:pt idx="235">
                  <c:v>6.1417650000000004</c:v>
                </c:pt>
                <c:pt idx="236">
                  <c:v>6.1358675000000007</c:v>
                </c:pt>
                <c:pt idx="237">
                  <c:v>6.1312762000000003</c:v>
                </c:pt>
                <c:pt idx="238">
                  <c:v>6.127994300000001</c:v>
                </c:pt>
                <c:pt idx="239">
                  <c:v>6.126024300000001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396-3645-85E8-D1535421CFE5}"/>
            </c:ext>
          </c:extLst>
        </c:ser>
        <c:ser>
          <c:idx val="1"/>
          <c:order val="1"/>
          <c:tx>
            <c:strRef>
              <c:f>Ek_eDk0!$C$1</c:f>
              <c:strCache>
                <c:ptCount val="1"/>
                <c:pt idx="0">
                  <c:v>F_Dk0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Ek_eDk0!$A$2:$A$241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Ek_eDk0!$C$2:$C$241</c:f>
              <c:numCache>
                <c:formatCode>General</c:formatCode>
                <c:ptCount val="240"/>
                <c:pt idx="0">
                  <c:v>-9.9142218</c:v>
                </c:pt>
                <c:pt idx="1">
                  <c:v>-9.9135802999999996</c:v>
                </c:pt>
                <c:pt idx="2">
                  <c:v>-9.9116562000000012</c:v>
                </c:pt>
                <c:pt idx="3">
                  <c:v>-9.9084508000000007</c:v>
                </c:pt>
                <c:pt idx="4">
                  <c:v>-9.9039661000000017</c:v>
                </c:pt>
                <c:pt idx="5">
                  <c:v>-9.8982051999999996</c:v>
                </c:pt>
                <c:pt idx="6">
                  <c:v>-9.8911718999999998</c:v>
                </c:pt>
                <c:pt idx="7">
                  <c:v>-9.882870800000001</c:v>
                </c:pt>
                <c:pt idx="8">
                  <c:v>-9.8733073000000005</c:v>
                </c:pt>
                <c:pt idx="9">
                  <c:v>-9.8624879000000014</c:v>
                </c:pt>
                <c:pt idx="10">
                  <c:v>-9.8504196999999998</c:v>
                </c:pt>
                <c:pt idx="11">
                  <c:v>-9.8371107000000002</c:v>
                </c:pt>
                <c:pt idx="12">
                  <c:v>-9.8225696000000013</c:v>
                </c:pt>
                <c:pt idx="13">
                  <c:v>-9.8068061000000011</c:v>
                </c:pt>
                <c:pt idx="14">
                  <c:v>-9.7898306000000002</c:v>
                </c:pt>
                <c:pt idx="15">
                  <c:v>-9.7716545000000004</c:v>
                </c:pt>
                <c:pt idx="16">
                  <c:v>-9.752289600000001</c:v>
                </c:pt>
                <c:pt idx="17">
                  <c:v>-9.7317489000000013</c:v>
                </c:pt>
                <c:pt idx="18">
                  <c:v>-9.7100460000000002</c:v>
                </c:pt>
                <c:pt idx="19">
                  <c:v>-9.6871952000000014</c:v>
                </c:pt>
                <c:pt idx="20">
                  <c:v>-9.6632118000000009</c:v>
                </c:pt>
                <c:pt idx="21">
                  <c:v>-9.6381116000000002</c:v>
                </c:pt>
                <c:pt idx="22">
                  <c:v>-9.6119114000000003</c:v>
                </c:pt>
                <c:pt idx="23">
                  <c:v>-9.5846285000000009</c:v>
                </c:pt>
                <c:pt idx="24">
                  <c:v>-9.5562810999999996</c:v>
                </c:pt>
                <c:pt idx="25">
                  <c:v>-9.5268881000000007</c:v>
                </c:pt>
                <c:pt idx="26">
                  <c:v>-9.4964690000000012</c:v>
                </c:pt>
                <c:pt idx="27">
                  <c:v>-9.4650440000000007</c:v>
                </c:pt>
                <c:pt idx="28">
                  <c:v>-9.4326342000000007</c:v>
                </c:pt>
                <c:pt idx="29">
                  <c:v>-9.3992612000000015</c:v>
                </c:pt>
                <c:pt idx="30">
                  <c:v>-9.3649471000000002</c:v>
                </c:pt>
                <c:pt idx="31">
                  <c:v>-9.3297150000000002</c:v>
                </c:pt>
                <c:pt idx="32">
                  <c:v>-9.2935882999999997</c:v>
                </c:pt>
                <c:pt idx="33">
                  <c:v>-9.2565913000000002</c:v>
                </c:pt>
                <c:pt idx="34">
                  <c:v>-9.2187487000000008</c:v>
                </c:pt>
                <c:pt idx="35">
                  <c:v>-9.1800858000000005</c:v>
                </c:pt>
                <c:pt idx="36">
                  <c:v>-9.1406286000000012</c:v>
                </c:pt>
                <c:pt idx="37">
                  <c:v>-9.1004035000000005</c:v>
                </c:pt>
                <c:pt idx="38">
                  <c:v>-9.0594375000000014</c:v>
                </c:pt>
                <c:pt idx="39">
                  <c:v>-9.0177582000000012</c:v>
                </c:pt>
                <c:pt idx="40">
                  <c:v>-8.9753935000000009</c:v>
                </c:pt>
                <c:pt idx="41">
                  <c:v>-8.9323720000000009</c:v>
                </c:pt>
                <c:pt idx="42">
                  <c:v>-8.8887226000000013</c:v>
                </c:pt>
                <c:pt idx="43">
                  <c:v>-8.844474700000001</c:v>
                </c:pt>
                <c:pt idx="44">
                  <c:v>-8.7996583000000008</c:v>
                </c:pt>
                <c:pt idx="45">
                  <c:v>-8.7543035000000007</c:v>
                </c:pt>
                <c:pt idx="46">
                  <c:v>-8.7084411000000017</c:v>
                </c:pt>
                <c:pt idx="47">
                  <c:v>-8.6621020000000009</c:v>
                </c:pt>
                <c:pt idx="48">
                  <c:v>-8.6153174999999997</c:v>
                </c:pt>
                <c:pt idx="49">
                  <c:v>-8.5681195000000017</c:v>
                </c:pt>
                <c:pt idx="50">
                  <c:v>-8.5205399000000011</c:v>
                </c:pt>
                <c:pt idx="51">
                  <c:v>-8.4726108999999994</c:v>
                </c:pt>
                <c:pt idx="52">
                  <c:v>-8.4243652000000004</c:v>
                </c:pt>
                <c:pt idx="53">
                  <c:v>-8.3758356000000003</c:v>
                </c:pt>
                <c:pt idx="54">
                  <c:v>-8.3270551000000008</c:v>
                </c:pt>
                <c:pt idx="55">
                  <c:v>-8.2780569000000011</c:v>
                </c:pt>
                <c:pt idx="56">
                  <c:v>-8.2288744000000005</c:v>
                </c:pt>
                <c:pt idx="57">
                  <c:v>-8.179541200000001</c:v>
                </c:pt>
                <c:pt idx="58">
                  <c:v>-8.1300910000000002</c:v>
                </c:pt>
                <c:pt idx="59">
                  <c:v>-8.0805576000000006</c:v>
                </c:pt>
                <c:pt idx="60">
                  <c:v>-8.0309750000000015</c:v>
                </c:pt>
                <c:pt idx="61">
                  <c:v>-7.9813770000000011</c:v>
                </c:pt>
                <c:pt idx="62">
                  <c:v>-7.9317977000000006</c:v>
                </c:pt>
                <c:pt idx="63">
                  <c:v>-7.8822711000000005</c:v>
                </c:pt>
                <c:pt idx="64">
                  <c:v>-7.8328313000000005</c:v>
                </c:pt>
                <c:pt idx="65">
                  <c:v>-7.7835121000000003</c:v>
                </c:pt>
                <c:pt idx="66">
                  <c:v>-7.7343477000000007</c:v>
                </c:pt>
                <c:pt idx="67">
                  <c:v>-7.685371700000001</c:v>
                </c:pt>
                <c:pt idx="68">
                  <c:v>-7.6366181000000006</c:v>
                </c:pt>
                <c:pt idx="69">
                  <c:v>-7.5881204000000011</c:v>
                </c:pt>
                <c:pt idx="70">
                  <c:v>-7.5399122000000007</c:v>
                </c:pt>
                <c:pt idx="71">
                  <c:v>-7.4920267000000003</c:v>
                </c:pt>
                <c:pt idx="72">
                  <c:v>-7.4444971000000004</c:v>
                </c:pt>
                <c:pt idx="73">
                  <c:v>-7.3973564000000005</c:v>
                </c:pt>
                <c:pt idx="74">
                  <c:v>-7.350637100000001</c:v>
                </c:pt>
                <c:pt idx="75">
                  <c:v>-7.3043717000000008</c:v>
                </c:pt>
                <c:pt idx="76">
                  <c:v>-7.2585924000000004</c:v>
                </c:pt>
                <c:pt idx="77">
                  <c:v>-7.2133309000000008</c:v>
                </c:pt>
                <c:pt idx="78">
                  <c:v>-7.1686187000000006</c:v>
                </c:pt>
                <c:pt idx="79">
                  <c:v>-7.1244869000000008</c:v>
                </c:pt>
                <c:pt idx="80">
                  <c:v>-7.0809663000000009</c:v>
                </c:pt>
                <c:pt idx="81">
                  <c:v>-7.0380872000000005</c:v>
                </c:pt>
                <c:pt idx="82">
                  <c:v>-6.9958795000000009</c:v>
                </c:pt>
                <c:pt idx="83">
                  <c:v>-6.9543728000000007</c:v>
                </c:pt>
                <c:pt idx="84">
                  <c:v>-6.9135959000000007</c:v>
                </c:pt>
                <c:pt idx="85">
                  <c:v>-6.8735774000000003</c:v>
                </c:pt>
                <c:pt idx="86">
                  <c:v>-6.834345400000001</c:v>
                </c:pt>
                <c:pt idx="87">
                  <c:v>-6.7959273000000007</c:v>
                </c:pt>
                <c:pt idx="88">
                  <c:v>-6.7583499000000007</c:v>
                </c:pt>
                <c:pt idx="89">
                  <c:v>-6.7216397000000008</c:v>
                </c:pt>
                <c:pt idx="90">
                  <c:v>-6.6858225000000004</c:v>
                </c:pt>
                <c:pt idx="91">
                  <c:v>-6.6509233000000005</c:v>
                </c:pt>
                <c:pt idx="92">
                  <c:v>-6.6169667000000008</c:v>
                </c:pt>
                <c:pt idx="93">
                  <c:v>-6.5839766000000006</c:v>
                </c:pt>
                <c:pt idx="94">
                  <c:v>-6.551976100000001</c:v>
                </c:pt>
                <c:pt idx="95">
                  <c:v>-6.5209878000000003</c:v>
                </c:pt>
                <c:pt idx="96">
                  <c:v>-6.4910336000000006</c:v>
                </c:pt>
                <c:pt idx="97">
                  <c:v>-6.4621344000000009</c:v>
                </c:pt>
                <c:pt idx="98">
                  <c:v>-6.434310700000001</c:v>
                </c:pt>
                <c:pt idx="99">
                  <c:v>-6.4075822000000011</c:v>
                </c:pt>
                <c:pt idx="100">
                  <c:v>-6.3819676000000003</c:v>
                </c:pt>
                <c:pt idx="101">
                  <c:v>-6.3574851000000008</c:v>
                </c:pt>
                <c:pt idx="102">
                  <c:v>-6.3341520000000004</c:v>
                </c:pt>
                <c:pt idx="103">
                  <c:v>-6.3119847000000009</c:v>
                </c:pt>
                <c:pt idx="104">
                  <c:v>-6.2909989000000008</c:v>
                </c:pt>
                <c:pt idx="105">
                  <c:v>-6.2712094000000009</c:v>
                </c:pt>
                <c:pt idx="106">
                  <c:v>-6.252630400000001</c:v>
                </c:pt>
                <c:pt idx="107">
                  <c:v>-6.2352748000000009</c:v>
                </c:pt>
                <c:pt idx="108">
                  <c:v>-6.2191549000000004</c:v>
                </c:pt>
                <c:pt idx="109">
                  <c:v>-6.2042823000000009</c:v>
                </c:pt>
                <c:pt idx="110">
                  <c:v>-6.1906674000000006</c:v>
                </c:pt>
                <c:pt idx="111">
                  <c:v>-6.1783199000000009</c:v>
                </c:pt>
                <c:pt idx="112">
                  <c:v>-6.1672485000000004</c:v>
                </c:pt>
                <c:pt idx="113">
                  <c:v>-6.1574611000000008</c:v>
                </c:pt>
                <c:pt idx="114">
                  <c:v>-6.1489646000000011</c:v>
                </c:pt>
                <c:pt idx="115">
                  <c:v>-6.1417650000000004</c:v>
                </c:pt>
                <c:pt idx="116">
                  <c:v>-6.1358675000000007</c:v>
                </c:pt>
                <c:pt idx="117">
                  <c:v>-6.1312762000000003</c:v>
                </c:pt>
                <c:pt idx="118">
                  <c:v>-6.127994300000001</c:v>
                </c:pt>
                <c:pt idx="119">
                  <c:v>-6.126024300000001</c:v>
                </c:pt>
                <c:pt idx="120">
                  <c:v>-6.1253674000000009</c:v>
                </c:pt>
                <c:pt idx="121">
                  <c:v>-6.126024300000001</c:v>
                </c:pt>
                <c:pt idx="122">
                  <c:v>-6.127994300000001</c:v>
                </c:pt>
                <c:pt idx="123">
                  <c:v>-6.1312762000000003</c:v>
                </c:pt>
                <c:pt idx="124">
                  <c:v>-6.1358675000000007</c:v>
                </c:pt>
                <c:pt idx="125">
                  <c:v>-6.1417650000000004</c:v>
                </c:pt>
                <c:pt idx="126">
                  <c:v>-6.1489646000000011</c:v>
                </c:pt>
                <c:pt idx="127">
                  <c:v>-6.1574611000000008</c:v>
                </c:pt>
                <c:pt idx="128">
                  <c:v>-6.1672485000000004</c:v>
                </c:pt>
                <c:pt idx="129">
                  <c:v>-6.1783199000000009</c:v>
                </c:pt>
                <c:pt idx="130">
                  <c:v>-6.1906674000000006</c:v>
                </c:pt>
                <c:pt idx="131">
                  <c:v>-6.2042823000000009</c:v>
                </c:pt>
                <c:pt idx="132">
                  <c:v>-6.2191549000000004</c:v>
                </c:pt>
                <c:pt idx="133">
                  <c:v>-6.2352748000000009</c:v>
                </c:pt>
                <c:pt idx="134">
                  <c:v>-6.252630400000001</c:v>
                </c:pt>
                <c:pt idx="135">
                  <c:v>-6.2712094000000009</c:v>
                </c:pt>
                <c:pt idx="136">
                  <c:v>-6.2909989000000008</c:v>
                </c:pt>
                <c:pt idx="137">
                  <c:v>-6.3119847000000009</c:v>
                </c:pt>
                <c:pt idx="138">
                  <c:v>-6.3341520000000004</c:v>
                </c:pt>
                <c:pt idx="139">
                  <c:v>-6.3574851000000008</c:v>
                </c:pt>
                <c:pt idx="140">
                  <c:v>-6.3819676000000003</c:v>
                </c:pt>
                <c:pt idx="141">
                  <c:v>-6.4075822000000011</c:v>
                </c:pt>
                <c:pt idx="142">
                  <c:v>-6.434310700000001</c:v>
                </c:pt>
                <c:pt idx="143">
                  <c:v>-6.4621344000000009</c:v>
                </c:pt>
                <c:pt idx="144">
                  <c:v>-6.4910336000000006</c:v>
                </c:pt>
                <c:pt idx="145">
                  <c:v>-6.5209878000000003</c:v>
                </c:pt>
                <c:pt idx="146">
                  <c:v>-6.551976100000001</c:v>
                </c:pt>
                <c:pt idx="147">
                  <c:v>-6.5839766000000006</c:v>
                </c:pt>
                <c:pt idx="148">
                  <c:v>-6.6169667000000008</c:v>
                </c:pt>
                <c:pt idx="149">
                  <c:v>-6.6509233000000005</c:v>
                </c:pt>
                <c:pt idx="150">
                  <c:v>-6.6858225000000004</c:v>
                </c:pt>
                <c:pt idx="151">
                  <c:v>-6.7216397000000008</c:v>
                </c:pt>
                <c:pt idx="152">
                  <c:v>-6.7583499000000007</c:v>
                </c:pt>
                <c:pt idx="153">
                  <c:v>-6.7959273000000007</c:v>
                </c:pt>
                <c:pt idx="154">
                  <c:v>-6.834345400000001</c:v>
                </c:pt>
                <c:pt idx="155">
                  <c:v>-6.8735774000000003</c:v>
                </c:pt>
                <c:pt idx="156">
                  <c:v>-6.9135959000000007</c:v>
                </c:pt>
                <c:pt idx="157">
                  <c:v>-6.9543728000000007</c:v>
                </c:pt>
                <c:pt idx="158">
                  <c:v>-6.9958795000000009</c:v>
                </c:pt>
                <c:pt idx="159">
                  <c:v>-7.0380872000000005</c:v>
                </c:pt>
                <c:pt idx="160">
                  <c:v>-7.0809663000000009</c:v>
                </c:pt>
                <c:pt idx="161">
                  <c:v>-7.1244869000000008</c:v>
                </c:pt>
                <c:pt idx="162">
                  <c:v>-7.1686187000000006</c:v>
                </c:pt>
                <c:pt idx="163">
                  <c:v>-7.2133309000000008</c:v>
                </c:pt>
                <c:pt idx="164">
                  <c:v>-7.2585924000000004</c:v>
                </c:pt>
                <c:pt idx="165">
                  <c:v>-7.3043717000000008</c:v>
                </c:pt>
                <c:pt idx="166">
                  <c:v>-7.350637100000001</c:v>
                </c:pt>
                <c:pt idx="167">
                  <c:v>-7.3973564000000005</c:v>
                </c:pt>
                <c:pt idx="168">
                  <c:v>-7.4444971000000004</c:v>
                </c:pt>
                <c:pt idx="169">
                  <c:v>-7.4920267000000003</c:v>
                </c:pt>
                <c:pt idx="170">
                  <c:v>-7.5399122000000007</c:v>
                </c:pt>
                <c:pt idx="171">
                  <c:v>-7.5881204000000011</c:v>
                </c:pt>
                <c:pt idx="172">
                  <c:v>-7.6366181000000006</c:v>
                </c:pt>
                <c:pt idx="173">
                  <c:v>-7.685371700000001</c:v>
                </c:pt>
                <c:pt idx="174">
                  <c:v>-7.7343477000000007</c:v>
                </c:pt>
                <c:pt idx="175">
                  <c:v>-7.7835121000000003</c:v>
                </c:pt>
                <c:pt idx="176">
                  <c:v>-7.8328313000000005</c:v>
                </c:pt>
                <c:pt idx="177">
                  <c:v>-7.8822711000000005</c:v>
                </c:pt>
                <c:pt idx="178">
                  <c:v>-7.9317977000000006</c:v>
                </c:pt>
                <c:pt idx="179">
                  <c:v>-7.9813770000000011</c:v>
                </c:pt>
                <c:pt idx="180">
                  <c:v>-8.0309750000000015</c:v>
                </c:pt>
                <c:pt idx="181">
                  <c:v>-8.0805576000000006</c:v>
                </c:pt>
                <c:pt idx="182">
                  <c:v>-8.1300910000000002</c:v>
                </c:pt>
                <c:pt idx="183">
                  <c:v>-8.179541200000001</c:v>
                </c:pt>
                <c:pt idx="184">
                  <c:v>-8.2288744000000005</c:v>
                </c:pt>
                <c:pt idx="185">
                  <c:v>-8.2780569000000011</c:v>
                </c:pt>
                <c:pt idx="186">
                  <c:v>-8.3270551000000008</c:v>
                </c:pt>
                <c:pt idx="187">
                  <c:v>-8.3758356000000003</c:v>
                </c:pt>
                <c:pt idx="188">
                  <c:v>-8.4243652000000004</c:v>
                </c:pt>
                <c:pt idx="189">
                  <c:v>-8.4726108999999994</c:v>
                </c:pt>
                <c:pt idx="190">
                  <c:v>-8.5205399000000011</c:v>
                </c:pt>
                <c:pt idx="191">
                  <c:v>-8.5681195000000017</c:v>
                </c:pt>
                <c:pt idx="192">
                  <c:v>-8.6153174999999997</c:v>
                </c:pt>
                <c:pt idx="193">
                  <c:v>-8.6621020000000009</c:v>
                </c:pt>
                <c:pt idx="194">
                  <c:v>-8.7084411000000017</c:v>
                </c:pt>
                <c:pt idx="195">
                  <c:v>-8.7543035000000007</c:v>
                </c:pt>
                <c:pt idx="196">
                  <c:v>-8.7996583000000008</c:v>
                </c:pt>
                <c:pt idx="197">
                  <c:v>-8.844474700000001</c:v>
                </c:pt>
                <c:pt idx="198">
                  <c:v>-8.8887226000000013</c:v>
                </c:pt>
                <c:pt idx="199">
                  <c:v>-8.9323720000000009</c:v>
                </c:pt>
                <c:pt idx="200">
                  <c:v>-8.9753935000000009</c:v>
                </c:pt>
                <c:pt idx="201">
                  <c:v>-9.0177582000000012</c:v>
                </c:pt>
                <c:pt idx="202">
                  <c:v>-9.0594375000000014</c:v>
                </c:pt>
                <c:pt idx="203">
                  <c:v>-9.1004035000000005</c:v>
                </c:pt>
                <c:pt idx="204">
                  <c:v>-9.1406286000000012</c:v>
                </c:pt>
                <c:pt idx="205">
                  <c:v>-9.1800858000000005</c:v>
                </c:pt>
                <c:pt idx="206">
                  <c:v>-9.2187487000000008</c:v>
                </c:pt>
                <c:pt idx="207">
                  <c:v>-9.2565913000000002</c:v>
                </c:pt>
                <c:pt idx="208">
                  <c:v>-9.2935882999999997</c:v>
                </c:pt>
                <c:pt idx="209">
                  <c:v>-9.3297150000000002</c:v>
                </c:pt>
                <c:pt idx="210">
                  <c:v>-9.3649471000000002</c:v>
                </c:pt>
                <c:pt idx="211">
                  <c:v>-9.3992612000000015</c:v>
                </c:pt>
                <c:pt idx="212">
                  <c:v>-9.4326342000000007</c:v>
                </c:pt>
                <c:pt idx="213">
                  <c:v>-9.4650440000000007</c:v>
                </c:pt>
                <c:pt idx="214">
                  <c:v>-9.4964690000000012</c:v>
                </c:pt>
                <c:pt idx="215">
                  <c:v>-9.5268881000000007</c:v>
                </c:pt>
                <c:pt idx="216">
                  <c:v>-9.5562810999999996</c:v>
                </c:pt>
                <c:pt idx="217">
                  <c:v>-9.5846285000000009</c:v>
                </c:pt>
                <c:pt idx="218">
                  <c:v>-9.6119114000000003</c:v>
                </c:pt>
                <c:pt idx="219">
                  <c:v>-9.6381116000000002</c:v>
                </c:pt>
                <c:pt idx="220">
                  <c:v>-9.6632118000000009</c:v>
                </c:pt>
                <c:pt idx="221">
                  <c:v>-9.6871952000000014</c:v>
                </c:pt>
                <c:pt idx="222">
                  <c:v>-9.7100460000000002</c:v>
                </c:pt>
                <c:pt idx="223">
                  <c:v>-9.7317489000000013</c:v>
                </c:pt>
                <c:pt idx="224">
                  <c:v>-9.752289600000001</c:v>
                </c:pt>
                <c:pt idx="225">
                  <c:v>-9.7716545000000004</c:v>
                </c:pt>
                <c:pt idx="226">
                  <c:v>-9.7898306000000002</c:v>
                </c:pt>
                <c:pt idx="227">
                  <c:v>-9.8068061000000011</c:v>
                </c:pt>
                <c:pt idx="228">
                  <c:v>-9.8225696000000013</c:v>
                </c:pt>
                <c:pt idx="229">
                  <c:v>-9.8371107000000002</c:v>
                </c:pt>
                <c:pt idx="230">
                  <c:v>-9.8504196999999998</c:v>
                </c:pt>
                <c:pt idx="231">
                  <c:v>-9.8624879000000014</c:v>
                </c:pt>
                <c:pt idx="232">
                  <c:v>-9.8733073000000005</c:v>
                </c:pt>
                <c:pt idx="233">
                  <c:v>-9.882870800000001</c:v>
                </c:pt>
                <c:pt idx="234">
                  <c:v>-9.8911718999999998</c:v>
                </c:pt>
                <c:pt idx="235">
                  <c:v>-9.8982051999999996</c:v>
                </c:pt>
                <c:pt idx="236">
                  <c:v>-9.9039661000000017</c:v>
                </c:pt>
                <c:pt idx="237">
                  <c:v>-9.9084508000000007</c:v>
                </c:pt>
                <c:pt idx="238">
                  <c:v>-9.9116562000000012</c:v>
                </c:pt>
                <c:pt idx="239">
                  <c:v>-9.9135802999999996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396-3645-85E8-D1535421CFE5}"/>
            </c:ext>
          </c:extLst>
        </c:ser>
        <c:ser>
          <c:idx val="2"/>
          <c:order val="2"/>
          <c:tx>
            <c:strRef>
              <c:f>Ek_eDk0!$D$1</c:f>
              <c:strCache>
                <c:ptCount val="1"/>
                <c:pt idx="0">
                  <c:v>A_Dk0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Ek_eDk0!$A$2:$A$241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Ek_eDk0!$D$2:$D$241</c:f>
              <c:numCache>
                <c:formatCode>General</c:formatCode>
                <c:ptCount val="240"/>
                <c:pt idx="0">
                  <c:v>-0.46077799999999947</c:v>
                </c:pt>
                <c:pt idx="1">
                  <c:v>-0.46073399999999864</c:v>
                </c:pt>
                <c:pt idx="2">
                  <c:v>-0.46060299999999899</c:v>
                </c:pt>
                <c:pt idx="3">
                  <c:v>-0.46038399999999946</c:v>
                </c:pt>
                <c:pt idx="4">
                  <c:v>-0.46007799999999932</c:v>
                </c:pt>
                <c:pt idx="5">
                  <c:v>-0.45968499999999857</c:v>
                </c:pt>
                <c:pt idx="6">
                  <c:v>-0.45920499999999898</c:v>
                </c:pt>
                <c:pt idx="7">
                  <c:v>-0.4586389999999998</c:v>
                </c:pt>
                <c:pt idx="8">
                  <c:v>-0.45798799999999851</c:v>
                </c:pt>
                <c:pt idx="9">
                  <c:v>-0.45725199999999866</c:v>
                </c:pt>
                <c:pt idx="10">
                  <c:v>-0.4564319999999995</c:v>
                </c:pt>
                <c:pt idx="11">
                  <c:v>-0.45552899999999852</c:v>
                </c:pt>
                <c:pt idx="12">
                  <c:v>-0.45454299999999925</c:v>
                </c:pt>
                <c:pt idx="13">
                  <c:v>-0.45347699999999946</c:v>
                </c:pt>
                <c:pt idx="14">
                  <c:v>-0.4523299999999999</c:v>
                </c:pt>
                <c:pt idx="15">
                  <c:v>-0.45110500000000009</c:v>
                </c:pt>
                <c:pt idx="16">
                  <c:v>-0.44980099999999901</c:v>
                </c:pt>
                <c:pt idx="17">
                  <c:v>-0.44842199999999899</c:v>
                </c:pt>
                <c:pt idx="18">
                  <c:v>-0.446966999999999</c:v>
                </c:pt>
                <c:pt idx="19">
                  <c:v>-0.44543899999999859</c:v>
                </c:pt>
                <c:pt idx="20">
                  <c:v>-0.44383899999999876</c:v>
                </c:pt>
                <c:pt idx="21">
                  <c:v>-0.44216899999999981</c:v>
                </c:pt>
                <c:pt idx="22">
                  <c:v>-0.44042999999999921</c:v>
                </c:pt>
                <c:pt idx="23">
                  <c:v>-0.43862399999999901</c:v>
                </c:pt>
                <c:pt idx="24">
                  <c:v>-0.4367529999999995</c:v>
                </c:pt>
                <c:pt idx="25">
                  <c:v>-0.43481899999999918</c:v>
                </c:pt>
                <c:pt idx="26">
                  <c:v>-0.43282299999999907</c:v>
                </c:pt>
                <c:pt idx="27">
                  <c:v>-0.43076799999999871</c:v>
                </c:pt>
                <c:pt idx="28">
                  <c:v>-0.42865499999999912</c:v>
                </c:pt>
                <c:pt idx="29">
                  <c:v>-0.42648799999999909</c:v>
                </c:pt>
                <c:pt idx="30">
                  <c:v>-0.42426599999999937</c:v>
                </c:pt>
                <c:pt idx="31">
                  <c:v>-0.42199399999999976</c:v>
                </c:pt>
                <c:pt idx="32">
                  <c:v>-0.41967299999999952</c:v>
                </c:pt>
                <c:pt idx="33">
                  <c:v>-0.41730499999999893</c:v>
                </c:pt>
                <c:pt idx="34">
                  <c:v>-0.41489200000000004</c:v>
                </c:pt>
                <c:pt idx="35">
                  <c:v>-0.41243699999999883</c:v>
                </c:pt>
                <c:pt idx="36">
                  <c:v>-0.40994199999999914</c:v>
                </c:pt>
                <c:pt idx="37">
                  <c:v>-0.40740899999999947</c:v>
                </c:pt>
                <c:pt idx="38">
                  <c:v>-0.40484099999999934</c:v>
                </c:pt>
                <c:pt idx="39">
                  <c:v>-0.40223899999999979</c:v>
                </c:pt>
                <c:pt idx="40">
                  <c:v>-0.3996069999999996</c:v>
                </c:pt>
                <c:pt idx="41">
                  <c:v>-0.3969459999999998</c:v>
                </c:pt>
                <c:pt idx="42">
                  <c:v>-0.39425799999999889</c:v>
                </c:pt>
                <c:pt idx="43">
                  <c:v>-0.3915469999999992</c:v>
                </c:pt>
                <c:pt idx="44">
                  <c:v>-0.38881499999999924</c:v>
                </c:pt>
                <c:pt idx="45">
                  <c:v>-0.38606300000000005</c:v>
                </c:pt>
                <c:pt idx="46">
                  <c:v>-0.38329499999999861</c:v>
                </c:pt>
                <c:pt idx="47">
                  <c:v>-0.38051199999999952</c:v>
                </c:pt>
                <c:pt idx="48">
                  <c:v>-0.3777159999999995</c:v>
                </c:pt>
                <c:pt idx="49">
                  <c:v>-0.37491099999999911</c:v>
                </c:pt>
                <c:pt idx="50">
                  <c:v>-0.37209799999999937</c:v>
                </c:pt>
                <c:pt idx="51">
                  <c:v>-0.36927999999999983</c:v>
                </c:pt>
                <c:pt idx="52">
                  <c:v>-0.36645799999999973</c:v>
                </c:pt>
                <c:pt idx="53">
                  <c:v>-0.3636349999999986</c:v>
                </c:pt>
                <c:pt idx="54">
                  <c:v>-0.36081399999999952</c:v>
                </c:pt>
                <c:pt idx="55">
                  <c:v>-0.35799599999999998</c:v>
                </c:pt>
                <c:pt idx="56">
                  <c:v>-0.35518299999999847</c:v>
                </c:pt>
                <c:pt idx="57">
                  <c:v>-0.35237699999999883</c:v>
                </c:pt>
                <c:pt idx="58">
                  <c:v>-0.34958099999999881</c:v>
                </c:pt>
                <c:pt idx="59">
                  <c:v>-0.34679599999999944</c:v>
                </c:pt>
                <c:pt idx="60">
                  <c:v>-0.34402499999999847</c:v>
                </c:pt>
                <c:pt idx="61">
                  <c:v>-0.34126899999999871</c:v>
                </c:pt>
                <c:pt idx="62">
                  <c:v>-0.33852999999999867</c:v>
                </c:pt>
                <c:pt idx="63">
                  <c:v>-0.33581099999999964</c:v>
                </c:pt>
                <c:pt idx="64">
                  <c:v>-0.33311199999999985</c:v>
                </c:pt>
                <c:pt idx="65">
                  <c:v>-0.33043499999999959</c:v>
                </c:pt>
                <c:pt idx="66">
                  <c:v>-0.32778300000000016</c:v>
                </c:pt>
                <c:pt idx="67">
                  <c:v>-0.32515699999999903</c:v>
                </c:pt>
                <c:pt idx="68">
                  <c:v>-0.32255900000000004</c:v>
                </c:pt>
                <c:pt idx="69">
                  <c:v>-0.31998899999999963</c:v>
                </c:pt>
                <c:pt idx="70">
                  <c:v>-0.31744999999999912</c:v>
                </c:pt>
                <c:pt idx="71">
                  <c:v>-0.31494299999999953</c:v>
                </c:pt>
                <c:pt idx="72">
                  <c:v>-0.31246900000000011</c:v>
                </c:pt>
                <c:pt idx="73">
                  <c:v>-0.31002999999999936</c:v>
                </c:pt>
                <c:pt idx="74">
                  <c:v>-0.30762700000000009</c:v>
                </c:pt>
                <c:pt idx="75">
                  <c:v>-0.30526099999999978</c:v>
                </c:pt>
                <c:pt idx="76">
                  <c:v>-0.3029339999999987</c:v>
                </c:pt>
                <c:pt idx="77">
                  <c:v>-0.30064699999999966</c:v>
                </c:pt>
                <c:pt idx="78">
                  <c:v>-0.29839999999999911</c:v>
                </c:pt>
                <c:pt idx="79">
                  <c:v>-0.29619600000000013</c:v>
                </c:pt>
                <c:pt idx="80">
                  <c:v>-0.29403399999999991</c:v>
                </c:pt>
                <c:pt idx="81">
                  <c:v>-0.29191599999999873</c:v>
                </c:pt>
                <c:pt idx="82">
                  <c:v>-0.28984200000000016</c:v>
                </c:pt>
                <c:pt idx="83">
                  <c:v>-0.28781500000000015</c:v>
                </c:pt>
                <c:pt idx="84">
                  <c:v>-0.28583399999999948</c:v>
                </c:pt>
                <c:pt idx="85">
                  <c:v>-0.28389999999999915</c:v>
                </c:pt>
                <c:pt idx="86">
                  <c:v>-0.28201400000000021</c:v>
                </c:pt>
                <c:pt idx="87">
                  <c:v>-0.28017700000000012</c:v>
                </c:pt>
                <c:pt idx="88">
                  <c:v>-0.27838899999999889</c:v>
                </c:pt>
                <c:pt idx="89">
                  <c:v>-0.27665099999999931</c:v>
                </c:pt>
                <c:pt idx="90">
                  <c:v>-0.27496399999999888</c:v>
                </c:pt>
                <c:pt idx="91">
                  <c:v>-0.27332799999999935</c:v>
                </c:pt>
                <c:pt idx="92">
                  <c:v>-0.27174399999999999</c:v>
                </c:pt>
                <c:pt idx="93">
                  <c:v>-0.27021099999999976</c:v>
                </c:pt>
                <c:pt idx="94">
                  <c:v>-0.26873199999999997</c:v>
                </c:pt>
                <c:pt idx="95">
                  <c:v>-0.26730499999999857</c:v>
                </c:pt>
                <c:pt idx="96">
                  <c:v>-0.26593199999999939</c:v>
                </c:pt>
                <c:pt idx="97">
                  <c:v>-0.26461299999999888</c:v>
                </c:pt>
                <c:pt idx="98">
                  <c:v>-0.26334799999999881</c:v>
                </c:pt>
                <c:pt idx="99">
                  <c:v>-0.26213699999999918</c:v>
                </c:pt>
                <c:pt idx="100">
                  <c:v>-0.26098199999999849</c:v>
                </c:pt>
                <c:pt idx="101">
                  <c:v>-0.25988100000000003</c:v>
                </c:pt>
                <c:pt idx="102">
                  <c:v>-0.25883499999999948</c:v>
                </c:pt>
                <c:pt idx="103">
                  <c:v>-0.25784499999999966</c:v>
                </c:pt>
                <c:pt idx="104">
                  <c:v>-0.25690999999999953</c:v>
                </c:pt>
                <c:pt idx="105">
                  <c:v>-0.25603100000000012</c:v>
                </c:pt>
                <c:pt idx="106">
                  <c:v>-0.25520899999999891</c:v>
                </c:pt>
                <c:pt idx="107">
                  <c:v>-0.25444199999999917</c:v>
                </c:pt>
                <c:pt idx="108">
                  <c:v>-0.2537319999999994</c:v>
                </c:pt>
                <c:pt idx="109">
                  <c:v>-0.25307799999999858</c:v>
                </c:pt>
                <c:pt idx="110">
                  <c:v>-0.25248099999999951</c:v>
                </c:pt>
                <c:pt idx="111">
                  <c:v>-0.25193999999999939</c:v>
                </c:pt>
                <c:pt idx="112">
                  <c:v>-0.25145599999999924</c:v>
                </c:pt>
                <c:pt idx="113">
                  <c:v>-0.25102899999999906</c:v>
                </c:pt>
                <c:pt idx="114">
                  <c:v>-0.25065899999999885</c:v>
                </c:pt>
                <c:pt idx="115">
                  <c:v>-0.25034499999999937</c:v>
                </c:pt>
                <c:pt idx="116">
                  <c:v>-0.25008899999999912</c:v>
                </c:pt>
                <c:pt idx="117">
                  <c:v>-0.24988899999999958</c:v>
                </c:pt>
                <c:pt idx="118">
                  <c:v>-0.24974699999999928</c:v>
                </c:pt>
                <c:pt idx="119">
                  <c:v>-0.24966099999999969</c:v>
                </c:pt>
                <c:pt idx="120">
                  <c:v>-0.24963299999999933</c:v>
                </c:pt>
                <c:pt idx="121">
                  <c:v>-0.24966099999999969</c:v>
                </c:pt>
                <c:pt idx="122">
                  <c:v>-0.24974699999999928</c:v>
                </c:pt>
                <c:pt idx="123">
                  <c:v>-0.24988899999999958</c:v>
                </c:pt>
                <c:pt idx="124">
                  <c:v>-0.25008899999999912</c:v>
                </c:pt>
                <c:pt idx="125">
                  <c:v>-0.25034499999999937</c:v>
                </c:pt>
                <c:pt idx="126">
                  <c:v>-0.25065899999999885</c:v>
                </c:pt>
                <c:pt idx="127">
                  <c:v>-0.25102899999999906</c:v>
                </c:pt>
                <c:pt idx="128">
                  <c:v>-0.25145599999999924</c:v>
                </c:pt>
                <c:pt idx="129">
                  <c:v>-0.25193999999999939</c:v>
                </c:pt>
                <c:pt idx="130">
                  <c:v>-0.25248099999999951</c:v>
                </c:pt>
                <c:pt idx="131">
                  <c:v>-0.25307799999999858</c:v>
                </c:pt>
                <c:pt idx="132">
                  <c:v>-0.2537319999999994</c:v>
                </c:pt>
                <c:pt idx="133">
                  <c:v>-0.25444199999999917</c:v>
                </c:pt>
                <c:pt idx="134">
                  <c:v>-0.25520899999999891</c:v>
                </c:pt>
                <c:pt idx="135">
                  <c:v>-0.25603100000000012</c:v>
                </c:pt>
                <c:pt idx="136">
                  <c:v>-0.25690999999999953</c:v>
                </c:pt>
                <c:pt idx="137">
                  <c:v>-0.25784499999999966</c:v>
                </c:pt>
                <c:pt idx="138">
                  <c:v>-0.25883499999999948</c:v>
                </c:pt>
                <c:pt idx="139">
                  <c:v>-0.25988100000000003</c:v>
                </c:pt>
                <c:pt idx="140">
                  <c:v>-0.26098199999999849</c:v>
                </c:pt>
                <c:pt idx="141">
                  <c:v>-0.26213699999999918</c:v>
                </c:pt>
                <c:pt idx="142">
                  <c:v>-0.26334799999999881</c:v>
                </c:pt>
                <c:pt idx="143">
                  <c:v>-0.26461299999999888</c:v>
                </c:pt>
                <c:pt idx="144">
                  <c:v>-0.26593199999999939</c:v>
                </c:pt>
                <c:pt idx="145">
                  <c:v>-0.26730499999999857</c:v>
                </c:pt>
                <c:pt idx="146">
                  <c:v>-0.26873199999999997</c:v>
                </c:pt>
                <c:pt idx="147">
                  <c:v>-0.27021099999999976</c:v>
                </c:pt>
                <c:pt idx="148">
                  <c:v>-0.27174399999999999</c:v>
                </c:pt>
                <c:pt idx="149">
                  <c:v>-0.27332799999999935</c:v>
                </c:pt>
                <c:pt idx="150">
                  <c:v>-0.27496399999999888</c:v>
                </c:pt>
                <c:pt idx="151">
                  <c:v>-0.27665099999999931</c:v>
                </c:pt>
                <c:pt idx="152">
                  <c:v>-0.27838899999999889</c:v>
                </c:pt>
                <c:pt idx="153">
                  <c:v>-0.28017700000000012</c:v>
                </c:pt>
                <c:pt idx="154">
                  <c:v>-0.28201400000000021</c:v>
                </c:pt>
                <c:pt idx="155">
                  <c:v>-0.28389999999999915</c:v>
                </c:pt>
                <c:pt idx="156">
                  <c:v>-0.28583399999999948</c:v>
                </c:pt>
                <c:pt idx="157">
                  <c:v>-0.28781500000000015</c:v>
                </c:pt>
                <c:pt idx="158">
                  <c:v>-0.28984200000000016</c:v>
                </c:pt>
                <c:pt idx="159">
                  <c:v>-0.29191599999999873</c:v>
                </c:pt>
                <c:pt idx="160">
                  <c:v>-0.29403399999999991</c:v>
                </c:pt>
                <c:pt idx="161">
                  <c:v>-0.29619600000000013</c:v>
                </c:pt>
                <c:pt idx="162">
                  <c:v>-0.29839999999999911</c:v>
                </c:pt>
                <c:pt idx="163">
                  <c:v>-0.30064699999999966</c:v>
                </c:pt>
                <c:pt idx="164">
                  <c:v>-0.3029339999999987</c:v>
                </c:pt>
                <c:pt idx="165">
                  <c:v>-0.30526099999999978</c:v>
                </c:pt>
                <c:pt idx="166">
                  <c:v>-0.30762700000000009</c:v>
                </c:pt>
                <c:pt idx="167">
                  <c:v>-0.31002999999999936</c:v>
                </c:pt>
                <c:pt idx="168">
                  <c:v>-0.31246900000000011</c:v>
                </c:pt>
                <c:pt idx="169">
                  <c:v>-0.31494299999999953</c:v>
                </c:pt>
                <c:pt idx="170">
                  <c:v>-0.31744999999999912</c:v>
                </c:pt>
                <c:pt idx="171">
                  <c:v>-0.31998899999999963</c:v>
                </c:pt>
                <c:pt idx="172">
                  <c:v>-0.32255900000000004</c:v>
                </c:pt>
                <c:pt idx="173">
                  <c:v>-0.32515699999999903</c:v>
                </c:pt>
                <c:pt idx="174">
                  <c:v>-0.32778300000000016</c:v>
                </c:pt>
                <c:pt idx="175">
                  <c:v>-0.33043499999999959</c:v>
                </c:pt>
                <c:pt idx="176">
                  <c:v>-0.33311199999999985</c:v>
                </c:pt>
                <c:pt idx="177">
                  <c:v>-0.33581099999999964</c:v>
                </c:pt>
                <c:pt idx="178">
                  <c:v>-0.33852999999999867</c:v>
                </c:pt>
                <c:pt idx="179">
                  <c:v>-0.34126899999999871</c:v>
                </c:pt>
                <c:pt idx="180">
                  <c:v>-0.34402499999999847</c:v>
                </c:pt>
                <c:pt idx="181">
                  <c:v>-0.34679599999999944</c:v>
                </c:pt>
                <c:pt idx="182">
                  <c:v>-0.34958099999999881</c:v>
                </c:pt>
                <c:pt idx="183">
                  <c:v>-0.35237699999999883</c:v>
                </c:pt>
                <c:pt idx="184">
                  <c:v>-0.35518299999999847</c:v>
                </c:pt>
                <c:pt idx="185">
                  <c:v>-0.35799599999999998</c:v>
                </c:pt>
                <c:pt idx="186">
                  <c:v>-0.36081399999999952</c:v>
                </c:pt>
                <c:pt idx="187">
                  <c:v>-0.3636349999999986</c:v>
                </c:pt>
                <c:pt idx="188">
                  <c:v>-0.36645799999999973</c:v>
                </c:pt>
                <c:pt idx="189">
                  <c:v>-0.36927999999999983</c:v>
                </c:pt>
                <c:pt idx="190">
                  <c:v>-0.37209799999999937</c:v>
                </c:pt>
                <c:pt idx="191">
                  <c:v>-0.37491099999999911</c:v>
                </c:pt>
                <c:pt idx="192">
                  <c:v>-0.3777159999999995</c:v>
                </c:pt>
                <c:pt idx="193">
                  <c:v>-0.38051199999999952</c:v>
                </c:pt>
                <c:pt idx="194">
                  <c:v>-0.38329499999999861</c:v>
                </c:pt>
                <c:pt idx="195">
                  <c:v>-0.38606300000000005</c:v>
                </c:pt>
                <c:pt idx="196">
                  <c:v>-0.38881499999999924</c:v>
                </c:pt>
                <c:pt idx="197">
                  <c:v>-0.3915469999999992</c:v>
                </c:pt>
                <c:pt idx="198">
                  <c:v>-0.39425799999999889</c:v>
                </c:pt>
                <c:pt idx="199">
                  <c:v>-0.3969459999999998</c:v>
                </c:pt>
                <c:pt idx="200">
                  <c:v>-0.3996069999999996</c:v>
                </c:pt>
                <c:pt idx="201">
                  <c:v>-0.40223899999999979</c:v>
                </c:pt>
                <c:pt idx="202">
                  <c:v>-0.40484099999999934</c:v>
                </c:pt>
                <c:pt idx="203">
                  <c:v>-0.40740899999999947</c:v>
                </c:pt>
                <c:pt idx="204">
                  <c:v>-0.40994199999999914</c:v>
                </c:pt>
                <c:pt idx="205">
                  <c:v>-0.41243699999999883</c:v>
                </c:pt>
                <c:pt idx="206">
                  <c:v>-0.41489200000000004</c:v>
                </c:pt>
                <c:pt idx="207">
                  <c:v>-0.41730499999999893</c:v>
                </c:pt>
                <c:pt idx="208">
                  <c:v>-0.41967299999999952</c:v>
                </c:pt>
                <c:pt idx="209">
                  <c:v>-0.42199399999999976</c:v>
                </c:pt>
                <c:pt idx="210">
                  <c:v>-0.42426599999999937</c:v>
                </c:pt>
                <c:pt idx="211">
                  <c:v>-0.42648799999999909</c:v>
                </c:pt>
                <c:pt idx="212">
                  <c:v>-0.42865499999999912</c:v>
                </c:pt>
                <c:pt idx="213">
                  <c:v>-0.43076799999999871</c:v>
                </c:pt>
                <c:pt idx="214">
                  <c:v>-0.43282299999999907</c:v>
                </c:pt>
                <c:pt idx="215">
                  <c:v>-0.43481899999999918</c:v>
                </c:pt>
                <c:pt idx="216">
                  <c:v>-0.4367529999999995</c:v>
                </c:pt>
                <c:pt idx="217">
                  <c:v>-0.43862399999999901</c:v>
                </c:pt>
                <c:pt idx="218">
                  <c:v>-0.44042999999999921</c:v>
                </c:pt>
                <c:pt idx="219">
                  <c:v>-0.44216899999999981</c:v>
                </c:pt>
                <c:pt idx="220">
                  <c:v>-0.44383899999999876</c:v>
                </c:pt>
                <c:pt idx="221">
                  <c:v>-0.44543899999999859</c:v>
                </c:pt>
                <c:pt idx="222">
                  <c:v>-0.446966999999999</c:v>
                </c:pt>
                <c:pt idx="223">
                  <c:v>-0.44842199999999899</c:v>
                </c:pt>
                <c:pt idx="224">
                  <c:v>-0.44980099999999901</c:v>
                </c:pt>
                <c:pt idx="225">
                  <c:v>-0.45110500000000009</c:v>
                </c:pt>
                <c:pt idx="226">
                  <c:v>-0.4523299999999999</c:v>
                </c:pt>
                <c:pt idx="227">
                  <c:v>-0.45347699999999946</c:v>
                </c:pt>
                <c:pt idx="228">
                  <c:v>-0.45454299999999925</c:v>
                </c:pt>
                <c:pt idx="229">
                  <c:v>-0.45552899999999852</c:v>
                </c:pt>
                <c:pt idx="230">
                  <c:v>-0.4564319999999995</c:v>
                </c:pt>
                <c:pt idx="231">
                  <c:v>-0.45725199999999866</c:v>
                </c:pt>
                <c:pt idx="232">
                  <c:v>-0.45798799999999851</c:v>
                </c:pt>
                <c:pt idx="233">
                  <c:v>-0.4586389999999998</c:v>
                </c:pt>
                <c:pt idx="234">
                  <c:v>-0.45920499999999898</c:v>
                </c:pt>
                <c:pt idx="235">
                  <c:v>-0.45968499999999857</c:v>
                </c:pt>
                <c:pt idx="236">
                  <c:v>-0.46007799999999932</c:v>
                </c:pt>
                <c:pt idx="237">
                  <c:v>-0.46038399999999946</c:v>
                </c:pt>
                <c:pt idx="238">
                  <c:v>-0.46060299999999899</c:v>
                </c:pt>
                <c:pt idx="239">
                  <c:v>-0.46073399999999864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396-3645-85E8-D1535421CFE5}"/>
            </c:ext>
          </c:extLst>
        </c:ser>
        <c:ser>
          <c:idx val="3"/>
          <c:order val="3"/>
          <c:tx>
            <c:strRef>
              <c:f>Ek_eDk0!$E$1</c:f>
              <c:strCache>
                <c:ptCount val="1"/>
                <c:pt idx="0">
                  <c:v>G_Dk0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Ek_eDk0!$A$2:$A$241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Ek_eDk0!$E$2:$E$241</c:f>
              <c:numCache>
                <c:formatCode>General</c:formatCode>
                <c:ptCount val="240"/>
                <c:pt idx="0">
                  <c:v>0.24963299999999933</c:v>
                </c:pt>
                <c:pt idx="1">
                  <c:v>0.24966099999999969</c:v>
                </c:pt>
                <c:pt idx="2">
                  <c:v>0.24974699999999928</c:v>
                </c:pt>
                <c:pt idx="3">
                  <c:v>0.24988899999999958</c:v>
                </c:pt>
                <c:pt idx="4">
                  <c:v>0.25008899999999912</c:v>
                </c:pt>
                <c:pt idx="5">
                  <c:v>0.25034499999999937</c:v>
                </c:pt>
                <c:pt idx="6">
                  <c:v>0.25065899999999885</c:v>
                </c:pt>
                <c:pt idx="7">
                  <c:v>0.25102899999999906</c:v>
                </c:pt>
                <c:pt idx="8">
                  <c:v>0.25145599999999924</c:v>
                </c:pt>
                <c:pt idx="9">
                  <c:v>0.25193999999999939</c:v>
                </c:pt>
                <c:pt idx="10">
                  <c:v>0.25248099999999951</c:v>
                </c:pt>
                <c:pt idx="11">
                  <c:v>0.25307799999999858</c:v>
                </c:pt>
                <c:pt idx="12">
                  <c:v>0.2537319999999994</c:v>
                </c:pt>
                <c:pt idx="13">
                  <c:v>0.25444199999999917</c:v>
                </c:pt>
                <c:pt idx="14">
                  <c:v>0.25520899999999891</c:v>
                </c:pt>
                <c:pt idx="15">
                  <c:v>0.25603100000000012</c:v>
                </c:pt>
                <c:pt idx="16">
                  <c:v>0.25690999999999953</c:v>
                </c:pt>
                <c:pt idx="17">
                  <c:v>0.25784499999999966</c:v>
                </c:pt>
                <c:pt idx="18">
                  <c:v>0.25883499999999948</c:v>
                </c:pt>
                <c:pt idx="19">
                  <c:v>0.25988100000000003</c:v>
                </c:pt>
                <c:pt idx="20">
                  <c:v>0.26098199999999849</c:v>
                </c:pt>
                <c:pt idx="21">
                  <c:v>0.26213699999999918</c:v>
                </c:pt>
                <c:pt idx="22">
                  <c:v>0.26334799999999881</c:v>
                </c:pt>
                <c:pt idx="23">
                  <c:v>0.26461299999999888</c:v>
                </c:pt>
                <c:pt idx="24">
                  <c:v>0.26593199999999939</c:v>
                </c:pt>
                <c:pt idx="25">
                  <c:v>0.26730499999999857</c:v>
                </c:pt>
                <c:pt idx="26">
                  <c:v>0.26873199999999997</c:v>
                </c:pt>
                <c:pt idx="27">
                  <c:v>0.27021099999999976</c:v>
                </c:pt>
                <c:pt idx="28">
                  <c:v>0.27174399999999999</c:v>
                </c:pt>
                <c:pt idx="29">
                  <c:v>0.27332799999999935</c:v>
                </c:pt>
                <c:pt idx="30">
                  <c:v>0.27496399999999888</c:v>
                </c:pt>
                <c:pt idx="31">
                  <c:v>0.27665099999999931</c:v>
                </c:pt>
                <c:pt idx="32">
                  <c:v>0.27838899999999889</c:v>
                </c:pt>
                <c:pt idx="33">
                  <c:v>0.28017700000000012</c:v>
                </c:pt>
                <c:pt idx="34">
                  <c:v>0.28201400000000021</c:v>
                </c:pt>
                <c:pt idx="35">
                  <c:v>0.28389999999999915</c:v>
                </c:pt>
                <c:pt idx="36">
                  <c:v>0.28583399999999948</c:v>
                </c:pt>
                <c:pt idx="37">
                  <c:v>0.28781500000000015</c:v>
                </c:pt>
                <c:pt idx="38">
                  <c:v>0.28984200000000016</c:v>
                </c:pt>
                <c:pt idx="39">
                  <c:v>0.29191599999999873</c:v>
                </c:pt>
                <c:pt idx="40">
                  <c:v>0.29403399999999991</c:v>
                </c:pt>
                <c:pt idx="41">
                  <c:v>0.29619600000000013</c:v>
                </c:pt>
                <c:pt idx="42">
                  <c:v>0.29839999999999911</c:v>
                </c:pt>
                <c:pt idx="43">
                  <c:v>0.30064699999999966</c:v>
                </c:pt>
                <c:pt idx="44">
                  <c:v>0.3029339999999987</c:v>
                </c:pt>
                <c:pt idx="45">
                  <c:v>0.30526099999999978</c:v>
                </c:pt>
                <c:pt idx="46">
                  <c:v>0.30762700000000009</c:v>
                </c:pt>
                <c:pt idx="47">
                  <c:v>0.31002999999999936</c:v>
                </c:pt>
                <c:pt idx="48">
                  <c:v>0.31246900000000011</c:v>
                </c:pt>
                <c:pt idx="49">
                  <c:v>0.31494299999999953</c:v>
                </c:pt>
                <c:pt idx="50">
                  <c:v>0.31744999999999912</c:v>
                </c:pt>
                <c:pt idx="51">
                  <c:v>0.31998899999999963</c:v>
                </c:pt>
                <c:pt idx="52">
                  <c:v>0.32255900000000004</c:v>
                </c:pt>
                <c:pt idx="53">
                  <c:v>0.32515699999999903</c:v>
                </c:pt>
                <c:pt idx="54">
                  <c:v>0.32778300000000016</c:v>
                </c:pt>
                <c:pt idx="55">
                  <c:v>0.33043499999999959</c:v>
                </c:pt>
                <c:pt idx="56">
                  <c:v>0.33311199999999985</c:v>
                </c:pt>
                <c:pt idx="57">
                  <c:v>0.33581099999999964</c:v>
                </c:pt>
                <c:pt idx="58">
                  <c:v>0.33852999999999867</c:v>
                </c:pt>
                <c:pt idx="59">
                  <c:v>0.34126899999999871</c:v>
                </c:pt>
                <c:pt idx="60">
                  <c:v>0.34402499999999847</c:v>
                </c:pt>
                <c:pt idx="61">
                  <c:v>0.34679599999999944</c:v>
                </c:pt>
                <c:pt idx="62">
                  <c:v>0.34958099999999881</c:v>
                </c:pt>
                <c:pt idx="63">
                  <c:v>0.35237699999999883</c:v>
                </c:pt>
                <c:pt idx="64">
                  <c:v>0.35518299999999847</c:v>
                </c:pt>
                <c:pt idx="65">
                  <c:v>0.35799599999999998</c:v>
                </c:pt>
                <c:pt idx="66">
                  <c:v>0.36081399999999952</c:v>
                </c:pt>
                <c:pt idx="67">
                  <c:v>0.3636349999999986</c:v>
                </c:pt>
                <c:pt idx="68">
                  <c:v>0.36645799999999973</c:v>
                </c:pt>
                <c:pt idx="69">
                  <c:v>0.36927999999999983</c:v>
                </c:pt>
                <c:pt idx="70">
                  <c:v>0.37209799999999937</c:v>
                </c:pt>
                <c:pt idx="71">
                  <c:v>0.37491099999999911</c:v>
                </c:pt>
                <c:pt idx="72">
                  <c:v>0.3777159999999995</c:v>
                </c:pt>
                <c:pt idx="73">
                  <c:v>0.38051199999999952</c:v>
                </c:pt>
                <c:pt idx="74">
                  <c:v>0.38329499999999861</c:v>
                </c:pt>
                <c:pt idx="75">
                  <c:v>0.38606300000000005</c:v>
                </c:pt>
                <c:pt idx="76">
                  <c:v>0.38881499999999924</c:v>
                </c:pt>
                <c:pt idx="77">
                  <c:v>0.3915469999999992</c:v>
                </c:pt>
                <c:pt idx="78">
                  <c:v>0.39425799999999889</c:v>
                </c:pt>
                <c:pt idx="79">
                  <c:v>0.3969459999999998</c:v>
                </c:pt>
                <c:pt idx="80">
                  <c:v>0.3996069999999996</c:v>
                </c:pt>
                <c:pt idx="81">
                  <c:v>0.40223899999999979</c:v>
                </c:pt>
                <c:pt idx="82">
                  <c:v>0.40484099999999934</c:v>
                </c:pt>
                <c:pt idx="83">
                  <c:v>0.40740899999999947</c:v>
                </c:pt>
                <c:pt idx="84">
                  <c:v>0.40994199999999914</c:v>
                </c:pt>
                <c:pt idx="85">
                  <c:v>0.41243699999999883</c:v>
                </c:pt>
                <c:pt idx="86">
                  <c:v>0.41489200000000004</c:v>
                </c:pt>
                <c:pt idx="87">
                  <c:v>0.41730499999999893</c:v>
                </c:pt>
                <c:pt idx="88">
                  <c:v>0.41967299999999952</c:v>
                </c:pt>
                <c:pt idx="89">
                  <c:v>0.42199399999999976</c:v>
                </c:pt>
                <c:pt idx="90">
                  <c:v>0.42426599999999937</c:v>
                </c:pt>
                <c:pt idx="91">
                  <c:v>0.42648799999999909</c:v>
                </c:pt>
                <c:pt idx="92">
                  <c:v>0.42865499999999912</c:v>
                </c:pt>
                <c:pt idx="93">
                  <c:v>0.43076799999999871</c:v>
                </c:pt>
                <c:pt idx="94">
                  <c:v>0.43282299999999907</c:v>
                </c:pt>
                <c:pt idx="95">
                  <c:v>0.43481899999999918</c:v>
                </c:pt>
                <c:pt idx="96">
                  <c:v>0.4367529999999995</c:v>
                </c:pt>
                <c:pt idx="97">
                  <c:v>0.43862399999999901</c:v>
                </c:pt>
                <c:pt idx="98">
                  <c:v>0.44042999999999921</c:v>
                </c:pt>
                <c:pt idx="99">
                  <c:v>0.44216899999999981</c:v>
                </c:pt>
                <c:pt idx="100">
                  <c:v>0.44383899999999876</c:v>
                </c:pt>
                <c:pt idx="101">
                  <c:v>0.44543899999999859</c:v>
                </c:pt>
                <c:pt idx="102">
                  <c:v>0.446966999999999</c:v>
                </c:pt>
                <c:pt idx="103">
                  <c:v>0.44842199999999899</c:v>
                </c:pt>
                <c:pt idx="104">
                  <c:v>0.44980099999999901</c:v>
                </c:pt>
                <c:pt idx="105">
                  <c:v>0.45110500000000009</c:v>
                </c:pt>
                <c:pt idx="106">
                  <c:v>0.4523299999999999</c:v>
                </c:pt>
                <c:pt idx="107">
                  <c:v>0.45347699999999946</c:v>
                </c:pt>
                <c:pt idx="108">
                  <c:v>0.45454299999999925</c:v>
                </c:pt>
                <c:pt idx="109">
                  <c:v>0.45552899999999852</c:v>
                </c:pt>
                <c:pt idx="110">
                  <c:v>0.4564319999999995</c:v>
                </c:pt>
                <c:pt idx="111">
                  <c:v>0.45725199999999866</c:v>
                </c:pt>
                <c:pt idx="112">
                  <c:v>0.45798799999999851</c:v>
                </c:pt>
                <c:pt idx="113">
                  <c:v>0.4586389999999998</c:v>
                </c:pt>
                <c:pt idx="114">
                  <c:v>0.45920499999999898</c:v>
                </c:pt>
                <c:pt idx="115">
                  <c:v>0.45968499999999857</c:v>
                </c:pt>
                <c:pt idx="116">
                  <c:v>0.46007799999999932</c:v>
                </c:pt>
                <c:pt idx="117">
                  <c:v>0.46038399999999946</c:v>
                </c:pt>
                <c:pt idx="118">
                  <c:v>0.46060299999999899</c:v>
                </c:pt>
                <c:pt idx="119">
                  <c:v>0.46073399999999864</c:v>
                </c:pt>
                <c:pt idx="120">
                  <c:v>0.46077799999999947</c:v>
                </c:pt>
                <c:pt idx="121">
                  <c:v>0.46073399999999864</c:v>
                </c:pt>
                <c:pt idx="122">
                  <c:v>0.46060299999999899</c:v>
                </c:pt>
                <c:pt idx="123">
                  <c:v>0.46038399999999946</c:v>
                </c:pt>
                <c:pt idx="124">
                  <c:v>0.46007799999999932</c:v>
                </c:pt>
                <c:pt idx="125">
                  <c:v>0.45968499999999857</c:v>
                </c:pt>
                <c:pt idx="126">
                  <c:v>0.45920499999999898</c:v>
                </c:pt>
                <c:pt idx="127">
                  <c:v>0.4586389999999998</c:v>
                </c:pt>
                <c:pt idx="128">
                  <c:v>0.45798799999999851</c:v>
                </c:pt>
                <c:pt idx="129">
                  <c:v>0.45725199999999866</c:v>
                </c:pt>
                <c:pt idx="130">
                  <c:v>0.4564319999999995</c:v>
                </c:pt>
                <c:pt idx="131">
                  <c:v>0.45552899999999852</c:v>
                </c:pt>
                <c:pt idx="132">
                  <c:v>0.45454299999999925</c:v>
                </c:pt>
                <c:pt idx="133">
                  <c:v>0.45347699999999946</c:v>
                </c:pt>
                <c:pt idx="134">
                  <c:v>0.4523299999999999</c:v>
                </c:pt>
                <c:pt idx="135">
                  <c:v>0.45110500000000009</c:v>
                </c:pt>
                <c:pt idx="136">
                  <c:v>0.44980099999999901</c:v>
                </c:pt>
                <c:pt idx="137">
                  <c:v>0.44842199999999899</c:v>
                </c:pt>
                <c:pt idx="138">
                  <c:v>0.446966999999999</c:v>
                </c:pt>
                <c:pt idx="139">
                  <c:v>0.44543899999999859</c:v>
                </c:pt>
                <c:pt idx="140">
                  <c:v>0.44383899999999876</c:v>
                </c:pt>
                <c:pt idx="141">
                  <c:v>0.44216899999999981</c:v>
                </c:pt>
                <c:pt idx="142">
                  <c:v>0.44042999999999921</c:v>
                </c:pt>
                <c:pt idx="143">
                  <c:v>0.43862399999999901</c:v>
                </c:pt>
                <c:pt idx="144">
                  <c:v>0.4367529999999995</c:v>
                </c:pt>
                <c:pt idx="145">
                  <c:v>0.43481899999999918</c:v>
                </c:pt>
                <c:pt idx="146">
                  <c:v>0.43282299999999907</c:v>
                </c:pt>
                <c:pt idx="147">
                  <c:v>0.43076799999999871</c:v>
                </c:pt>
                <c:pt idx="148">
                  <c:v>0.42865499999999912</c:v>
                </c:pt>
                <c:pt idx="149">
                  <c:v>0.42648799999999909</c:v>
                </c:pt>
                <c:pt idx="150">
                  <c:v>0.42426599999999937</c:v>
                </c:pt>
                <c:pt idx="151">
                  <c:v>0.42199399999999976</c:v>
                </c:pt>
                <c:pt idx="152">
                  <c:v>0.41967299999999952</c:v>
                </c:pt>
                <c:pt idx="153">
                  <c:v>0.41730499999999893</c:v>
                </c:pt>
                <c:pt idx="154">
                  <c:v>0.41489200000000004</c:v>
                </c:pt>
                <c:pt idx="155">
                  <c:v>0.41243699999999883</c:v>
                </c:pt>
                <c:pt idx="156">
                  <c:v>0.40994199999999914</c:v>
                </c:pt>
                <c:pt idx="157">
                  <c:v>0.40740899999999947</c:v>
                </c:pt>
                <c:pt idx="158">
                  <c:v>0.40484099999999934</c:v>
                </c:pt>
                <c:pt idx="159">
                  <c:v>0.40223899999999979</c:v>
                </c:pt>
                <c:pt idx="160">
                  <c:v>0.3996069999999996</c:v>
                </c:pt>
                <c:pt idx="161">
                  <c:v>0.3969459999999998</c:v>
                </c:pt>
                <c:pt idx="162">
                  <c:v>0.39425799999999889</c:v>
                </c:pt>
                <c:pt idx="163">
                  <c:v>0.3915469999999992</c:v>
                </c:pt>
                <c:pt idx="164">
                  <c:v>0.38881499999999924</c:v>
                </c:pt>
                <c:pt idx="165">
                  <c:v>0.38606300000000005</c:v>
                </c:pt>
                <c:pt idx="166">
                  <c:v>0.38329499999999861</c:v>
                </c:pt>
                <c:pt idx="167">
                  <c:v>0.38051199999999952</c:v>
                </c:pt>
                <c:pt idx="168">
                  <c:v>0.3777159999999995</c:v>
                </c:pt>
                <c:pt idx="169">
                  <c:v>0.37491099999999911</c:v>
                </c:pt>
                <c:pt idx="170">
                  <c:v>0.37209799999999937</c:v>
                </c:pt>
                <c:pt idx="171">
                  <c:v>0.36927999999999983</c:v>
                </c:pt>
                <c:pt idx="172">
                  <c:v>0.36645799999999973</c:v>
                </c:pt>
                <c:pt idx="173">
                  <c:v>0.3636349999999986</c:v>
                </c:pt>
                <c:pt idx="174">
                  <c:v>0.36081399999999952</c:v>
                </c:pt>
                <c:pt idx="175">
                  <c:v>0.35799599999999998</c:v>
                </c:pt>
                <c:pt idx="176">
                  <c:v>0.35518299999999847</c:v>
                </c:pt>
                <c:pt idx="177">
                  <c:v>0.35237699999999883</c:v>
                </c:pt>
                <c:pt idx="178">
                  <c:v>0.34958099999999881</c:v>
                </c:pt>
                <c:pt idx="179">
                  <c:v>0.34679599999999944</c:v>
                </c:pt>
                <c:pt idx="180">
                  <c:v>0.34402499999999847</c:v>
                </c:pt>
                <c:pt idx="181">
                  <c:v>0.34126899999999871</c:v>
                </c:pt>
                <c:pt idx="182">
                  <c:v>0.33852999999999867</c:v>
                </c:pt>
                <c:pt idx="183">
                  <c:v>0.33581099999999964</c:v>
                </c:pt>
                <c:pt idx="184">
                  <c:v>0.33311199999999985</c:v>
                </c:pt>
                <c:pt idx="185">
                  <c:v>0.33043499999999959</c:v>
                </c:pt>
                <c:pt idx="186">
                  <c:v>0.32778300000000016</c:v>
                </c:pt>
                <c:pt idx="187">
                  <c:v>0.32515699999999903</c:v>
                </c:pt>
                <c:pt idx="188">
                  <c:v>0.32255900000000004</c:v>
                </c:pt>
                <c:pt idx="189">
                  <c:v>0.31998899999999963</c:v>
                </c:pt>
                <c:pt idx="190">
                  <c:v>0.31744999999999912</c:v>
                </c:pt>
                <c:pt idx="191">
                  <c:v>0.31494299999999953</c:v>
                </c:pt>
                <c:pt idx="192">
                  <c:v>0.31246900000000011</c:v>
                </c:pt>
                <c:pt idx="193">
                  <c:v>0.31002999999999936</c:v>
                </c:pt>
                <c:pt idx="194">
                  <c:v>0.30762700000000009</c:v>
                </c:pt>
                <c:pt idx="195">
                  <c:v>0.30526099999999978</c:v>
                </c:pt>
                <c:pt idx="196">
                  <c:v>0.3029339999999987</c:v>
                </c:pt>
                <c:pt idx="197">
                  <c:v>0.30064699999999966</c:v>
                </c:pt>
                <c:pt idx="198">
                  <c:v>0.29839999999999911</c:v>
                </c:pt>
                <c:pt idx="199">
                  <c:v>0.29619600000000013</c:v>
                </c:pt>
                <c:pt idx="200">
                  <c:v>0.29403399999999991</c:v>
                </c:pt>
                <c:pt idx="201">
                  <c:v>0.29191599999999873</c:v>
                </c:pt>
                <c:pt idx="202">
                  <c:v>0.28984200000000016</c:v>
                </c:pt>
                <c:pt idx="203">
                  <c:v>0.28781500000000015</c:v>
                </c:pt>
                <c:pt idx="204">
                  <c:v>0.28583399999999948</c:v>
                </c:pt>
                <c:pt idx="205">
                  <c:v>0.28389999999999915</c:v>
                </c:pt>
                <c:pt idx="206">
                  <c:v>0.28201400000000021</c:v>
                </c:pt>
                <c:pt idx="207">
                  <c:v>0.28017700000000012</c:v>
                </c:pt>
                <c:pt idx="208">
                  <c:v>0.27838899999999889</c:v>
                </c:pt>
                <c:pt idx="209">
                  <c:v>0.27665099999999931</c:v>
                </c:pt>
                <c:pt idx="210">
                  <c:v>0.27496399999999888</c:v>
                </c:pt>
                <c:pt idx="211">
                  <c:v>0.27332799999999935</c:v>
                </c:pt>
                <c:pt idx="212">
                  <c:v>0.27174399999999999</c:v>
                </c:pt>
                <c:pt idx="213">
                  <c:v>0.27021099999999976</c:v>
                </c:pt>
                <c:pt idx="214">
                  <c:v>0.26873199999999997</c:v>
                </c:pt>
                <c:pt idx="215">
                  <c:v>0.26730499999999857</c:v>
                </c:pt>
                <c:pt idx="216">
                  <c:v>0.26593199999999939</c:v>
                </c:pt>
                <c:pt idx="217">
                  <c:v>0.26461299999999888</c:v>
                </c:pt>
                <c:pt idx="218">
                  <c:v>0.26334799999999881</c:v>
                </c:pt>
                <c:pt idx="219">
                  <c:v>0.26213699999999918</c:v>
                </c:pt>
                <c:pt idx="220">
                  <c:v>0.26098199999999849</c:v>
                </c:pt>
                <c:pt idx="221">
                  <c:v>0.25988100000000003</c:v>
                </c:pt>
                <c:pt idx="222">
                  <c:v>0.25883499999999948</c:v>
                </c:pt>
                <c:pt idx="223">
                  <c:v>0.25784499999999966</c:v>
                </c:pt>
                <c:pt idx="224">
                  <c:v>0.25690999999999953</c:v>
                </c:pt>
                <c:pt idx="225">
                  <c:v>0.25603100000000012</c:v>
                </c:pt>
                <c:pt idx="226">
                  <c:v>0.25520899999999891</c:v>
                </c:pt>
                <c:pt idx="227">
                  <c:v>0.25444199999999917</c:v>
                </c:pt>
                <c:pt idx="228">
                  <c:v>0.2537319999999994</c:v>
                </c:pt>
                <c:pt idx="229">
                  <c:v>0.25307799999999858</c:v>
                </c:pt>
                <c:pt idx="230">
                  <c:v>0.25248099999999951</c:v>
                </c:pt>
                <c:pt idx="231">
                  <c:v>0.25193999999999939</c:v>
                </c:pt>
                <c:pt idx="232">
                  <c:v>0.25145599999999924</c:v>
                </c:pt>
                <c:pt idx="233">
                  <c:v>0.25102899999999906</c:v>
                </c:pt>
                <c:pt idx="234">
                  <c:v>0.25065899999999885</c:v>
                </c:pt>
                <c:pt idx="235">
                  <c:v>0.25034499999999937</c:v>
                </c:pt>
                <c:pt idx="236">
                  <c:v>0.25008899999999912</c:v>
                </c:pt>
                <c:pt idx="237">
                  <c:v>0.24988899999999958</c:v>
                </c:pt>
                <c:pt idx="238">
                  <c:v>0.24974699999999928</c:v>
                </c:pt>
                <c:pt idx="239">
                  <c:v>0.24966099999999969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396-3645-85E8-D1535421CF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6568863"/>
        <c:axId val="1946570511"/>
      </c:scatterChart>
      <c:valAx>
        <c:axId val="1946568863"/>
        <c:scaling>
          <c:orientation val="minMax"/>
          <c:max val="1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46570511"/>
        <c:crosses val="autoZero"/>
        <c:crossBetween val="midCat"/>
      </c:valAx>
      <c:valAx>
        <c:axId val="1946570511"/>
        <c:scaling>
          <c:orientation val="minMax"/>
          <c:max val="16"/>
          <c:min val="-1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46568863"/>
        <c:crosses val="autoZero"/>
        <c:crossBetween val="midCat"/>
        <c:majorUnit val="8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Ek_eTk0!$B$1</c:f>
              <c:strCache>
                <c:ptCount val="1"/>
                <c:pt idx="0">
                  <c:v>B_Tk0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Ek_eTk0!$A$2:$A$241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Ek_eTk0!$B$2:$B$241</c:f>
              <c:numCache>
                <c:formatCode>General</c:formatCode>
                <c:ptCount val="240"/>
                <c:pt idx="0">
                  <c:v>-1.8746323</c:v>
                </c:pt>
                <c:pt idx="1">
                  <c:v>-1.8739754</c:v>
                </c:pt>
                <c:pt idx="2">
                  <c:v>-1.8720053999999999</c:v>
                </c:pt>
                <c:pt idx="3">
                  <c:v>-1.8687235000000006</c:v>
                </c:pt>
                <c:pt idx="4">
                  <c:v>-1.8641322000000002</c:v>
                </c:pt>
                <c:pt idx="5">
                  <c:v>-1.8582347000000006</c:v>
                </c:pt>
                <c:pt idx="6">
                  <c:v>-1.8510350999999998</c:v>
                </c:pt>
                <c:pt idx="7">
                  <c:v>-1.8425386000000001</c:v>
                </c:pt>
                <c:pt idx="8">
                  <c:v>-1.8327512000000006</c:v>
                </c:pt>
                <c:pt idx="9">
                  <c:v>-1.8216798000000001</c:v>
                </c:pt>
                <c:pt idx="10">
                  <c:v>-1.8093323000000003</c:v>
                </c:pt>
                <c:pt idx="11">
                  <c:v>-1.7957174</c:v>
                </c:pt>
                <c:pt idx="12">
                  <c:v>-1.7808448000000006</c:v>
                </c:pt>
                <c:pt idx="13">
                  <c:v>-1.7647249</c:v>
                </c:pt>
                <c:pt idx="14">
                  <c:v>-1.7473692999999999</c:v>
                </c:pt>
                <c:pt idx="15">
                  <c:v>-1.7287903</c:v>
                </c:pt>
                <c:pt idx="16">
                  <c:v>-1.7090008000000001</c:v>
                </c:pt>
                <c:pt idx="17">
                  <c:v>-1.688015</c:v>
                </c:pt>
                <c:pt idx="18">
                  <c:v>-1.6658477000000005</c:v>
                </c:pt>
                <c:pt idx="19">
                  <c:v>-1.6425146000000002</c:v>
                </c:pt>
                <c:pt idx="20">
                  <c:v>-1.6180321000000006</c:v>
                </c:pt>
                <c:pt idx="21">
                  <c:v>-1.5924174999999998</c:v>
                </c:pt>
                <c:pt idx="22">
                  <c:v>-1.5656889999999999</c:v>
                </c:pt>
                <c:pt idx="23">
                  <c:v>-1.5378653</c:v>
                </c:pt>
                <c:pt idx="24">
                  <c:v>-1.5089661000000003</c:v>
                </c:pt>
                <c:pt idx="25">
                  <c:v>-1.4790119000000006</c:v>
                </c:pt>
                <c:pt idx="26">
                  <c:v>-1.4480236</c:v>
                </c:pt>
                <c:pt idx="27">
                  <c:v>-1.4160231000000003</c:v>
                </c:pt>
                <c:pt idx="28">
                  <c:v>-1.3830330000000002</c:v>
                </c:pt>
                <c:pt idx="29">
                  <c:v>-1.3490764000000004</c:v>
                </c:pt>
                <c:pt idx="30">
                  <c:v>-1.3141772000000005</c:v>
                </c:pt>
                <c:pt idx="31">
                  <c:v>-1.2783600000000002</c:v>
                </c:pt>
                <c:pt idx="32">
                  <c:v>-1.2416498000000002</c:v>
                </c:pt>
                <c:pt idx="33">
                  <c:v>-1.2040724000000003</c:v>
                </c:pt>
                <c:pt idx="34">
                  <c:v>-1.1656542999999999</c:v>
                </c:pt>
                <c:pt idx="35">
                  <c:v>-1.1264223000000007</c:v>
                </c:pt>
                <c:pt idx="36">
                  <c:v>-1.0864038000000003</c:v>
                </c:pt>
                <c:pt idx="37">
                  <c:v>-1.0456269000000002</c:v>
                </c:pt>
                <c:pt idx="38">
                  <c:v>-1.0041202</c:v>
                </c:pt>
                <c:pt idx="39">
                  <c:v>-0.96191250000000039</c:v>
                </c:pt>
                <c:pt idx="40">
                  <c:v>-0.9190334</c:v>
                </c:pt>
                <c:pt idx="41">
                  <c:v>-0.87551280000000009</c:v>
                </c:pt>
                <c:pt idx="42">
                  <c:v>-0.83138100000000037</c:v>
                </c:pt>
                <c:pt idx="43">
                  <c:v>-0.78666880000000017</c:v>
                </c:pt>
                <c:pt idx="44">
                  <c:v>-0.74140730000000055</c:v>
                </c:pt>
                <c:pt idx="45">
                  <c:v>-0.69562800000000014</c:v>
                </c:pt>
                <c:pt idx="46">
                  <c:v>-0.6493625999999999</c:v>
                </c:pt>
                <c:pt idx="47">
                  <c:v>-0.60264330000000044</c:v>
                </c:pt>
                <c:pt idx="48">
                  <c:v>-0.55550260000000051</c:v>
                </c:pt>
                <c:pt idx="49">
                  <c:v>-0.50797300000000067</c:v>
                </c:pt>
                <c:pt idx="50">
                  <c:v>-0.4600875000000002</c:v>
                </c:pt>
                <c:pt idx="51">
                  <c:v>-0.41187929999999984</c:v>
                </c:pt>
                <c:pt idx="52">
                  <c:v>-0.3633816000000003</c:v>
                </c:pt>
                <c:pt idx="53">
                  <c:v>-0.31462799999999991</c:v>
                </c:pt>
                <c:pt idx="54">
                  <c:v>-0.26565200000000022</c:v>
                </c:pt>
                <c:pt idx="55">
                  <c:v>-0.21648760000000067</c:v>
                </c:pt>
                <c:pt idx="56">
                  <c:v>-0.16716840000000044</c:v>
                </c:pt>
                <c:pt idx="57">
                  <c:v>-0.11772860000000041</c:v>
                </c:pt>
                <c:pt idx="58">
                  <c:v>-6.8202000000000318E-2</c:v>
                </c:pt>
                <c:pt idx="59">
                  <c:v>-1.8622699999999881E-2</c:v>
                </c:pt>
                <c:pt idx="60">
                  <c:v>3.0975299999999706E-2</c:v>
                </c:pt>
                <c:pt idx="61">
                  <c:v>8.0557899999999627E-2</c:v>
                </c:pt>
                <c:pt idx="62">
                  <c:v>0.13009130000000013</c:v>
                </c:pt>
                <c:pt idx="63">
                  <c:v>0.17954150000000002</c:v>
                </c:pt>
                <c:pt idx="64">
                  <c:v>0.22887469999999954</c:v>
                </c:pt>
                <c:pt idx="65">
                  <c:v>0.27805720000000012</c:v>
                </c:pt>
                <c:pt idx="66">
                  <c:v>0.32705539999999989</c:v>
                </c:pt>
                <c:pt idx="67">
                  <c:v>0.37583589999999933</c:v>
                </c:pt>
                <c:pt idx="68">
                  <c:v>0.42436549999999951</c:v>
                </c:pt>
                <c:pt idx="69">
                  <c:v>0.47261119999999934</c:v>
                </c:pt>
                <c:pt idx="70">
                  <c:v>0.52054020000000012</c:v>
                </c:pt>
                <c:pt idx="71">
                  <c:v>0.56811979999999984</c:v>
                </c:pt>
                <c:pt idx="72">
                  <c:v>0.61531779999999969</c:v>
                </c:pt>
                <c:pt idx="73">
                  <c:v>0.66210229999999992</c:v>
                </c:pt>
                <c:pt idx="74">
                  <c:v>0.70844139999999989</c:v>
                </c:pt>
                <c:pt idx="75">
                  <c:v>0.75430379999999975</c:v>
                </c:pt>
                <c:pt idx="76">
                  <c:v>0.79965859999999989</c:v>
                </c:pt>
                <c:pt idx="77">
                  <c:v>0.84447500000000009</c:v>
                </c:pt>
                <c:pt idx="78">
                  <c:v>0.88872289999999943</c:v>
                </c:pt>
                <c:pt idx="79">
                  <c:v>0.93237229999999993</c:v>
                </c:pt>
                <c:pt idx="80">
                  <c:v>0.97539379999999998</c:v>
                </c:pt>
                <c:pt idx="81">
                  <c:v>1.0177584999999998</c:v>
                </c:pt>
                <c:pt idx="82">
                  <c:v>1.0594377999999995</c:v>
                </c:pt>
                <c:pt idx="83">
                  <c:v>1.1004037999999996</c:v>
                </c:pt>
                <c:pt idx="84">
                  <c:v>1.1406288999999998</c:v>
                </c:pt>
                <c:pt idx="85">
                  <c:v>1.1800860999999996</c:v>
                </c:pt>
                <c:pt idx="86">
                  <c:v>1.2187489999999999</c:v>
                </c:pt>
                <c:pt idx="87">
                  <c:v>1.2565915999999997</c:v>
                </c:pt>
                <c:pt idx="88">
                  <c:v>1.2935885999999996</c:v>
                </c:pt>
                <c:pt idx="89">
                  <c:v>1.3297152999999997</c:v>
                </c:pt>
                <c:pt idx="90">
                  <c:v>1.3649473999999997</c:v>
                </c:pt>
                <c:pt idx="91">
                  <c:v>1.3992614999999997</c:v>
                </c:pt>
                <c:pt idx="92">
                  <c:v>1.4326344999999998</c:v>
                </c:pt>
                <c:pt idx="93">
                  <c:v>1.4650442999999997</c:v>
                </c:pt>
                <c:pt idx="94">
                  <c:v>1.4964692999999998</c:v>
                </c:pt>
                <c:pt idx="95">
                  <c:v>1.5268883999999998</c:v>
                </c:pt>
                <c:pt idx="96">
                  <c:v>1.5562813999999996</c:v>
                </c:pt>
                <c:pt idx="97">
                  <c:v>1.5846287999999999</c:v>
                </c:pt>
                <c:pt idx="98">
                  <c:v>1.6119116999999998</c:v>
                </c:pt>
                <c:pt idx="99">
                  <c:v>1.6381118999999997</c:v>
                </c:pt>
                <c:pt idx="100">
                  <c:v>1.6632120999999995</c:v>
                </c:pt>
                <c:pt idx="101">
                  <c:v>1.6871954999999996</c:v>
                </c:pt>
                <c:pt idx="102">
                  <c:v>1.7100462999999997</c:v>
                </c:pt>
                <c:pt idx="103">
                  <c:v>1.7317491999999999</c:v>
                </c:pt>
                <c:pt idx="104">
                  <c:v>1.7522898999999996</c:v>
                </c:pt>
                <c:pt idx="105">
                  <c:v>1.7716547999999999</c:v>
                </c:pt>
                <c:pt idx="106">
                  <c:v>1.7898308999999997</c:v>
                </c:pt>
                <c:pt idx="107">
                  <c:v>1.8068063999999997</c:v>
                </c:pt>
                <c:pt idx="108">
                  <c:v>1.8225698999999995</c:v>
                </c:pt>
                <c:pt idx="109">
                  <c:v>1.8371109999999997</c:v>
                </c:pt>
                <c:pt idx="110">
                  <c:v>1.8504199999999997</c:v>
                </c:pt>
                <c:pt idx="111">
                  <c:v>1.8624881999999996</c:v>
                </c:pt>
                <c:pt idx="112">
                  <c:v>1.8733076</c:v>
                </c:pt>
                <c:pt idx="113">
                  <c:v>1.8828710999999996</c:v>
                </c:pt>
                <c:pt idx="114">
                  <c:v>1.8911721999999997</c:v>
                </c:pt>
                <c:pt idx="115">
                  <c:v>1.8982054999999995</c:v>
                </c:pt>
                <c:pt idx="116">
                  <c:v>1.9039663999999998</c:v>
                </c:pt>
                <c:pt idx="117">
                  <c:v>1.9084510999999997</c:v>
                </c:pt>
                <c:pt idx="118">
                  <c:v>1.9116564999999999</c:v>
                </c:pt>
                <c:pt idx="119">
                  <c:v>1.9135805999999995</c:v>
                </c:pt>
                <c:pt idx="120">
                  <c:v>1.9142220999999999</c:v>
                </c:pt>
                <c:pt idx="121">
                  <c:v>1.9135805999999995</c:v>
                </c:pt>
                <c:pt idx="122">
                  <c:v>1.9116564999999999</c:v>
                </c:pt>
                <c:pt idx="123">
                  <c:v>1.9084510999999997</c:v>
                </c:pt>
                <c:pt idx="124">
                  <c:v>1.9039663999999998</c:v>
                </c:pt>
                <c:pt idx="125">
                  <c:v>1.8982054999999995</c:v>
                </c:pt>
                <c:pt idx="126">
                  <c:v>1.8911721999999997</c:v>
                </c:pt>
                <c:pt idx="127">
                  <c:v>1.8828710999999996</c:v>
                </c:pt>
                <c:pt idx="128">
                  <c:v>1.8733076</c:v>
                </c:pt>
                <c:pt idx="129">
                  <c:v>1.8624881999999996</c:v>
                </c:pt>
                <c:pt idx="130">
                  <c:v>1.8504199999999997</c:v>
                </c:pt>
                <c:pt idx="131">
                  <c:v>1.8371109999999997</c:v>
                </c:pt>
                <c:pt idx="132">
                  <c:v>1.8225698999999995</c:v>
                </c:pt>
                <c:pt idx="133">
                  <c:v>1.8068063999999997</c:v>
                </c:pt>
                <c:pt idx="134">
                  <c:v>1.7898308999999997</c:v>
                </c:pt>
                <c:pt idx="135">
                  <c:v>1.7716547999999999</c:v>
                </c:pt>
                <c:pt idx="136">
                  <c:v>1.7522898999999996</c:v>
                </c:pt>
                <c:pt idx="137">
                  <c:v>1.7317491999999999</c:v>
                </c:pt>
                <c:pt idx="138">
                  <c:v>1.7100462999999997</c:v>
                </c:pt>
                <c:pt idx="139">
                  <c:v>1.6871954999999996</c:v>
                </c:pt>
                <c:pt idx="140">
                  <c:v>1.6632120999999995</c:v>
                </c:pt>
                <c:pt idx="141">
                  <c:v>1.6381118999999997</c:v>
                </c:pt>
                <c:pt idx="142">
                  <c:v>1.6119116999999998</c:v>
                </c:pt>
                <c:pt idx="143">
                  <c:v>1.5846287999999999</c:v>
                </c:pt>
                <c:pt idx="144">
                  <c:v>1.5562813999999996</c:v>
                </c:pt>
                <c:pt idx="145">
                  <c:v>1.5268883999999998</c:v>
                </c:pt>
                <c:pt idx="146">
                  <c:v>1.4964692999999998</c:v>
                </c:pt>
                <c:pt idx="147">
                  <c:v>1.4650442999999997</c:v>
                </c:pt>
                <c:pt idx="148">
                  <c:v>1.4326344999999998</c:v>
                </c:pt>
                <c:pt idx="149">
                  <c:v>1.3992614999999997</c:v>
                </c:pt>
                <c:pt idx="150">
                  <c:v>1.3649473999999997</c:v>
                </c:pt>
                <c:pt idx="151">
                  <c:v>1.3297152999999997</c:v>
                </c:pt>
                <c:pt idx="152">
                  <c:v>1.2935885999999996</c:v>
                </c:pt>
                <c:pt idx="153">
                  <c:v>1.2565915999999997</c:v>
                </c:pt>
                <c:pt idx="154">
                  <c:v>1.2187489999999999</c:v>
                </c:pt>
                <c:pt idx="155">
                  <c:v>1.1800860999999996</c:v>
                </c:pt>
                <c:pt idx="156">
                  <c:v>1.1406288999999998</c:v>
                </c:pt>
                <c:pt idx="157">
                  <c:v>1.1004037999999996</c:v>
                </c:pt>
                <c:pt idx="158">
                  <c:v>1.0594377999999995</c:v>
                </c:pt>
                <c:pt idx="159">
                  <c:v>1.0177584999999998</c:v>
                </c:pt>
                <c:pt idx="160">
                  <c:v>0.97539379999999998</c:v>
                </c:pt>
                <c:pt idx="161">
                  <c:v>0.93237229999999993</c:v>
                </c:pt>
                <c:pt idx="162">
                  <c:v>0.88872289999999943</c:v>
                </c:pt>
                <c:pt idx="163">
                  <c:v>0.84447500000000009</c:v>
                </c:pt>
                <c:pt idx="164">
                  <c:v>0.79965859999999989</c:v>
                </c:pt>
                <c:pt idx="165">
                  <c:v>0.75430379999999975</c:v>
                </c:pt>
                <c:pt idx="166">
                  <c:v>0.70844139999999989</c:v>
                </c:pt>
                <c:pt idx="167">
                  <c:v>0.66210229999999992</c:v>
                </c:pt>
                <c:pt idx="168">
                  <c:v>0.61531779999999969</c:v>
                </c:pt>
                <c:pt idx="169">
                  <c:v>0.56811979999999984</c:v>
                </c:pt>
                <c:pt idx="170">
                  <c:v>0.52054020000000012</c:v>
                </c:pt>
                <c:pt idx="171">
                  <c:v>0.47261119999999934</c:v>
                </c:pt>
                <c:pt idx="172">
                  <c:v>0.42436549999999951</c:v>
                </c:pt>
                <c:pt idx="173">
                  <c:v>0.37583589999999933</c:v>
                </c:pt>
                <c:pt idx="174">
                  <c:v>0.32705539999999989</c:v>
                </c:pt>
                <c:pt idx="175">
                  <c:v>0.27805720000000012</c:v>
                </c:pt>
                <c:pt idx="176">
                  <c:v>0.22887469999999954</c:v>
                </c:pt>
                <c:pt idx="177">
                  <c:v>0.17954150000000002</c:v>
                </c:pt>
                <c:pt idx="178">
                  <c:v>0.13009130000000013</c:v>
                </c:pt>
                <c:pt idx="179">
                  <c:v>8.0557899999999627E-2</c:v>
                </c:pt>
                <c:pt idx="180">
                  <c:v>3.0975299999999706E-2</c:v>
                </c:pt>
                <c:pt idx="181">
                  <c:v>-1.8622699999999881E-2</c:v>
                </c:pt>
                <c:pt idx="182">
                  <c:v>-6.8202000000000318E-2</c:v>
                </c:pt>
                <c:pt idx="183">
                  <c:v>-0.11772860000000041</c:v>
                </c:pt>
                <c:pt idx="184">
                  <c:v>-0.16716840000000044</c:v>
                </c:pt>
                <c:pt idx="185">
                  <c:v>-0.21648760000000067</c:v>
                </c:pt>
                <c:pt idx="186">
                  <c:v>-0.26565200000000022</c:v>
                </c:pt>
                <c:pt idx="187">
                  <c:v>-0.31462799999999991</c:v>
                </c:pt>
                <c:pt idx="188">
                  <c:v>-0.3633816000000003</c:v>
                </c:pt>
                <c:pt idx="189">
                  <c:v>-0.41187929999999984</c:v>
                </c:pt>
                <c:pt idx="190">
                  <c:v>-0.4600875000000002</c:v>
                </c:pt>
                <c:pt idx="191">
                  <c:v>-0.50797300000000067</c:v>
                </c:pt>
                <c:pt idx="192">
                  <c:v>-0.55550260000000051</c:v>
                </c:pt>
                <c:pt idx="193">
                  <c:v>-0.60264330000000044</c:v>
                </c:pt>
                <c:pt idx="194">
                  <c:v>-0.6493625999999999</c:v>
                </c:pt>
                <c:pt idx="195">
                  <c:v>-0.69562800000000014</c:v>
                </c:pt>
                <c:pt idx="196">
                  <c:v>-0.74140730000000055</c:v>
                </c:pt>
                <c:pt idx="197">
                  <c:v>-0.78666880000000017</c:v>
                </c:pt>
                <c:pt idx="198">
                  <c:v>-0.83138100000000037</c:v>
                </c:pt>
                <c:pt idx="199">
                  <c:v>-0.87551280000000009</c:v>
                </c:pt>
                <c:pt idx="200">
                  <c:v>-0.9190334</c:v>
                </c:pt>
                <c:pt idx="201">
                  <c:v>-0.96191250000000039</c:v>
                </c:pt>
                <c:pt idx="202">
                  <c:v>-1.0041202</c:v>
                </c:pt>
                <c:pt idx="203">
                  <c:v>-1.0456269000000002</c:v>
                </c:pt>
                <c:pt idx="204">
                  <c:v>-1.0864038000000003</c:v>
                </c:pt>
                <c:pt idx="205">
                  <c:v>-1.1264223000000007</c:v>
                </c:pt>
                <c:pt idx="206">
                  <c:v>-1.1656542999999999</c:v>
                </c:pt>
                <c:pt idx="207">
                  <c:v>-1.2040724000000003</c:v>
                </c:pt>
                <c:pt idx="208">
                  <c:v>-1.2416498000000002</c:v>
                </c:pt>
                <c:pt idx="209">
                  <c:v>-1.2783600000000002</c:v>
                </c:pt>
                <c:pt idx="210">
                  <c:v>-1.3141772000000005</c:v>
                </c:pt>
                <c:pt idx="211">
                  <c:v>-1.3490764000000004</c:v>
                </c:pt>
                <c:pt idx="212">
                  <c:v>-1.3830330000000002</c:v>
                </c:pt>
                <c:pt idx="213">
                  <c:v>-1.4160231000000003</c:v>
                </c:pt>
                <c:pt idx="214">
                  <c:v>-1.4480236</c:v>
                </c:pt>
                <c:pt idx="215">
                  <c:v>-1.4790119000000006</c:v>
                </c:pt>
                <c:pt idx="216">
                  <c:v>-1.5089661000000003</c:v>
                </c:pt>
                <c:pt idx="217">
                  <c:v>-1.5378653</c:v>
                </c:pt>
                <c:pt idx="218">
                  <c:v>-1.5656889999999999</c:v>
                </c:pt>
                <c:pt idx="219">
                  <c:v>-1.5924174999999998</c:v>
                </c:pt>
                <c:pt idx="220">
                  <c:v>-1.6180321000000006</c:v>
                </c:pt>
                <c:pt idx="221">
                  <c:v>-1.6425146000000002</c:v>
                </c:pt>
                <c:pt idx="222">
                  <c:v>-1.6658477000000005</c:v>
                </c:pt>
                <c:pt idx="223">
                  <c:v>-1.688015</c:v>
                </c:pt>
                <c:pt idx="224">
                  <c:v>-1.7090008000000001</c:v>
                </c:pt>
                <c:pt idx="225">
                  <c:v>-1.7287903</c:v>
                </c:pt>
                <c:pt idx="226">
                  <c:v>-1.7473692999999999</c:v>
                </c:pt>
                <c:pt idx="227">
                  <c:v>-1.7647249</c:v>
                </c:pt>
                <c:pt idx="228">
                  <c:v>-1.7808448000000006</c:v>
                </c:pt>
                <c:pt idx="229">
                  <c:v>-1.7957174</c:v>
                </c:pt>
                <c:pt idx="230">
                  <c:v>-1.8093323000000003</c:v>
                </c:pt>
                <c:pt idx="231">
                  <c:v>-1.8216798000000001</c:v>
                </c:pt>
                <c:pt idx="232">
                  <c:v>-1.8327512000000006</c:v>
                </c:pt>
                <c:pt idx="233">
                  <c:v>-1.8425386000000001</c:v>
                </c:pt>
                <c:pt idx="234">
                  <c:v>-1.8510350999999998</c:v>
                </c:pt>
                <c:pt idx="235">
                  <c:v>-1.8582347000000006</c:v>
                </c:pt>
                <c:pt idx="236">
                  <c:v>-1.8641322000000002</c:v>
                </c:pt>
                <c:pt idx="237">
                  <c:v>-1.8687235000000006</c:v>
                </c:pt>
                <c:pt idx="238">
                  <c:v>-1.8720053999999999</c:v>
                </c:pt>
                <c:pt idx="239">
                  <c:v>-1.8739754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56-7F46-9669-7B61BCDAD9AA}"/>
            </c:ext>
          </c:extLst>
        </c:ser>
        <c:ser>
          <c:idx val="1"/>
          <c:order val="1"/>
          <c:tx>
            <c:strRef>
              <c:f>Ek_eTk0!$C$1</c:f>
              <c:strCache>
                <c:ptCount val="1"/>
                <c:pt idx="0">
                  <c:v>F_Tk0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Ek_eTk0!$A$2:$A$241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Ek_eTk0!$C$2:$C$241</c:f>
              <c:numCache>
                <c:formatCode>General</c:formatCode>
                <c:ptCount val="240"/>
                <c:pt idx="0">
                  <c:v>-1.9142220999999999</c:v>
                </c:pt>
                <c:pt idx="1">
                  <c:v>-1.9135805999999995</c:v>
                </c:pt>
                <c:pt idx="2">
                  <c:v>-1.9116564999999999</c:v>
                </c:pt>
                <c:pt idx="3">
                  <c:v>-1.9084510999999997</c:v>
                </c:pt>
                <c:pt idx="4">
                  <c:v>-1.9039663999999998</c:v>
                </c:pt>
                <c:pt idx="5">
                  <c:v>-1.8982054999999995</c:v>
                </c:pt>
                <c:pt idx="6">
                  <c:v>-1.8911721999999997</c:v>
                </c:pt>
                <c:pt idx="7">
                  <c:v>-1.8828710999999996</c:v>
                </c:pt>
                <c:pt idx="8">
                  <c:v>-1.8733076</c:v>
                </c:pt>
                <c:pt idx="9">
                  <c:v>-1.8624881999999996</c:v>
                </c:pt>
                <c:pt idx="10">
                  <c:v>-1.8504199999999997</c:v>
                </c:pt>
                <c:pt idx="11">
                  <c:v>-1.8371109999999997</c:v>
                </c:pt>
                <c:pt idx="12">
                  <c:v>-1.8225698999999995</c:v>
                </c:pt>
                <c:pt idx="13">
                  <c:v>-1.8068063999999997</c:v>
                </c:pt>
                <c:pt idx="14">
                  <c:v>-1.7898308999999997</c:v>
                </c:pt>
                <c:pt idx="15">
                  <c:v>-1.7716547999999999</c:v>
                </c:pt>
                <c:pt idx="16">
                  <c:v>-1.7522898999999996</c:v>
                </c:pt>
                <c:pt idx="17">
                  <c:v>-1.7317491999999999</c:v>
                </c:pt>
                <c:pt idx="18">
                  <c:v>-1.7100462999999997</c:v>
                </c:pt>
                <c:pt idx="19">
                  <c:v>-1.6871954999999996</c:v>
                </c:pt>
                <c:pt idx="20">
                  <c:v>-1.6632120999999995</c:v>
                </c:pt>
                <c:pt idx="21">
                  <c:v>-1.6381118999999997</c:v>
                </c:pt>
                <c:pt idx="22">
                  <c:v>-1.6119116999999998</c:v>
                </c:pt>
                <c:pt idx="23">
                  <c:v>-1.5846287999999999</c:v>
                </c:pt>
                <c:pt idx="24">
                  <c:v>-1.5562813999999996</c:v>
                </c:pt>
                <c:pt idx="25">
                  <c:v>-1.5268883999999998</c:v>
                </c:pt>
                <c:pt idx="26">
                  <c:v>-1.4964692999999998</c:v>
                </c:pt>
                <c:pt idx="27">
                  <c:v>-1.4650442999999997</c:v>
                </c:pt>
                <c:pt idx="28">
                  <c:v>-1.4326344999999998</c:v>
                </c:pt>
                <c:pt idx="29">
                  <c:v>-1.3992614999999997</c:v>
                </c:pt>
                <c:pt idx="30">
                  <c:v>-1.3649473999999997</c:v>
                </c:pt>
                <c:pt idx="31">
                  <c:v>-1.3297152999999997</c:v>
                </c:pt>
                <c:pt idx="32">
                  <c:v>-1.2935885999999996</c:v>
                </c:pt>
                <c:pt idx="33">
                  <c:v>-1.2565915999999997</c:v>
                </c:pt>
                <c:pt idx="34">
                  <c:v>-1.2187489999999999</c:v>
                </c:pt>
                <c:pt idx="35">
                  <c:v>-1.1800860999999996</c:v>
                </c:pt>
                <c:pt idx="36">
                  <c:v>-1.1406288999999998</c:v>
                </c:pt>
                <c:pt idx="37">
                  <c:v>-1.1004037999999996</c:v>
                </c:pt>
                <c:pt idx="38">
                  <c:v>-1.0594377999999995</c:v>
                </c:pt>
                <c:pt idx="39">
                  <c:v>-1.0177584999999998</c:v>
                </c:pt>
                <c:pt idx="40">
                  <c:v>-0.97539379999999998</c:v>
                </c:pt>
                <c:pt idx="41">
                  <c:v>-0.93237229999999993</c:v>
                </c:pt>
                <c:pt idx="42">
                  <c:v>-0.88872289999999943</c:v>
                </c:pt>
                <c:pt idx="43">
                  <c:v>-0.84447500000000009</c:v>
                </c:pt>
                <c:pt idx="44">
                  <c:v>-0.79965859999999989</c:v>
                </c:pt>
                <c:pt idx="45">
                  <c:v>-0.75430379999999975</c:v>
                </c:pt>
                <c:pt idx="46">
                  <c:v>-0.70844139999999989</c:v>
                </c:pt>
                <c:pt idx="47">
                  <c:v>-0.66210229999999992</c:v>
                </c:pt>
                <c:pt idx="48">
                  <c:v>-0.61531779999999969</c:v>
                </c:pt>
                <c:pt idx="49">
                  <c:v>-0.56811979999999984</c:v>
                </c:pt>
                <c:pt idx="50">
                  <c:v>-0.52054020000000012</c:v>
                </c:pt>
                <c:pt idx="51">
                  <c:v>-0.47261119999999934</c:v>
                </c:pt>
                <c:pt idx="52">
                  <c:v>-0.42436549999999951</c:v>
                </c:pt>
                <c:pt idx="53">
                  <c:v>-0.37583589999999933</c:v>
                </c:pt>
                <c:pt idx="54">
                  <c:v>-0.32705539999999989</c:v>
                </c:pt>
                <c:pt idx="55">
                  <c:v>-0.27805720000000012</c:v>
                </c:pt>
                <c:pt idx="56">
                  <c:v>-0.22887469999999954</c:v>
                </c:pt>
                <c:pt idx="57">
                  <c:v>-0.17954150000000002</c:v>
                </c:pt>
                <c:pt idx="58">
                  <c:v>-0.13009130000000013</c:v>
                </c:pt>
                <c:pt idx="59">
                  <c:v>-8.0557899999999627E-2</c:v>
                </c:pt>
                <c:pt idx="60">
                  <c:v>-3.0975299999999706E-2</c:v>
                </c:pt>
                <c:pt idx="61">
                  <c:v>1.8622699999999881E-2</c:v>
                </c:pt>
                <c:pt idx="62">
                  <c:v>6.8202000000000318E-2</c:v>
                </c:pt>
                <c:pt idx="63">
                  <c:v>0.11772860000000041</c:v>
                </c:pt>
                <c:pt idx="64">
                  <c:v>0.16716840000000044</c:v>
                </c:pt>
                <c:pt idx="65">
                  <c:v>0.21648760000000067</c:v>
                </c:pt>
                <c:pt idx="66">
                  <c:v>0.26565200000000022</c:v>
                </c:pt>
                <c:pt idx="67">
                  <c:v>0.31462799999999991</c:v>
                </c:pt>
                <c:pt idx="68">
                  <c:v>0.3633816000000003</c:v>
                </c:pt>
                <c:pt idx="69">
                  <c:v>0.41187929999999984</c:v>
                </c:pt>
                <c:pt idx="70">
                  <c:v>0.4600875000000002</c:v>
                </c:pt>
                <c:pt idx="71">
                  <c:v>0.50797300000000067</c:v>
                </c:pt>
                <c:pt idx="72">
                  <c:v>0.55550260000000051</c:v>
                </c:pt>
                <c:pt idx="73">
                  <c:v>0.60264330000000044</c:v>
                </c:pt>
                <c:pt idx="74">
                  <c:v>0.6493625999999999</c:v>
                </c:pt>
                <c:pt idx="75">
                  <c:v>0.69562800000000014</c:v>
                </c:pt>
                <c:pt idx="76">
                  <c:v>0.74140730000000055</c:v>
                </c:pt>
                <c:pt idx="77">
                  <c:v>0.78666880000000017</c:v>
                </c:pt>
                <c:pt idx="78">
                  <c:v>0.83138100000000037</c:v>
                </c:pt>
                <c:pt idx="79">
                  <c:v>0.87551280000000009</c:v>
                </c:pt>
                <c:pt idx="80">
                  <c:v>0.9190334</c:v>
                </c:pt>
                <c:pt idx="81">
                  <c:v>0.96191250000000039</c:v>
                </c:pt>
                <c:pt idx="82">
                  <c:v>1.0041202</c:v>
                </c:pt>
                <c:pt idx="83">
                  <c:v>1.0456269000000002</c:v>
                </c:pt>
                <c:pt idx="84">
                  <c:v>1.0864038000000003</c:v>
                </c:pt>
                <c:pt idx="85">
                  <c:v>1.1264223000000007</c:v>
                </c:pt>
                <c:pt idx="86">
                  <c:v>1.1656542999999999</c:v>
                </c:pt>
                <c:pt idx="87">
                  <c:v>1.2040724000000003</c:v>
                </c:pt>
                <c:pt idx="88">
                  <c:v>1.2416498000000002</c:v>
                </c:pt>
                <c:pt idx="89">
                  <c:v>1.2783600000000002</c:v>
                </c:pt>
                <c:pt idx="90">
                  <c:v>1.3141772000000005</c:v>
                </c:pt>
                <c:pt idx="91">
                  <c:v>1.3490764000000004</c:v>
                </c:pt>
                <c:pt idx="92">
                  <c:v>1.3830330000000002</c:v>
                </c:pt>
                <c:pt idx="93">
                  <c:v>1.4160231000000003</c:v>
                </c:pt>
                <c:pt idx="94">
                  <c:v>1.4480236</c:v>
                </c:pt>
                <c:pt idx="95">
                  <c:v>1.4790119000000006</c:v>
                </c:pt>
                <c:pt idx="96">
                  <c:v>1.5089661000000003</c:v>
                </c:pt>
                <c:pt idx="97">
                  <c:v>1.5378653</c:v>
                </c:pt>
                <c:pt idx="98">
                  <c:v>1.5656889999999999</c:v>
                </c:pt>
                <c:pt idx="99">
                  <c:v>1.5924174999999998</c:v>
                </c:pt>
                <c:pt idx="100">
                  <c:v>1.6180321000000006</c:v>
                </c:pt>
                <c:pt idx="101">
                  <c:v>1.6425146000000002</c:v>
                </c:pt>
                <c:pt idx="102">
                  <c:v>1.6658477000000005</c:v>
                </c:pt>
                <c:pt idx="103">
                  <c:v>1.688015</c:v>
                </c:pt>
                <c:pt idx="104">
                  <c:v>1.7090008000000001</c:v>
                </c:pt>
                <c:pt idx="105">
                  <c:v>1.7287903</c:v>
                </c:pt>
                <c:pt idx="106">
                  <c:v>1.7473692999999999</c:v>
                </c:pt>
                <c:pt idx="107">
                  <c:v>1.7647249</c:v>
                </c:pt>
                <c:pt idx="108">
                  <c:v>1.7808448000000006</c:v>
                </c:pt>
                <c:pt idx="109">
                  <c:v>1.7957174</c:v>
                </c:pt>
                <c:pt idx="110">
                  <c:v>1.8093323000000003</c:v>
                </c:pt>
                <c:pt idx="111">
                  <c:v>1.8216798000000001</c:v>
                </c:pt>
                <c:pt idx="112">
                  <c:v>1.8327512000000006</c:v>
                </c:pt>
                <c:pt idx="113">
                  <c:v>1.8425386000000001</c:v>
                </c:pt>
                <c:pt idx="114">
                  <c:v>1.8510350999999998</c:v>
                </c:pt>
                <c:pt idx="115">
                  <c:v>1.8582347000000006</c:v>
                </c:pt>
                <c:pt idx="116">
                  <c:v>1.8641322000000002</c:v>
                </c:pt>
                <c:pt idx="117">
                  <c:v>1.8687235000000006</c:v>
                </c:pt>
                <c:pt idx="118">
                  <c:v>1.8720053999999999</c:v>
                </c:pt>
                <c:pt idx="119">
                  <c:v>1.8739754</c:v>
                </c:pt>
                <c:pt idx="120">
                  <c:v>1.8746323</c:v>
                </c:pt>
                <c:pt idx="121">
                  <c:v>1.8739754</c:v>
                </c:pt>
                <c:pt idx="122">
                  <c:v>1.8720053999999999</c:v>
                </c:pt>
                <c:pt idx="123">
                  <c:v>1.8687235000000006</c:v>
                </c:pt>
                <c:pt idx="124">
                  <c:v>1.8641322000000002</c:v>
                </c:pt>
                <c:pt idx="125">
                  <c:v>1.8582347000000006</c:v>
                </c:pt>
                <c:pt idx="126">
                  <c:v>1.8510350999999998</c:v>
                </c:pt>
                <c:pt idx="127">
                  <c:v>1.8425386000000001</c:v>
                </c:pt>
                <c:pt idx="128">
                  <c:v>1.8327512000000006</c:v>
                </c:pt>
                <c:pt idx="129">
                  <c:v>1.8216798000000001</c:v>
                </c:pt>
                <c:pt idx="130">
                  <c:v>1.8093323000000003</c:v>
                </c:pt>
                <c:pt idx="131">
                  <c:v>1.7957174</c:v>
                </c:pt>
                <c:pt idx="132">
                  <c:v>1.7808448000000006</c:v>
                </c:pt>
                <c:pt idx="133">
                  <c:v>1.7647249</c:v>
                </c:pt>
                <c:pt idx="134">
                  <c:v>1.7473692999999999</c:v>
                </c:pt>
                <c:pt idx="135">
                  <c:v>1.7287903</c:v>
                </c:pt>
                <c:pt idx="136">
                  <c:v>1.7090008000000001</c:v>
                </c:pt>
                <c:pt idx="137">
                  <c:v>1.688015</c:v>
                </c:pt>
                <c:pt idx="138">
                  <c:v>1.6658477000000005</c:v>
                </c:pt>
                <c:pt idx="139">
                  <c:v>1.6425146000000002</c:v>
                </c:pt>
                <c:pt idx="140">
                  <c:v>1.6180321000000006</c:v>
                </c:pt>
                <c:pt idx="141">
                  <c:v>1.5924174999999998</c:v>
                </c:pt>
                <c:pt idx="142">
                  <c:v>1.5656889999999999</c:v>
                </c:pt>
                <c:pt idx="143">
                  <c:v>1.5378653</c:v>
                </c:pt>
                <c:pt idx="144">
                  <c:v>1.5089661000000003</c:v>
                </c:pt>
                <c:pt idx="145">
                  <c:v>1.4790119000000006</c:v>
                </c:pt>
                <c:pt idx="146">
                  <c:v>1.4480236</c:v>
                </c:pt>
                <c:pt idx="147">
                  <c:v>1.4160231000000003</c:v>
                </c:pt>
                <c:pt idx="148">
                  <c:v>1.3830330000000002</c:v>
                </c:pt>
                <c:pt idx="149">
                  <c:v>1.3490764000000004</c:v>
                </c:pt>
                <c:pt idx="150">
                  <c:v>1.3141772000000005</c:v>
                </c:pt>
                <c:pt idx="151">
                  <c:v>1.2783600000000002</c:v>
                </c:pt>
                <c:pt idx="152">
                  <c:v>1.2416498000000002</c:v>
                </c:pt>
                <c:pt idx="153">
                  <c:v>1.2040724000000003</c:v>
                </c:pt>
                <c:pt idx="154">
                  <c:v>1.1656542999999999</c:v>
                </c:pt>
                <c:pt idx="155">
                  <c:v>1.1264223000000007</c:v>
                </c:pt>
                <c:pt idx="156">
                  <c:v>1.0864038000000003</c:v>
                </c:pt>
                <c:pt idx="157">
                  <c:v>1.0456269000000002</c:v>
                </c:pt>
                <c:pt idx="158">
                  <c:v>1.0041202</c:v>
                </c:pt>
                <c:pt idx="159">
                  <c:v>0.96191250000000039</c:v>
                </c:pt>
                <c:pt idx="160">
                  <c:v>0.9190334</c:v>
                </c:pt>
                <c:pt idx="161">
                  <c:v>0.87551280000000009</c:v>
                </c:pt>
                <c:pt idx="162">
                  <c:v>0.83138100000000037</c:v>
                </c:pt>
                <c:pt idx="163">
                  <c:v>0.78666880000000017</c:v>
                </c:pt>
                <c:pt idx="164">
                  <c:v>0.74140730000000055</c:v>
                </c:pt>
                <c:pt idx="165">
                  <c:v>0.69562800000000014</c:v>
                </c:pt>
                <c:pt idx="166">
                  <c:v>0.6493625999999999</c:v>
                </c:pt>
                <c:pt idx="167">
                  <c:v>0.60264330000000044</c:v>
                </c:pt>
                <c:pt idx="168">
                  <c:v>0.55550260000000051</c:v>
                </c:pt>
                <c:pt idx="169">
                  <c:v>0.50797300000000067</c:v>
                </c:pt>
                <c:pt idx="170">
                  <c:v>0.4600875000000002</c:v>
                </c:pt>
                <c:pt idx="171">
                  <c:v>0.41187929999999984</c:v>
                </c:pt>
                <c:pt idx="172">
                  <c:v>0.3633816000000003</c:v>
                </c:pt>
                <c:pt idx="173">
                  <c:v>0.31462799999999991</c:v>
                </c:pt>
                <c:pt idx="174">
                  <c:v>0.26565200000000022</c:v>
                </c:pt>
                <c:pt idx="175">
                  <c:v>0.21648760000000067</c:v>
                </c:pt>
                <c:pt idx="176">
                  <c:v>0.16716840000000044</c:v>
                </c:pt>
                <c:pt idx="177">
                  <c:v>0.11772860000000041</c:v>
                </c:pt>
                <c:pt idx="178">
                  <c:v>6.8202000000000318E-2</c:v>
                </c:pt>
                <c:pt idx="179">
                  <c:v>1.8622699999999881E-2</c:v>
                </c:pt>
                <c:pt idx="180">
                  <c:v>-3.0975299999999706E-2</c:v>
                </c:pt>
                <c:pt idx="181">
                  <c:v>-8.0557899999999627E-2</c:v>
                </c:pt>
                <c:pt idx="182">
                  <c:v>-0.13009130000000013</c:v>
                </c:pt>
                <c:pt idx="183">
                  <c:v>-0.17954150000000002</c:v>
                </c:pt>
                <c:pt idx="184">
                  <c:v>-0.22887469999999954</c:v>
                </c:pt>
                <c:pt idx="185">
                  <c:v>-0.27805720000000012</c:v>
                </c:pt>
                <c:pt idx="186">
                  <c:v>-0.32705539999999989</c:v>
                </c:pt>
                <c:pt idx="187">
                  <c:v>-0.37583589999999933</c:v>
                </c:pt>
                <c:pt idx="188">
                  <c:v>-0.42436549999999951</c:v>
                </c:pt>
                <c:pt idx="189">
                  <c:v>-0.47261119999999934</c:v>
                </c:pt>
                <c:pt idx="190">
                  <c:v>-0.52054020000000012</c:v>
                </c:pt>
                <c:pt idx="191">
                  <c:v>-0.56811979999999984</c:v>
                </c:pt>
                <c:pt idx="192">
                  <c:v>-0.61531779999999969</c:v>
                </c:pt>
                <c:pt idx="193">
                  <c:v>-0.66210229999999992</c:v>
                </c:pt>
                <c:pt idx="194">
                  <c:v>-0.70844139999999989</c:v>
                </c:pt>
                <c:pt idx="195">
                  <c:v>-0.75430379999999975</c:v>
                </c:pt>
                <c:pt idx="196">
                  <c:v>-0.79965859999999989</c:v>
                </c:pt>
                <c:pt idx="197">
                  <c:v>-0.84447500000000009</c:v>
                </c:pt>
                <c:pt idx="198">
                  <c:v>-0.88872289999999943</c:v>
                </c:pt>
                <c:pt idx="199">
                  <c:v>-0.93237229999999993</c:v>
                </c:pt>
                <c:pt idx="200">
                  <c:v>-0.97539379999999998</c:v>
                </c:pt>
                <c:pt idx="201">
                  <c:v>-1.0177584999999998</c:v>
                </c:pt>
                <c:pt idx="202">
                  <c:v>-1.0594377999999995</c:v>
                </c:pt>
                <c:pt idx="203">
                  <c:v>-1.1004037999999996</c:v>
                </c:pt>
                <c:pt idx="204">
                  <c:v>-1.1406288999999998</c:v>
                </c:pt>
                <c:pt idx="205">
                  <c:v>-1.1800860999999996</c:v>
                </c:pt>
                <c:pt idx="206">
                  <c:v>-1.2187489999999999</c:v>
                </c:pt>
                <c:pt idx="207">
                  <c:v>-1.2565915999999997</c:v>
                </c:pt>
                <c:pt idx="208">
                  <c:v>-1.2935885999999996</c:v>
                </c:pt>
                <c:pt idx="209">
                  <c:v>-1.3297152999999997</c:v>
                </c:pt>
                <c:pt idx="210">
                  <c:v>-1.3649473999999997</c:v>
                </c:pt>
                <c:pt idx="211">
                  <c:v>-1.3992614999999997</c:v>
                </c:pt>
                <c:pt idx="212">
                  <c:v>-1.4326344999999998</c:v>
                </c:pt>
                <c:pt idx="213">
                  <c:v>-1.4650442999999997</c:v>
                </c:pt>
                <c:pt idx="214">
                  <c:v>-1.4964692999999998</c:v>
                </c:pt>
                <c:pt idx="215">
                  <c:v>-1.5268883999999998</c:v>
                </c:pt>
                <c:pt idx="216">
                  <c:v>-1.5562813999999996</c:v>
                </c:pt>
                <c:pt idx="217">
                  <c:v>-1.5846287999999999</c:v>
                </c:pt>
                <c:pt idx="218">
                  <c:v>-1.6119116999999998</c:v>
                </c:pt>
                <c:pt idx="219">
                  <c:v>-1.6381118999999997</c:v>
                </c:pt>
                <c:pt idx="220">
                  <c:v>-1.6632120999999995</c:v>
                </c:pt>
                <c:pt idx="221">
                  <c:v>-1.6871954999999996</c:v>
                </c:pt>
                <c:pt idx="222">
                  <c:v>-1.7100462999999997</c:v>
                </c:pt>
                <c:pt idx="223">
                  <c:v>-1.7317491999999999</c:v>
                </c:pt>
                <c:pt idx="224">
                  <c:v>-1.7522898999999996</c:v>
                </c:pt>
                <c:pt idx="225">
                  <c:v>-1.7716547999999999</c:v>
                </c:pt>
                <c:pt idx="226">
                  <c:v>-1.7898308999999997</c:v>
                </c:pt>
                <c:pt idx="227">
                  <c:v>-1.8068063999999997</c:v>
                </c:pt>
                <c:pt idx="228">
                  <c:v>-1.8225698999999995</c:v>
                </c:pt>
                <c:pt idx="229">
                  <c:v>-1.8371109999999997</c:v>
                </c:pt>
                <c:pt idx="230">
                  <c:v>-1.8504199999999997</c:v>
                </c:pt>
                <c:pt idx="231">
                  <c:v>-1.8624881999999996</c:v>
                </c:pt>
                <c:pt idx="232">
                  <c:v>-1.8733076</c:v>
                </c:pt>
                <c:pt idx="233">
                  <c:v>-1.8828710999999996</c:v>
                </c:pt>
                <c:pt idx="234">
                  <c:v>-1.8911721999999997</c:v>
                </c:pt>
                <c:pt idx="235">
                  <c:v>-1.8982054999999995</c:v>
                </c:pt>
                <c:pt idx="236">
                  <c:v>-1.9039663999999998</c:v>
                </c:pt>
                <c:pt idx="237">
                  <c:v>-1.9084510999999997</c:v>
                </c:pt>
                <c:pt idx="238">
                  <c:v>-1.9116564999999999</c:v>
                </c:pt>
                <c:pt idx="239">
                  <c:v>-1.9135805999999995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856-7F46-9669-7B61BCDAD9AA}"/>
            </c:ext>
          </c:extLst>
        </c:ser>
        <c:ser>
          <c:idx val="2"/>
          <c:order val="2"/>
          <c:tx>
            <c:strRef>
              <c:f>Ek_eTk0!$D$1</c:f>
              <c:strCache>
                <c:ptCount val="1"/>
                <c:pt idx="0">
                  <c:v>A_Tk0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Ek_eTk0!$A$2:$A$241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Ek_eTk0!$D$2:$D$241</c:f>
              <c:numCache>
                <c:formatCode>General</c:formatCode>
                <c:ptCount val="240"/>
                <c:pt idx="0">
                  <c:v>-8.4607777000000013</c:v>
                </c:pt>
                <c:pt idx="1">
                  <c:v>-8.4607336999999987</c:v>
                </c:pt>
                <c:pt idx="2">
                  <c:v>-8.460602699999999</c:v>
                </c:pt>
                <c:pt idx="3">
                  <c:v>-8.4603837000000013</c:v>
                </c:pt>
                <c:pt idx="4">
                  <c:v>-8.4600776999999994</c:v>
                </c:pt>
                <c:pt idx="5">
                  <c:v>-8.4596847000000004</c:v>
                </c:pt>
                <c:pt idx="6">
                  <c:v>-8.4592047000000008</c:v>
                </c:pt>
                <c:pt idx="7">
                  <c:v>-8.4586387000000016</c:v>
                </c:pt>
                <c:pt idx="8">
                  <c:v>-8.4579877000000003</c:v>
                </c:pt>
                <c:pt idx="9">
                  <c:v>-8.4572517000000005</c:v>
                </c:pt>
                <c:pt idx="10">
                  <c:v>-8.4564316999999996</c:v>
                </c:pt>
                <c:pt idx="11">
                  <c:v>-8.4555286999999986</c:v>
                </c:pt>
                <c:pt idx="12">
                  <c:v>-8.4545427000000011</c:v>
                </c:pt>
                <c:pt idx="13">
                  <c:v>-8.4534766999999995</c:v>
                </c:pt>
                <c:pt idx="14">
                  <c:v>-8.4523296999999999</c:v>
                </c:pt>
                <c:pt idx="15">
                  <c:v>-8.4511047000000019</c:v>
                </c:pt>
                <c:pt idx="16">
                  <c:v>-8.4498007000000008</c:v>
                </c:pt>
                <c:pt idx="17">
                  <c:v>-8.4484217000000008</c:v>
                </c:pt>
                <c:pt idx="18">
                  <c:v>-8.4469667000000008</c:v>
                </c:pt>
                <c:pt idx="19">
                  <c:v>-8.4454387000000004</c:v>
                </c:pt>
                <c:pt idx="20">
                  <c:v>-8.4438387000000006</c:v>
                </c:pt>
                <c:pt idx="21">
                  <c:v>-8.4421686999999999</c:v>
                </c:pt>
                <c:pt idx="22">
                  <c:v>-8.4404296999999993</c:v>
                </c:pt>
                <c:pt idx="23">
                  <c:v>-8.4386237000000008</c:v>
                </c:pt>
                <c:pt idx="24">
                  <c:v>-8.4367526999999995</c:v>
                </c:pt>
                <c:pt idx="25">
                  <c:v>-8.434818700000001</c:v>
                </c:pt>
                <c:pt idx="26">
                  <c:v>-8.4328226999999991</c:v>
                </c:pt>
                <c:pt idx="27">
                  <c:v>-8.4307677000000005</c:v>
                </c:pt>
                <c:pt idx="28">
                  <c:v>-8.4286546999999992</c:v>
                </c:pt>
                <c:pt idx="29">
                  <c:v>-8.4264876999999991</c:v>
                </c:pt>
                <c:pt idx="30">
                  <c:v>-8.4242656999999994</c:v>
                </c:pt>
                <c:pt idx="31">
                  <c:v>-8.4219937000000016</c:v>
                </c:pt>
                <c:pt idx="32">
                  <c:v>-8.4196726999999996</c:v>
                </c:pt>
                <c:pt idx="33">
                  <c:v>-8.417304699999999</c:v>
                </c:pt>
                <c:pt idx="34">
                  <c:v>-8.4148917000000019</c:v>
                </c:pt>
                <c:pt idx="35">
                  <c:v>-8.4124367000000007</c:v>
                </c:pt>
                <c:pt idx="36">
                  <c:v>-8.409941700000001</c:v>
                </c:pt>
                <c:pt idx="37">
                  <c:v>-8.4074087000000013</c:v>
                </c:pt>
                <c:pt idx="38">
                  <c:v>-8.4048407000000012</c:v>
                </c:pt>
                <c:pt idx="39">
                  <c:v>-8.4022387000000016</c:v>
                </c:pt>
                <c:pt idx="40">
                  <c:v>-8.3996066999999996</c:v>
                </c:pt>
                <c:pt idx="41">
                  <c:v>-8.3969456999999998</c:v>
                </c:pt>
                <c:pt idx="42">
                  <c:v>-8.3942577000000007</c:v>
                </c:pt>
                <c:pt idx="43">
                  <c:v>-8.3915466999999992</c:v>
                </c:pt>
                <c:pt idx="44">
                  <c:v>-8.3888147000000011</c:v>
                </c:pt>
                <c:pt idx="45">
                  <c:v>-8.3860627000000001</c:v>
                </c:pt>
                <c:pt idx="46">
                  <c:v>-8.3832947000000004</c:v>
                </c:pt>
                <c:pt idx="47">
                  <c:v>-8.3805116999999996</c:v>
                </c:pt>
                <c:pt idx="48">
                  <c:v>-8.3777156999999995</c:v>
                </c:pt>
                <c:pt idx="49">
                  <c:v>-8.3749107000000009</c:v>
                </c:pt>
                <c:pt idx="50">
                  <c:v>-8.3720977000000012</c:v>
                </c:pt>
                <c:pt idx="51">
                  <c:v>-8.3692796999999999</c:v>
                </c:pt>
                <c:pt idx="52">
                  <c:v>-8.3664577000000016</c:v>
                </c:pt>
                <c:pt idx="53">
                  <c:v>-8.3636346999999986</c:v>
                </c:pt>
                <c:pt idx="54">
                  <c:v>-8.3608137000000013</c:v>
                </c:pt>
                <c:pt idx="55">
                  <c:v>-8.3579957</c:v>
                </c:pt>
                <c:pt idx="56">
                  <c:v>-8.3551827000000003</c:v>
                </c:pt>
                <c:pt idx="57">
                  <c:v>-8.3523767000000007</c:v>
                </c:pt>
                <c:pt idx="58">
                  <c:v>-8.3495807000000006</c:v>
                </c:pt>
                <c:pt idx="59">
                  <c:v>-8.3467957000000013</c:v>
                </c:pt>
                <c:pt idx="60">
                  <c:v>-8.3440246999999985</c:v>
                </c:pt>
                <c:pt idx="61">
                  <c:v>-8.3412687000000005</c:v>
                </c:pt>
                <c:pt idx="62">
                  <c:v>-8.3385296999999987</c:v>
                </c:pt>
                <c:pt idx="63">
                  <c:v>-8.3358106999999997</c:v>
                </c:pt>
                <c:pt idx="64">
                  <c:v>-8.3331116999999999</c:v>
                </c:pt>
                <c:pt idx="65">
                  <c:v>-8.3304347000000014</c:v>
                </c:pt>
                <c:pt idx="66">
                  <c:v>-8.3277827000000002</c:v>
                </c:pt>
                <c:pt idx="67">
                  <c:v>-8.3251567000000009</c:v>
                </c:pt>
                <c:pt idx="68">
                  <c:v>-8.3225587000000019</c:v>
                </c:pt>
                <c:pt idx="69">
                  <c:v>-8.3199886999999997</c:v>
                </c:pt>
                <c:pt idx="70">
                  <c:v>-8.3174497000000009</c:v>
                </c:pt>
                <c:pt idx="71">
                  <c:v>-8.3149426999999996</c:v>
                </c:pt>
                <c:pt idx="72">
                  <c:v>-8.3124687000000002</c:v>
                </c:pt>
                <c:pt idx="73">
                  <c:v>-8.3100297000000012</c:v>
                </c:pt>
                <c:pt idx="74">
                  <c:v>-8.3076267000000001</c:v>
                </c:pt>
                <c:pt idx="75">
                  <c:v>-8.3052607000000016</c:v>
                </c:pt>
                <c:pt idx="76">
                  <c:v>-8.3029337000000005</c:v>
                </c:pt>
                <c:pt idx="77">
                  <c:v>-8.3006467000000015</c:v>
                </c:pt>
                <c:pt idx="78">
                  <c:v>-8.2983997000000009</c:v>
                </c:pt>
                <c:pt idx="79">
                  <c:v>-8.2961957000000019</c:v>
                </c:pt>
                <c:pt idx="80">
                  <c:v>-8.2940337</c:v>
                </c:pt>
                <c:pt idx="81">
                  <c:v>-8.2919157000000006</c:v>
                </c:pt>
                <c:pt idx="82">
                  <c:v>-8.2898417000000002</c:v>
                </c:pt>
                <c:pt idx="83">
                  <c:v>-8.287814700000002</c:v>
                </c:pt>
                <c:pt idx="84">
                  <c:v>-8.2858337000000013</c:v>
                </c:pt>
                <c:pt idx="85">
                  <c:v>-8.2838996999999992</c:v>
                </c:pt>
                <c:pt idx="86">
                  <c:v>-8.2820137000000003</c:v>
                </c:pt>
                <c:pt idx="87">
                  <c:v>-8.2801767000000019</c:v>
                </c:pt>
                <c:pt idx="88">
                  <c:v>-8.2783887000000007</c:v>
                </c:pt>
                <c:pt idx="89">
                  <c:v>-8.2766507000000011</c:v>
                </c:pt>
                <c:pt idx="90">
                  <c:v>-8.2749637000000007</c:v>
                </c:pt>
                <c:pt idx="91">
                  <c:v>-8.2733276999999994</c:v>
                </c:pt>
                <c:pt idx="92">
                  <c:v>-8.2717437000000018</c:v>
                </c:pt>
                <c:pt idx="93">
                  <c:v>-8.2702106999999998</c:v>
                </c:pt>
                <c:pt idx="94">
                  <c:v>-8.2687317</c:v>
                </c:pt>
                <c:pt idx="95">
                  <c:v>-8.2673047000000004</c:v>
                </c:pt>
                <c:pt idx="96">
                  <c:v>-8.2659316999999994</c:v>
                </c:pt>
                <c:pt idx="97">
                  <c:v>-8.2646127000000007</c:v>
                </c:pt>
                <c:pt idx="98">
                  <c:v>-8.2633477000000006</c:v>
                </c:pt>
                <c:pt idx="99">
                  <c:v>-8.2621366999999992</c:v>
                </c:pt>
                <c:pt idx="100">
                  <c:v>-8.2609816999999985</c:v>
                </c:pt>
                <c:pt idx="101">
                  <c:v>-8.2598807000000001</c:v>
                </c:pt>
                <c:pt idx="102">
                  <c:v>-8.2588347000000013</c:v>
                </c:pt>
                <c:pt idx="103">
                  <c:v>-8.2578446999999997</c:v>
                </c:pt>
                <c:pt idx="104">
                  <c:v>-8.2569097000000014</c:v>
                </c:pt>
                <c:pt idx="105">
                  <c:v>-8.2560307000000002</c:v>
                </c:pt>
                <c:pt idx="106">
                  <c:v>-8.2552087000000007</c:v>
                </c:pt>
                <c:pt idx="107">
                  <c:v>-8.254441700000001</c:v>
                </c:pt>
                <c:pt idx="108">
                  <c:v>-8.2537316999999994</c:v>
                </c:pt>
                <c:pt idx="109">
                  <c:v>-8.2530776999999986</c:v>
                </c:pt>
                <c:pt idx="110">
                  <c:v>-8.2524806999999996</c:v>
                </c:pt>
                <c:pt idx="111">
                  <c:v>-8.2519397000000012</c:v>
                </c:pt>
                <c:pt idx="112">
                  <c:v>-8.2514557000000011</c:v>
                </c:pt>
                <c:pt idx="113">
                  <c:v>-8.2510286999999991</c:v>
                </c:pt>
                <c:pt idx="114">
                  <c:v>-8.2506586999999989</c:v>
                </c:pt>
                <c:pt idx="115">
                  <c:v>-8.2503446999999994</c:v>
                </c:pt>
                <c:pt idx="116">
                  <c:v>-8.2500886999999992</c:v>
                </c:pt>
                <c:pt idx="117">
                  <c:v>-8.2498886999999996</c:v>
                </c:pt>
                <c:pt idx="118">
                  <c:v>-8.2497466999999993</c:v>
                </c:pt>
                <c:pt idx="119">
                  <c:v>-8.2496606999999997</c:v>
                </c:pt>
                <c:pt idx="120">
                  <c:v>-8.2496326999999994</c:v>
                </c:pt>
                <c:pt idx="121">
                  <c:v>-8.2496606999999997</c:v>
                </c:pt>
                <c:pt idx="122">
                  <c:v>-8.2497466999999993</c:v>
                </c:pt>
                <c:pt idx="123">
                  <c:v>-8.2498886999999996</c:v>
                </c:pt>
                <c:pt idx="124">
                  <c:v>-8.2500886999999992</c:v>
                </c:pt>
                <c:pt idx="125">
                  <c:v>-8.2503446999999994</c:v>
                </c:pt>
                <c:pt idx="126">
                  <c:v>-8.2506586999999989</c:v>
                </c:pt>
                <c:pt idx="127">
                  <c:v>-8.2510286999999991</c:v>
                </c:pt>
                <c:pt idx="128">
                  <c:v>-8.2514557000000011</c:v>
                </c:pt>
                <c:pt idx="129">
                  <c:v>-8.2519397000000012</c:v>
                </c:pt>
                <c:pt idx="130">
                  <c:v>-8.2524806999999996</c:v>
                </c:pt>
                <c:pt idx="131">
                  <c:v>-8.2530776999999986</c:v>
                </c:pt>
                <c:pt idx="132">
                  <c:v>-8.2537316999999994</c:v>
                </c:pt>
                <c:pt idx="133">
                  <c:v>-8.254441700000001</c:v>
                </c:pt>
                <c:pt idx="134">
                  <c:v>-8.2552087000000007</c:v>
                </c:pt>
                <c:pt idx="135">
                  <c:v>-8.2560307000000002</c:v>
                </c:pt>
                <c:pt idx="136">
                  <c:v>-8.2569097000000014</c:v>
                </c:pt>
                <c:pt idx="137">
                  <c:v>-8.2578446999999997</c:v>
                </c:pt>
                <c:pt idx="138">
                  <c:v>-8.2588347000000013</c:v>
                </c:pt>
                <c:pt idx="139">
                  <c:v>-8.2598807000000001</c:v>
                </c:pt>
                <c:pt idx="140">
                  <c:v>-8.2609816999999985</c:v>
                </c:pt>
                <c:pt idx="141">
                  <c:v>-8.2621366999999992</c:v>
                </c:pt>
                <c:pt idx="142">
                  <c:v>-8.2633477000000006</c:v>
                </c:pt>
                <c:pt idx="143">
                  <c:v>-8.2646127000000007</c:v>
                </c:pt>
                <c:pt idx="144">
                  <c:v>-8.2659316999999994</c:v>
                </c:pt>
                <c:pt idx="145">
                  <c:v>-8.2673047000000004</c:v>
                </c:pt>
                <c:pt idx="146">
                  <c:v>-8.2687317</c:v>
                </c:pt>
                <c:pt idx="147">
                  <c:v>-8.2702106999999998</c:v>
                </c:pt>
                <c:pt idx="148">
                  <c:v>-8.2717437000000018</c:v>
                </c:pt>
                <c:pt idx="149">
                  <c:v>-8.2733276999999994</c:v>
                </c:pt>
                <c:pt idx="150">
                  <c:v>-8.2749637000000007</c:v>
                </c:pt>
                <c:pt idx="151">
                  <c:v>-8.2766507000000011</c:v>
                </c:pt>
                <c:pt idx="152">
                  <c:v>-8.2783887000000007</c:v>
                </c:pt>
                <c:pt idx="153">
                  <c:v>-8.2801767000000019</c:v>
                </c:pt>
                <c:pt idx="154">
                  <c:v>-8.2820137000000003</c:v>
                </c:pt>
                <c:pt idx="155">
                  <c:v>-8.2838996999999992</c:v>
                </c:pt>
                <c:pt idx="156">
                  <c:v>-8.2858337000000013</c:v>
                </c:pt>
                <c:pt idx="157">
                  <c:v>-8.287814700000002</c:v>
                </c:pt>
                <c:pt idx="158">
                  <c:v>-8.2898417000000002</c:v>
                </c:pt>
                <c:pt idx="159">
                  <c:v>-8.2919157000000006</c:v>
                </c:pt>
                <c:pt idx="160">
                  <c:v>-8.2940337</c:v>
                </c:pt>
                <c:pt idx="161">
                  <c:v>-8.2961957000000019</c:v>
                </c:pt>
                <c:pt idx="162">
                  <c:v>-8.2983997000000009</c:v>
                </c:pt>
                <c:pt idx="163">
                  <c:v>-8.3006467000000015</c:v>
                </c:pt>
                <c:pt idx="164">
                  <c:v>-8.3029337000000005</c:v>
                </c:pt>
                <c:pt idx="165">
                  <c:v>-8.3052607000000016</c:v>
                </c:pt>
                <c:pt idx="166">
                  <c:v>-8.3076267000000001</c:v>
                </c:pt>
                <c:pt idx="167">
                  <c:v>-8.3100297000000012</c:v>
                </c:pt>
                <c:pt idx="168">
                  <c:v>-8.3124687000000002</c:v>
                </c:pt>
                <c:pt idx="169">
                  <c:v>-8.3149426999999996</c:v>
                </c:pt>
                <c:pt idx="170">
                  <c:v>-8.3174497000000009</c:v>
                </c:pt>
                <c:pt idx="171">
                  <c:v>-8.3199886999999997</c:v>
                </c:pt>
                <c:pt idx="172">
                  <c:v>-8.3225587000000019</c:v>
                </c:pt>
                <c:pt idx="173">
                  <c:v>-8.3251567000000009</c:v>
                </c:pt>
                <c:pt idx="174">
                  <c:v>-8.3277827000000002</c:v>
                </c:pt>
                <c:pt idx="175">
                  <c:v>-8.3304347000000014</c:v>
                </c:pt>
                <c:pt idx="176">
                  <c:v>-8.3331116999999999</c:v>
                </c:pt>
                <c:pt idx="177">
                  <c:v>-8.3358106999999997</c:v>
                </c:pt>
                <c:pt idx="178">
                  <c:v>-8.3385296999999987</c:v>
                </c:pt>
                <c:pt idx="179">
                  <c:v>-8.3412687000000005</c:v>
                </c:pt>
                <c:pt idx="180">
                  <c:v>-8.3440246999999985</c:v>
                </c:pt>
                <c:pt idx="181">
                  <c:v>-8.3467957000000013</c:v>
                </c:pt>
                <c:pt idx="182">
                  <c:v>-8.3495807000000006</c:v>
                </c:pt>
                <c:pt idx="183">
                  <c:v>-8.3523767000000007</c:v>
                </c:pt>
                <c:pt idx="184">
                  <c:v>-8.3551827000000003</c:v>
                </c:pt>
                <c:pt idx="185">
                  <c:v>-8.3579957</c:v>
                </c:pt>
                <c:pt idx="186">
                  <c:v>-8.3608137000000013</c:v>
                </c:pt>
                <c:pt idx="187">
                  <c:v>-8.3636346999999986</c:v>
                </c:pt>
                <c:pt idx="188">
                  <c:v>-8.3664577000000016</c:v>
                </c:pt>
                <c:pt idx="189">
                  <c:v>-8.3692796999999999</c:v>
                </c:pt>
                <c:pt idx="190">
                  <c:v>-8.3720977000000012</c:v>
                </c:pt>
                <c:pt idx="191">
                  <c:v>-8.3749107000000009</c:v>
                </c:pt>
                <c:pt idx="192">
                  <c:v>-8.3777156999999995</c:v>
                </c:pt>
                <c:pt idx="193">
                  <c:v>-8.3805116999999996</c:v>
                </c:pt>
                <c:pt idx="194">
                  <c:v>-8.3832947000000004</c:v>
                </c:pt>
                <c:pt idx="195">
                  <c:v>-8.3860627000000001</c:v>
                </c:pt>
                <c:pt idx="196">
                  <c:v>-8.3888147000000011</c:v>
                </c:pt>
                <c:pt idx="197">
                  <c:v>-8.3915466999999992</c:v>
                </c:pt>
                <c:pt idx="198">
                  <c:v>-8.3942577000000007</c:v>
                </c:pt>
                <c:pt idx="199">
                  <c:v>-8.3969456999999998</c:v>
                </c:pt>
                <c:pt idx="200">
                  <c:v>-8.3996066999999996</c:v>
                </c:pt>
                <c:pt idx="201">
                  <c:v>-8.4022387000000016</c:v>
                </c:pt>
                <c:pt idx="202">
                  <c:v>-8.4048407000000012</c:v>
                </c:pt>
                <c:pt idx="203">
                  <c:v>-8.4074087000000013</c:v>
                </c:pt>
                <c:pt idx="204">
                  <c:v>-8.409941700000001</c:v>
                </c:pt>
                <c:pt idx="205">
                  <c:v>-8.4124367000000007</c:v>
                </c:pt>
                <c:pt idx="206">
                  <c:v>-8.4148917000000019</c:v>
                </c:pt>
                <c:pt idx="207">
                  <c:v>-8.417304699999999</c:v>
                </c:pt>
                <c:pt idx="208">
                  <c:v>-8.4196726999999996</c:v>
                </c:pt>
                <c:pt idx="209">
                  <c:v>-8.4219937000000016</c:v>
                </c:pt>
                <c:pt idx="210">
                  <c:v>-8.4242656999999994</c:v>
                </c:pt>
                <c:pt idx="211">
                  <c:v>-8.4264876999999991</c:v>
                </c:pt>
                <c:pt idx="212">
                  <c:v>-8.4286546999999992</c:v>
                </c:pt>
                <c:pt idx="213">
                  <c:v>-8.4307677000000005</c:v>
                </c:pt>
                <c:pt idx="214">
                  <c:v>-8.4328226999999991</c:v>
                </c:pt>
                <c:pt idx="215">
                  <c:v>-8.434818700000001</c:v>
                </c:pt>
                <c:pt idx="216">
                  <c:v>-8.4367526999999995</c:v>
                </c:pt>
                <c:pt idx="217">
                  <c:v>-8.4386237000000008</c:v>
                </c:pt>
                <c:pt idx="218">
                  <c:v>-8.4404296999999993</c:v>
                </c:pt>
                <c:pt idx="219">
                  <c:v>-8.4421686999999999</c:v>
                </c:pt>
                <c:pt idx="220">
                  <c:v>-8.4438387000000006</c:v>
                </c:pt>
                <c:pt idx="221">
                  <c:v>-8.4454387000000004</c:v>
                </c:pt>
                <c:pt idx="222">
                  <c:v>-8.4469667000000008</c:v>
                </c:pt>
                <c:pt idx="223">
                  <c:v>-8.4484217000000008</c:v>
                </c:pt>
                <c:pt idx="224">
                  <c:v>-8.4498007000000008</c:v>
                </c:pt>
                <c:pt idx="225">
                  <c:v>-8.4511047000000019</c:v>
                </c:pt>
                <c:pt idx="226">
                  <c:v>-8.4523296999999999</c:v>
                </c:pt>
                <c:pt idx="227">
                  <c:v>-8.4534766999999995</c:v>
                </c:pt>
                <c:pt idx="228">
                  <c:v>-8.4545427000000011</c:v>
                </c:pt>
                <c:pt idx="229">
                  <c:v>-8.4555286999999986</c:v>
                </c:pt>
                <c:pt idx="230">
                  <c:v>-8.4564316999999996</c:v>
                </c:pt>
                <c:pt idx="231">
                  <c:v>-8.4572517000000005</c:v>
                </c:pt>
                <c:pt idx="232">
                  <c:v>-8.4579877000000003</c:v>
                </c:pt>
                <c:pt idx="233">
                  <c:v>-8.4586387000000016</c:v>
                </c:pt>
                <c:pt idx="234">
                  <c:v>-8.4592047000000008</c:v>
                </c:pt>
                <c:pt idx="235">
                  <c:v>-8.4596847000000004</c:v>
                </c:pt>
                <c:pt idx="236">
                  <c:v>-8.4600776999999994</c:v>
                </c:pt>
                <c:pt idx="237">
                  <c:v>-8.4603837000000013</c:v>
                </c:pt>
                <c:pt idx="238">
                  <c:v>-8.460602699999999</c:v>
                </c:pt>
                <c:pt idx="239">
                  <c:v>-8.4607336999999987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856-7F46-9669-7B61BCDAD9AA}"/>
            </c:ext>
          </c:extLst>
        </c:ser>
        <c:ser>
          <c:idx val="3"/>
          <c:order val="3"/>
          <c:tx>
            <c:strRef>
              <c:f>Ek_eTk0!$E$1</c:f>
              <c:strCache>
                <c:ptCount val="1"/>
                <c:pt idx="0">
                  <c:v>G_Tk0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Ek_eTk0!$A$2:$A$241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Ek_eTk0!$E$2:$E$241</c:f>
              <c:numCache>
                <c:formatCode>General</c:formatCode>
                <c:ptCount val="240"/>
                <c:pt idx="0">
                  <c:v>8.2496326999999994</c:v>
                </c:pt>
                <c:pt idx="1">
                  <c:v>8.2496606999999997</c:v>
                </c:pt>
                <c:pt idx="2">
                  <c:v>8.2497466999999993</c:v>
                </c:pt>
                <c:pt idx="3">
                  <c:v>8.2498886999999996</c:v>
                </c:pt>
                <c:pt idx="4">
                  <c:v>8.2500886999999992</c:v>
                </c:pt>
                <c:pt idx="5">
                  <c:v>8.2503446999999994</c:v>
                </c:pt>
                <c:pt idx="6">
                  <c:v>8.2506586999999989</c:v>
                </c:pt>
                <c:pt idx="7">
                  <c:v>8.2510286999999991</c:v>
                </c:pt>
                <c:pt idx="8">
                  <c:v>8.2514557000000011</c:v>
                </c:pt>
                <c:pt idx="9">
                  <c:v>8.2519397000000012</c:v>
                </c:pt>
                <c:pt idx="10">
                  <c:v>8.2524806999999996</c:v>
                </c:pt>
                <c:pt idx="11">
                  <c:v>8.2530776999999986</c:v>
                </c:pt>
                <c:pt idx="12">
                  <c:v>8.2537316999999994</c:v>
                </c:pt>
                <c:pt idx="13">
                  <c:v>8.254441700000001</c:v>
                </c:pt>
                <c:pt idx="14">
                  <c:v>8.2552087000000007</c:v>
                </c:pt>
                <c:pt idx="15">
                  <c:v>8.2560307000000002</c:v>
                </c:pt>
                <c:pt idx="16">
                  <c:v>8.2569097000000014</c:v>
                </c:pt>
                <c:pt idx="17">
                  <c:v>8.2578446999999997</c:v>
                </c:pt>
                <c:pt idx="18">
                  <c:v>8.2588347000000013</c:v>
                </c:pt>
                <c:pt idx="19">
                  <c:v>8.2598807000000001</c:v>
                </c:pt>
                <c:pt idx="20">
                  <c:v>8.2609816999999985</c:v>
                </c:pt>
                <c:pt idx="21">
                  <c:v>8.2621366999999992</c:v>
                </c:pt>
                <c:pt idx="22">
                  <c:v>8.2633477000000006</c:v>
                </c:pt>
                <c:pt idx="23">
                  <c:v>8.2646127000000007</c:v>
                </c:pt>
                <c:pt idx="24">
                  <c:v>8.2659316999999994</c:v>
                </c:pt>
                <c:pt idx="25">
                  <c:v>8.2673047000000004</c:v>
                </c:pt>
                <c:pt idx="26">
                  <c:v>8.2687317</c:v>
                </c:pt>
                <c:pt idx="27">
                  <c:v>8.2702106999999998</c:v>
                </c:pt>
                <c:pt idx="28">
                  <c:v>8.2717437000000018</c:v>
                </c:pt>
                <c:pt idx="29">
                  <c:v>8.2733276999999994</c:v>
                </c:pt>
                <c:pt idx="30">
                  <c:v>8.2749637000000007</c:v>
                </c:pt>
                <c:pt idx="31">
                  <c:v>8.2766507000000011</c:v>
                </c:pt>
                <c:pt idx="32">
                  <c:v>8.2783887000000007</c:v>
                </c:pt>
                <c:pt idx="33">
                  <c:v>8.2801767000000019</c:v>
                </c:pt>
                <c:pt idx="34">
                  <c:v>8.2820137000000003</c:v>
                </c:pt>
                <c:pt idx="35">
                  <c:v>8.2838996999999992</c:v>
                </c:pt>
                <c:pt idx="36">
                  <c:v>8.2858337000000013</c:v>
                </c:pt>
                <c:pt idx="37">
                  <c:v>8.287814700000002</c:v>
                </c:pt>
                <c:pt idx="38">
                  <c:v>8.2898417000000002</c:v>
                </c:pt>
                <c:pt idx="39">
                  <c:v>8.2919157000000006</c:v>
                </c:pt>
                <c:pt idx="40">
                  <c:v>8.2940337</c:v>
                </c:pt>
                <c:pt idx="41">
                  <c:v>8.2961957000000019</c:v>
                </c:pt>
                <c:pt idx="42">
                  <c:v>8.2983997000000009</c:v>
                </c:pt>
                <c:pt idx="43">
                  <c:v>8.3006467000000015</c:v>
                </c:pt>
                <c:pt idx="44">
                  <c:v>8.3029337000000005</c:v>
                </c:pt>
                <c:pt idx="45">
                  <c:v>8.3052607000000016</c:v>
                </c:pt>
                <c:pt idx="46">
                  <c:v>8.3076267000000001</c:v>
                </c:pt>
                <c:pt idx="47">
                  <c:v>8.3100297000000012</c:v>
                </c:pt>
                <c:pt idx="48">
                  <c:v>8.3124687000000002</c:v>
                </c:pt>
                <c:pt idx="49">
                  <c:v>8.3149426999999996</c:v>
                </c:pt>
                <c:pt idx="50">
                  <c:v>8.3174497000000009</c:v>
                </c:pt>
                <c:pt idx="51">
                  <c:v>8.3199886999999997</c:v>
                </c:pt>
                <c:pt idx="52">
                  <c:v>8.3225587000000019</c:v>
                </c:pt>
                <c:pt idx="53">
                  <c:v>8.3251567000000009</c:v>
                </c:pt>
                <c:pt idx="54">
                  <c:v>8.3277827000000002</c:v>
                </c:pt>
                <c:pt idx="55">
                  <c:v>8.3304347000000014</c:v>
                </c:pt>
                <c:pt idx="56">
                  <c:v>8.3331116999999999</c:v>
                </c:pt>
                <c:pt idx="57">
                  <c:v>8.3358106999999997</c:v>
                </c:pt>
                <c:pt idx="58">
                  <c:v>8.3385296999999987</c:v>
                </c:pt>
                <c:pt idx="59">
                  <c:v>8.3412687000000005</c:v>
                </c:pt>
                <c:pt idx="60">
                  <c:v>8.3440246999999985</c:v>
                </c:pt>
                <c:pt idx="61">
                  <c:v>8.3467957000000013</c:v>
                </c:pt>
                <c:pt idx="62">
                  <c:v>8.3495807000000006</c:v>
                </c:pt>
                <c:pt idx="63">
                  <c:v>8.3523767000000007</c:v>
                </c:pt>
                <c:pt idx="64">
                  <c:v>8.3551827000000003</c:v>
                </c:pt>
                <c:pt idx="65">
                  <c:v>8.3579957</c:v>
                </c:pt>
                <c:pt idx="66">
                  <c:v>8.3608137000000013</c:v>
                </c:pt>
                <c:pt idx="67">
                  <c:v>8.3636346999999986</c:v>
                </c:pt>
                <c:pt idx="68">
                  <c:v>8.3664577000000016</c:v>
                </c:pt>
                <c:pt idx="69">
                  <c:v>8.3692796999999999</c:v>
                </c:pt>
                <c:pt idx="70">
                  <c:v>8.3720977000000012</c:v>
                </c:pt>
                <c:pt idx="71">
                  <c:v>8.3749107000000009</c:v>
                </c:pt>
                <c:pt idx="72">
                  <c:v>8.3777156999999995</c:v>
                </c:pt>
                <c:pt idx="73">
                  <c:v>8.3805116999999996</c:v>
                </c:pt>
                <c:pt idx="74">
                  <c:v>8.3832947000000004</c:v>
                </c:pt>
                <c:pt idx="75">
                  <c:v>8.3860627000000001</c:v>
                </c:pt>
                <c:pt idx="76">
                  <c:v>8.3888147000000011</c:v>
                </c:pt>
                <c:pt idx="77">
                  <c:v>8.3915466999999992</c:v>
                </c:pt>
                <c:pt idx="78">
                  <c:v>8.3942577000000007</c:v>
                </c:pt>
                <c:pt idx="79">
                  <c:v>8.3969456999999998</c:v>
                </c:pt>
                <c:pt idx="80">
                  <c:v>8.3996066999999996</c:v>
                </c:pt>
                <c:pt idx="81">
                  <c:v>8.4022387000000016</c:v>
                </c:pt>
                <c:pt idx="82">
                  <c:v>8.4048407000000012</c:v>
                </c:pt>
                <c:pt idx="83">
                  <c:v>8.4074087000000013</c:v>
                </c:pt>
                <c:pt idx="84">
                  <c:v>8.409941700000001</c:v>
                </c:pt>
                <c:pt idx="85">
                  <c:v>8.4124367000000007</c:v>
                </c:pt>
                <c:pt idx="86">
                  <c:v>8.4148917000000019</c:v>
                </c:pt>
                <c:pt idx="87">
                  <c:v>8.417304699999999</c:v>
                </c:pt>
                <c:pt idx="88">
                  <c:v>8.4196726999999996</c:v>
                </c:pt>
                <c:pt idx="89">
                  <c:v>8.4219937000000016</c:v>
                </c:pt>
                <c:pt idx="90">
                  <c:v>8.4242656999999994</c:v>
                </c:pt>
                <c:pt idx="91">
                  <c:v>8.4264876999999991</c:v>
                </c:pt>
                <c:pt idx="92">
                  <c:v>8.4286546999999992</c:v>
                </c:pt>
                <c:pt idx="93">
                  <c:v>8.4307677000000005</c:v>
                </c:pt>
                <c:pt idx="94">
                  <c:v>8.4328226999999991</c:v>
                </c:pt>
                <c:pt idx="95">
                  <c:v>8.434818700000001</c:v>
                </c:pt>
                <c:pt idx="96">
                  <c:v>8.4367526999999995</c:v>
                </c:pt>
                <c:pt idx="97">
                  <c:v>8.4386237000000008</c:v>
                </c:pt>
                <c:pt idx="98">
                  <c:v>8.4404296999999993</c:v>
                </c:pt>
                <c:pt idx="99">
                  <c:v>8.4421686999999999</c:v>
                </c:pt>
                <c:pt idx="100">
                  <c:v>8.4438387000000006</c:v>
                </c:pt>
                <c:pt idx="101">
                  <c:v>8.4454387000000004</c:v>
                </c:pt>
                <c:pt idx="102">
                  <c:v>8.4469667000000008</c:v>
                </c:pt>
                <c:pt idx="103">
                  <c:v>8.4484217000000008</c:v>
                </c:pt>
                <c:pt idx="104">
                  <c:v>8.4498007000000008</c:v>
                </c:pt>
                <c:pt idx="105">
                  <c:v>8.4511047000000019</c:v>
                </c:pt>
                <c:pt idx="106">
                  <c:v>8.4523296999999999</c:v>
                </c:pt>
                <c:pt idx="107">
                  <c:v>8.4534766999999995</c:v>
                </c:pt>
                <c:pt idx="108">
                  <c:v>8.4545427000000011</c:v>
                </c:pt>
                <c:pt idx="109">
                  <c:v>8.4555286999999986</c:v>
                </c:pt>
                <c:pt idx="110">
                  <c:v>8.4564316999999996</c:v>
                </c:pt>
                <c:pt idx="111">
                  <c:v>8.4572517000000005</c:v>
                </c:pt>
                <c:pt idx="112">
                  <c:v>8.4579877000000003</c:v>
                </c:pt>
                <c:pt idx="113">
                  <c:v>8.4586387000000016</c:v>
                </c:pt>
                <c:pt idx="114">
                  <c:v>8.4592047000000008</c:v>
                </c:pt>
                <c:pt idx="115">
                  <c:v>8.4596847000000004</c:v>
                </c:pt>
                <c:pt idx="116">
                  <c:v>8.4600776999999994</c:v>
                </c:pt>
                <c:pt idx="117">
                  <c:v>8.4603837000000013</c:v>
                </c:pt>
                <c:pt idx="118">
                  <c:v>8.460602699999999</c:v>
                </c:pt>
                <c:pt idx="119">
                  <c:v>8.4607336999999987</c:v>
                </c:pt>
                <c:pt idx="120">
                  <c:v>8.4607777000000013</c:v>
                </c:pt>
                <c:pt idx="121">
                  <c:v>8.4607336999999987</c:v>
                </c:pt>
                <c:pt idx="122">
                  <c:v>8.460602699999999</c:v>
                </c:pt>
                <c:pt idx="123">
                  <c:v>8.4603837000000013</c:v>
                </c:pt>
                <c:pt idx="124">
                  <c:v>8.4600776999999994</c:v>
                </c:pt>
                <c:pt idx="125">
                  <c:v>8.4596847000000004</c:v>
                </c:pt>
                <c:pt idx="126">
                  <c:v>8.4592047000000008</c:v>
                </c:pt>
                <c:pt idx="127">
                  <c:v>8.4586387000000016</c:v>
                </c:pt>
                <c:pt idx="128">
                  <c:v>8.4579877000000003</c:v>
                </c:pt>
                <c:pt idx="129">
                  <c:v>8.4572517000000005</c:v>
                </c:pt>
                <c:pt idx="130">
                  <c:v>8.4564316999999996</c:v>
                </c:pt>
                <c:pt idx="131">
                  <c:v>8.4555286999999986</c:v>
                </c:pt>
                <c:pt idx="132">
                  <c:v>8.4545427000000011</c:v>
                </c:pt>
                <c:pt idx="133">
                  <c:v>8.4534766999999995</c:v>
                </c:pt>
                <c:pt idx="134">
                  <c:v>8.4523296999999999</c:v>
                </c:pt>
                <c:pt idx="135">
                  <c:v>8.4511047000000019</c:v>
                </c:pt>
                <c:pt idx="136">
                  <c:v>8.4498007000000008</c:v>
                </c:pt>
                <c:pt idx="137">
                  <c:v>8.4484217000000008</c:v>
                </c:pt>
                <c:pt idx="138">
                  <c:v>8.4469667000000008</c:v>
                </c:pt>
                <c:pt idx="139">
                  <c:v>8.4454387000000004</c:v>
                </c:pt>
                <c:pt idx="140">
                  <c:v>8.4438387000000006</c:v>
                </c:pt>
                <c:pt idx="141">
                  <c:v>8.4421686999999999</c:v>
                </c:pt>
                <c:pt idx="142">
                  <c:v>8.4404296999999993</c:v>
                </c:pt>
                <c:pt idx="143">
                  <c:v>8.4386237000000008</c:v>
                </c:pt>
                <c:pt idx="144">
                  <c:v>8.4367526999999995</c:v>
                </c:pt>
                <c:pt idx="145">
                  <c:v>8.434818700000001</c:v>
                </c:pt>
                <c:pt idx="146">
                  <c:v>8.4328226999999991</c:v>
                </c:pt>
                <c:pt idx="147">
                  <c:v>8.4307677000000005</c:v>
                </c:pt>
                <c:pt idx="148">
                  <c:v>8.4286546999999992</c:v>
                </c:pt>
                <c:pt idx="149">
                  <c:v>8.4264876999999991</c:v>
                </c:pt>
                <c:pt idx="150">
                  <c:v>8.4242656999999994</c:v>
                </c:pt>
                <c:pt idx="151">
                  <c:v>8.4219937000000016</c:v>
                </c:pt>
                <c:pt idx="152">
                  <c:v>8.4196726999999996</c:v>
                </c:pt>
                <c:pt idx="153">
                  <c:v>8.417304699999999</c:v>
                </c:pt>
                <c:pt idx="154">
                  <c:v>8.4148917000000019</c:v>
                </c:pt>
                <c:pt idx="155">
                  <c:v>8.4124367000000007</c:v>
                </c:pt>
                <c:pt idx="156">
                  <c:v>8.409941700000001</c:v>
                </c:pt>
                <c:pt idx="157">
                  <c:v>8.4074087000000013</c:v>
                </c:pt>
                <c:pt idx="158">
                  <c:v>8.4048407000000012</c:v>
                </c:pt>
                <c:pt idx="159">
                  <c:v>8.4022387000000016</c:v>
                </c:pt>
                <c:pt idx="160">
                  <c:v>8.3996066999999996</c:v>
                </c:pt>
                <c:pt idx="161">
                  <c:v>8.3969456999999998</c:v>
                </c:pt>
                <c:pt idx="162">
                  <c:v>8.3942577000000007</c:v>
                </c:pt>
                <c:pt idx="163">
                  <c:v>8.3915466999999992</c:v>
                </c:pt>
                <c:pt idx="164">
                  <c:v>8.3888147000000011</c:v>
                </c:pt>
                <c:pt idx="165">
                  <c:v>8.3860627000000001</c:v>
                </c:pt>
                <c:pt idx="166">
                  <c:v>8.3832947000000004</c:v>
                </c:pt>
                <c:pt idx="167">
                  <c:v>8.3805116999999996</c:v>
                </c:pt>
                <c:pt idx="168">
                  <c:v>8.3777156999999995</c:v>
                </c:pt>
                <c:pt idx="169">
                  <c:v>8.3749107000000009</c:v>
                </c:pt>
                <c:pt idx="170">
                  <c:v>8.3720977000000012</c:v>
                </c:pt>
                <c:pt idx="171">
                  <c:v>8.3692796999999999</c:v>
                </c:pt>
                <c:pt idx="172">
                  <c:v>8.3664577000000016</c:v>
                </c:pt>
                <c:pt idx="173">
                  <c:v>8.3636346999999986</c:v>
                </c:pt>
                <c:pt idx="174">
                  <c:v>8.3608137000000013</c:v>
                </c:pt>
                <c:pt idx="175">
                  <c:v>8.3579957</c:v>
                </c:pt>
                <c:pt idx="176">
                  <c:v>8.3551827000000003</c:v>
                </c:pt>
                <c:pt idx="177">
                  <c:v>8.3523767000000007</c:v>
                </c:pt>
                <c:pt idx="178">
                  <c:v>8.3495807000000006</c:v>
                </c:pt>
                <c:pt idx="179">
                  <c:v>8.3467957000000013</c:v>
                </c:pt>
                <c:pt idx="180">
                  <c:v>8.3440246999999985</c:v>
                </c:pt>
                <c:pt idx="181">
                  <c:v>8.3412687000000005</c:v>
                </c:pt>
                <c:pt idx="182">
                  <c:v>8.3385296999999987</c:v>
                </c:pt>
                <c:pt idx="183">
                  <c:v>8.3358106999999997</c:v>
                </c:pt>
                <c:pt idx="184">
                  <c:v>8.3331116999999999</c:v>
                </c:pt>
                <c:pt idx="185">
                  <c:v>8.3304347000000014</c:v>
                </c:pt>
                <c:pt idx="186">
                  <c:v>8.3277827000000002</c:v>
                </c:pt>
                <c:pt idx="187">
                  <c:v>8.3251567000000009</c:v>
                </c:pt>
                <c:pt idx="188">
                  <c:v>8.3225587000000019</c:v>
                </c:pt>
                <c:pt idx="189">
                  <c:v>8.3199886999999997</c:v>
                </c:pt>
                <c:pt idx="190">
                  <c:v>8.3174497000000009</c:v>
                </c:pt>
                <c:pt idx="191">
                  <c:v>8.3149426999999996</c:v>
                </c:pt>
                <c:pt idx="192">
                  <c:v>8.3124687000000002</c:v>
                </c:pt>
                <c:pt idx="193">
                  <c:v>8.3100297000000012</c:v>
                </c:pt>
                <c:pt idx="194">
                  <c:v>8.3076267000000001</c:v>
                </c:pt>
                <c:pt idx="195">
                  <c:v>8.3052607000000016</c:v>
                </c:pt>
                <c:pt idx="196">
                  <c:v>8.3029337000000005</c:v>
                </c:pt>
                <c:pt idx="197">
                  <c:v>8.3006467000000015</c:v>
                </c:pt>
                <c:pt idx="198">
                  <c:v>8.2983997000000009</c:v>
                </c:pt>
                <c:pt idx="199">
                  <c:v>8.2961957000000019</c:v>
                </c:pt>
                <c:pt idx="200">
                  <c:v>8.2940337</c:v>
                </c:pt>
                <c:pt idx="201">
                  <c:v>8.2919157000000006</c:v>
                </c:pt>
                <c:pt idx="202">
                  <c:v>8.2898417000000002</c:v>
                </c:pt>
                <c:pt idx="203">
                  <c:v>8.287814700000002</c:v>
                </c:pt>
                <c:pt idx="204">
                  <c:v>8.2858337000000013</c:v>
                </c:pt>
                <c:pt idx="205">
                  <c:v>8.2838996999999992</c:v>
                </c:pt>
                <c:pt idx="206">
                  <c:v>8.2820137000000003</c:v>
                </c:pt>
                <c:pt idx="207">
                  <c:v>8.2801767000000019</c:v>
                </c:pt>
                <c:pt idx="208">
                  <c:v>8.2783887000000007</c:v>
                </c:pt>
                <c:pt idx="209">
                  <c:v>8.2766507000000011</c:v>
                </c:pt>
                <c:pt idx="210">
                  <c:v>8.2749637000000007</c:v>
                </c:pt>
                <c:pt idx="211">
                  <c:v>8.2733276999999994</c:v>
                </c:pt>
                <c:pt idx="212">
                  <c:v>8.2717437000000018</c:v>
                </c:pt>
                <c:pt idx="213">
                  <c:v>8.2702106999999998</c:v>
                </c:pt>
                <c:pt idx="214">
                  <c:v>8.2687317</c:v>
                </c:pt>
                <c:pt idx="215">
                  <c:v>8.2673047000000004</c:v>
                </c:pt>
                <c:pt idx="216">
                  <c:v>8.2659316999999994</c:v>
                </c:pt>
                <c:pt idx="217">
                  <c:v>8.2646127000000007</c:v>
                </c:pt>
                <c:pt idx="218">
                  <c:v>8.2633477000000006</c:v>
                </c:pt>
                <c:pt idx="219">
                  <c:v>8.2621366999999992</c:v>
                </c:pt>
                <c:pt idx="220">
                  <c:v>8.2609816999999985</c:v>
                </c:pt>
                <c:pt idx="221">
                  <c:v>8.2598807000000001</c:v>
                </c:pt>
                <c:pt idx="222">
                  <c:v>8.2588347000000013</c:v>
                </c:pt>
                <c:pt idx="223">
                  <c:v>8.2578446999999997</c:v>
                </c:pt>
                <c:pt idx="224">
                  <c:v>8.2569097000000014</c:v>
                </c:pt>
                <c:pt idx="225">
                  <c:v>8.2560307000000002</c:v>
                </c:pt>
                <c:pt idx="226">
                  <c:v>8.2552087000000007</c:v>
                </c:pt>
                <c:pt idx="227">
                  <c:v>8.254441700000001</c:v>
                </c:pt>
                <c:pt idx="228">
                  <c:v>8.2537316999999994</c:v>
                </c:pt>
                <c:pt idx="229">
                  <c:v>8.2530776999999986</c:v>
                </c:pt>
                <c:pt idx="230">
                  <c:v>8.2524806999999996</c:v>
                </c:pt>
                <c:pt idx="231">
                  <c:v>8.2519397000000012</c:v>
                </c:pt>
                <c:pt idx="232">
                  <c:v>8.2514557000000011</c:v>
                </c:pt>
                <c:pt idx="233">
                  <c:v>8.2510286999999991</c:v>
                </c:pt>
                <c:pt idx="234">
                  <c:v>8.2506586999999989</c:v>
                </c:pt>
                <c:pt idx="235">
                  <c:v>8.2503446999999994</c:v>
                </c:pt>
                <c:pt idx="236">
                  <c:v>8.2500886999999992</c:v>
                </c:pt>
                <c:pt idx="237">
                  <c:v>8.2498886999999996</c:v>
                </c:pt>
                <c:pt idx="238">
                  <c:v>8.2497466999999993</c:v>
                </c:pt>
                <c:pt idx="239">
                  <c:v>8.2496606999999997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856-7F46-9669-7B61BCDAD9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6255279"/>
        <c:axId val="1946615311"/>
      </c:scatterChart>
      <c:valAx>
        <c:axId val="1946255279"/>
        <c:scaling>
          <c:orientation val="minMax"/>
          <c:max val="1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46615311"/>
        <c:crosses val="autoZero"/>
        <c:crossBetween val="midCat"/>
      </c:valAx>
      <c:valAx>
        <c:axId val="1946615311"/>
        <c:scaling>
          <c:orientation val="minMax"/>
          <c:max val="16"/>
          <c:min val="-1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46255279"/>
        <c:crosses val="autoZero"/>
        <c:crossBetween val="midCat"/>
        <c:majorUnit val="8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330200</xdr:colOff>
      <xdr:row>8</xdr:row>
      <xdr:rowOff>203200</xdr:rowOff>
    </xdr:from>
    <xdr:to>
      <xdr:col>24</xdr:col>
      <xdr:colOff>0</xdr:colOff>
      <xdr:row>19</xdr:row>
      <xdr:rowOff>152400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52535E3-B094-284F-8CF3-09850E7C36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317500</xdr:colOff>
      <xdr:row>20</xdr:row>
      <xdr:rowOff>63500</xdr:rowOff>
    </xdr:from>
    <xdr:to>
      <xdr:col>24</xdr:col>
      <xdr:colOff>0</xdr:colOff>
      <xdr:row>31</xdr:row>
      <xdr:rowOff>12700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ADBFFB38-A227-E644-897F-2F67158BC41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787400</xdr:colOff>
      <xdr:row>15</xdr:row>
      <xdr:rowOff>50800</xdr:rowOff>
    </xdr:from>
    <xdr:to>
      <xdr:col>8</xdr:col>
      <xdr:colOff>596900</xdr:colOff>
      <xdr:row>26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50A6EFF8-CB9D-2944-9CE5-C669D19E98B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50800</xdr:colOff>
      <xdr:row>15</xdr:row>
      <xdr:rowOff>50800</xdr:rowOff>
    </xdr:from>
    <xdr:to>
      <xdr:col>14</xdr:col>
      <xdr:colOff>812800</xdr:colOff>
      <xdr:row>26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4788463B-B018-DA49-A49E-7274AC1BED3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63500</xdr:colOff>
      <xdr:row>15</xdr:row>
      <xdr:rowOff>38100</xdr:rowOff>
    </xdr:from>
    <xdr:to>
      <xdr:col>24</xdr:col>
      <xdr:colOff>825500</xdr:colOff>
      <xdr:row>25</xdr:row>
      <xdr:rowOff>241300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3222B88D-69AD-9042-A8AE-0E5EF908DC2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508000</xdr:colOff>
      <xdr:row>14</xdr:row>
      <xdr:rowOff>241300</xdr:rowOff>
    </xdr:from>
    <xdr:to>
      <xdr:col>10</xdr:col>
      <xdr:colOff>317500</xdr:colOff>
      <xdr:row>25</xdr:row>
      <xdr:rowOff>190500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DAAC6DC-24D4-234F-A160-43CE552D548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508000</xdr:colOff>
      <xdr:row>14</xdr:row>
      <xdr:rowOff>241300</xdr:rowOff>
    </xdr:from>
    <xdr:to>
      <xdr:col>11</xdr:col>
      <xdr:colOff>317500</xdr:colOff>
      <xdr:row>25</xdr:row>
      <xdr:rowOff>190500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156D3012-7375-FA49-8C62-B75B4DA0818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41"/>
  <sheetViews>
    <sheetView tabSelected="1" topLeftCell="E1" workbookViewId="0">
      <selection activeCell="R2" sqref="R2"/>
    </sheetView>
  </sheetViews>
  <sheetFormatPr baseColWidth="10" defaultRowHeight="20"/>
  <sheetData>
    <row r="1" spans="1:2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24</v>
      </c>
      <c r="H1" s="1" t="s">
        <v>25</v>
      </c>
      <c r="I1" s="1" t="s">
        <v>23</v>
      </c>
      <c r="J1" s="1" t="s">
        <v>15</v>
      </c>
      <c r="K1" s="1" t="s">
        <v>16</v>
      </c>
      <c r="L1" s="1" t="s">
        <v>26</v>
      </c>
      <c r="M1" s="1" t="s">
        <v>27</v>
      </c>
      <c r="N1" s="1" t="s">
        <v>6</v>
      </c>
      <c r="O1" s="1" t="s">
        <v>7</v>
      </c>
      <c r="P1" s="1" t="s">
        <v>13</v>
      </c>
      <c r="Q1" s="1" t="s">
        <v>14</v>
      </c>
      <c r="R1" s="1" t="s">
        <v>8</v>
      </c>
      <c r="S1" s="1" t="s">
        <v>10</v>
      </c>
      <c r="T1" s="1" t="s">
        <v>9</v>
      </c>
      <c r="U1" s="1" t="s">
        <v>11</v>
      </c>
    </row>
    <row r="2" spans="1:21">
      <c r="A2" s="1">
        <v>0</v>
      </c>
      <c r="B2" s="1">
        <v>-6.8636255999999998</v>
      </c>
      <c r="C2" s="1">
        <v>3.0747711999999998</v>
      </c>
      <c r="D2" s="1">
        <v>-13.449771</v>
      </c>
      <c r="E2" s="1">
        <v>13.238626</v>
      </c>
      <c r="F2" s="1">
        <v>4.9889932999999997</v>
      </c>
      <c r="G2" s="1">
        <v>12.988993000000001</v>
      </c>
      <c r="H2" s="1">
        <v>15.436207</v>
      </c>
      <c r="I2" s="1">
        <v>15.436207</v>
      </c>
      <c r="J2" s="1">
        <f>-Ek!H122-Ek!$B$122</f>
        <v>-9.9142218</v>
      </c>
      <c r="K2" s="1">
        <f>Ek!G122+Ek!$B$122</f>
        <v>12.361435799999999</v>
      </c>
      <c r="L2" s="1">
        <f>I2-$C$2</f>
        <v>12.361435799999999</v>
      </c>
      <c r="M2" s="1">
        <f>-G2+$C$2</f>
        <v>-9.9142218</v>
      </c>
      <c r="N2" s="1">
        <f>Ek!F122+Ek!$B$122</f>
        <v>0.36143570000000036</v>
      </c>
      <c r="O2" s="1">
        <f>-F2+$C$2</f>
        <v>-1.9142220999999999</v>
      </c>
      <c r="P2" s="1">
        <f>F122+$D$122</f>
        <v>-9.8024190999999998</v>
      </c>
      <c r="Q2" s="1">
        <f>-F2+$E$2</f>
        <v>8.2496326999999994</v>
      </c>
      <c r="R2" s="1">
        <v>8.0637644000000002</v>
      </c>
      <c r="S2" s="1">
        <v>10.299832</v>
      </c>
      <c r="T2" s="1">
        <v>-11.852619000000001</v>
      </c>
      <c r="U2" s="1">
        <v>-6.5109779999999997</v>
      </c>
    </row>
    <row r="3" spans="1:21">
      <c r="A3" s="1">
        <v>8.3333333000000006E-3</v>
      </c>
      <c r="B3" s="1">
        <v>-6.8629686999999997</v>
      </c>
      <c r="C3" s="1">
        <v>3.0754127000000002</v>
      </c>
      <c r="D3" s="1">
        <v>-13.449726999999999</v>
      </c>
      <c r="E3" s="1">
        <v>13.238654</v>
      </c>
      <c r="F3" s="1">
        <v>4.9887271999999996</v>
      </c>
      <c r="G3" s="1">
        <v>12.989413000000001</v>
      </c>
      <c r="H3" s="1">
        <v>15.435788000000001</v>
      </c>
      <c r="I3" s="1">
        <v>15.435788000000001</v>
      </c>
      <c r="J3" s="1">
        <f>-Ek!H121-Ek!$B$122</f>
        <v>-9.9146418000000018</v>
      </c>
      <c r="K3" s="1">
        <f>Ek!G121+Ek!$B$122</f>
        <v>12.361016800000002</v>
      </c>
      <c r="L3" s="1">
        <f t="shared" ref="L3:L66" si="0">I3-$C$2</f>
        <v>12.361016800000002</v>
      </c>
      <c r="M3" s="1">
        <f t="shared" ref="M3:M66" si="1">-G3+$C$2</f>
        <v>-9.9146418000000018</v>
      </c>
      <c r="N3" s="1">
        <f>Ek!F121+Ek!$B$122</f>
        <v>0.36170170000000024</v>
      </c>
      <c r="O3" s="1">
        <f t="shared" ref="O3:O66" si="2">-F3+$C$2</f>
        <v>-1.9139559999999998</v>
      </c>
      <c r="P3" s="1">
        <f t="shared" ref="P3:P66" si="3">F123+$D$122</f>
        <v>-9.8021531</v>
      </c>
      <c r="Q3" s="1">
        <f t="shared" ref="Q3:Q66" si="4">-F3+$E$2</f>
        <v>8.2498988000000004</v>
      </c>
      <c r="R3" s="1">
        <v>8.0633418999999993</v>
      </c>
      <c r="S3" s="1">
        <v>10.300240000000001</v>
      </c>
      <c r="T3" s="1">
        <v>-11.852353000000001</v>
      </c>
      <c r="U3" s="1">
        <v>-6.5112440999999999</v>
      </c>
    </row>
    <row r="4" spans="1:21">
      <c r="A4" s="1">
        <v>1.6666667E-2</v>
      </c>
      <c r="B4" s="1">
        <v>-6.8609986999999997</v>
      </c>
      <c r="C4" s="1">
        <v>3.0773367999999999</v>
      </c>
      <c r="D4" s="1">
        <v>-13.449596</v>
      </c>
      <c r="E4" s="1">
        <v>13.23874</v>
      </c>
      <c r="F4" s="1">
        <v>4.9879292</v>
      </c>
      <c r="G4" s="1">
        <v>12.99067</v>
      </c>
      <c r="H4" s="1">
        <v>15.434530000000001</v>
      </c>
      <c r="I4" s="1">
        <v>15.434530000000001</v>
      </c>
      <c r="J4" s="1">
        <f>-Ek!H120-Ek!$B$122</f>
        <v>-9.9158988000000008</v>
      </c>
      <c r="K4" s="1">
        <f>Ek!G120+Ek!$B$122</f>
        <v>12.359758800000002</v>
      </c>
      <c r="L4" s="1">
        <f t="shared" si="0"/>
        <v>12.359758800000002</v>
      </c>
      <c r="M4" s="1">
        <f t="shared" si="1"/>
        <v>-9.9158988000000008</v>
      </c>
      <c r="N4" s="1">
        <f>Ek!F120+Ek!$B$122</f>
        <v>0.36249970000000031</v>
      </c>
      <c r="O4" s="1">
        <f t="shared" si="2"/>
        <v>-1.9131580000000001</v>
      </c>
      <c r="P4" s="1">
        <f t="shared" si="3"/>
        <v>-9.8013551000000003</v>
      </c>
      <c r="Q4" s="1">
        <f t="shared" si="4"/>
        <v>8.2506968000000001</v>
      </c>
      <c r="R4" s="1">
        <v>8.0620125999999992</v>
      </c>
      <c r="S4" s="1">
        <v>10.301569000000001</v>
      </c>
      <c r="T4" s="1">
        <v>-11.851696</v>
      </c>
      <c r="U4" s="1">
        <v>-6.5118856000000003</v>
      </c>
    </row>
    <row r="5" spans="1:21">
      <c r="A5" s="1">
        <v>2.5000000000000001E-2</v>
      </c>
      <c r="B5" s="1">
        <v>-6.8577168000000004</v>
      </c>
      <c r="C5" s="1">
        <v>3.0805422</v>
      </c>
      <c r="D5" s="1">
        <v>-13.449377</v>
      </c>
      <c r="E5" s="1">
        <v>13.238882</v>
      </c>
      <c r="F5" s="1">
        <v>4.9865998999999999</v>
      </c>
      <c r="G5" s="1">
        <v>12.992765</v>
      </c>
      <c r="H5" s="1">
        <v>15.432435</v>
      </c>
      <c r="I5" s="1">
        <v>15.432435</v>
      </c>
      <c r="J5" s="1">
        <f>-Ek!H119-Ek!$B$122</f>
        <v>-9.9179938000000014</v>
      </c>
      <c r="K5" s="1">
        <f>Ek!G119+Ek!$B$122</f>
        <v>12.357663800000001</v>
      </c>
      <c r="L5" s="1">
        <f t="shared" si="0"/>
        <v>12.357663800000001</v>
      </c>
      <c r="M5" s="1">
        <f t="shared" si="1"/>
        <v>-9.9179938000000014</v>
      </c>
      <c r="N5" s="1">
        <f>Ek!F119+Ek!$B$122</f>
        <v>0.3638290000000004</v>
      </c>
      <c r="O5" s="1">
        <f t="shared" si="2"/>
        <v>-1.9118287</v>
      </c>
      <c r="P5" s="1">
        <f t="shared" si="3"/>
        <v>-9.8000258000000002</v>
      </c>
      <c r="Q5" s="1">
        <f t="shared" si="4"/>
        <v>8.2520261000000001</v>
      </c>
      <c r="R5" s="1">
        <v>8.0596879000000001</v>
      </c>
      <c r="S5" s="1">
        <v>10.303848</v>
      </c>
      <c r="T5" s="1">
        <v>-11.850898000000001</v>
      </c>
      <c r="U5" s="1">
        <v>-6.5126835999999999</v>
      </c>
    </row>
    <row r="6" spans="1:21">
      <c r="A6" s="1">
        <v>3.3333333E-2</v>
      </c>
      <c r="B6" s="1">
        <v>-6.8531255</v>
      </c>
      <c r="C6" s="1">
        <v>3.0850268999999999</v>
      </c>
      <c r="D6" s="1">
        <v>-13.449071</v>
      </c>
      <c r="E6" s="1">
        <v>13.239082</v>
      </c>
      <c r="F6" s="1">
        <v>4.9847400999999998</v>
      </c>
      <c r="G6" s="1">
        <v>12.995696000000001</v>
      </c>
      <c r="H6" s="1">
        <v>15.429504</v>
      </c>
      <c r="I6" s="1">
        <v>15.429504</v>
      </c>
      <c r="J6" s="1">
        <f>-Ek!H118-Ek!$B$122</f>
        <v>-9.9209248000000017</v>
      </c>
      <c r="K6" s="1">
        <f>Ek!G118+Ek!$B$122</f>
        <v>12.354732800000001</v>
      </c>
      <c r="L6" s="1">
        <f t="shared" si="0"/>
        <v>12.354732800000001</v>
      </c>
      <c r="M6" s="1">
        <f t="shared" si="1"/>
        <v>-9.9209248000000017</v>
      </c>
      <c r="N6" s="1">
        <f>Ek!F118+Ek!$B$122</f>
        <v>0.36568880000000004</v>
      </c>
      <c r="O6" s="1">
        <f t="shared" si="2"/>
        <v>-1.9099689</v>
      </c>
      <c r="P6" s="1">
        <f t="shared" si="3"/>
        <v>-9.7981660000000002</v>
      </c>
      <c r="Q6" s="1">
        <f t="shared" si="4"/>
        <v>8.2538859000000002</v>
      </c>
      <c r="R6" s="1">
        <v>8.0565347000000003</v>
      </c>
      <c r="S6" s="1">
        <v>10.306924</v>
      </c>
      <c r="T6" s="1">
        <v>-11.849569000000001</v>
      </c>
      <c r="U6" s="1">
        <v>-6.5140129</v>
      </c>
    </row>
    <row r="7" spans="1:21">
      <c r="A7" s="1">
        <v>4.1666666999999998E-2</v>
      </c>
      <c r="B7" s="1">
        <v>-6.8472280000000003</v>
      </c>
      <c r="C7" s="1">
        <v>3.0907878000000002</v>
      </c>
      <c r="D7" s="1">
        <v>-13.448677999999999</v>
      </c>
      <c r="E7" s="1">
        <v>13.239338</v>
      </c>
      <c r="F7" s="1">
        <v>4.9823510999999998</v>
      </c>
      <c r="G7" s="1">
        <v>12.999461</v>
      </c>
      <c r="H7" s="1">
        <v>15.425739</v>
      </c>
      <c r="I7" s="1">
        <v>15.425739</v>
      </c>
      <c r="J7" s="1">
        <f>-Ek!H117-Ek!$B$122</f>
        <v>-9.9246897999999995</v>
      </c>
      <c r="K7" s="1">
        <f>Ek!G117+Ek!$B$122</f>
        <v>12.350967799999999</v>
      </c>
      <c r="L7" s="1">
        <f t="shared" si="0"/>
        <v>12.350967799999999</v>
      </c>
      <c r="M7" s="1">
        <f t="shared" si="1"/>
        <v>-9.9246897999999995</v>
      </c>
      <c r="N7" s="1">
        <f>Ek!F117+Ek!$B$122</f>
        <v>0.36807780000000001</v>
      </c>
      <c r="O7" s="1">
        <f t="shared" si="2"/>
        <v>-1.9075799</v>
      </c>
      <c r="P7" s="1">
        <f t="shared" si="3"/>
        <v>-9.7957770000000011</v>
      </c>
      <c r="Q7" s="1">
        <f t="shared" si="4"/>
        <v>8.2562749000000011</v>
      </c>
      <c r="R7" s="1">
        <v>8.0525684000000002</v>
      </c>
      <c r="S7" s="1">
        <v>10.310890000000001</v>
      </c>
      <c r="T7" s="1">
        <v>-11.847709</v>
      </c>
      <c r="U7" s="1">
        <v>-6.5158727000000001</v>
      </c>
    </row>
    <row r="8" spans="1:21">
      <c r="A8" s="1">
        <v>0.05</v>
      </c>
      <c r="B8" s="1">
        <v>-6.8400283999999996</v>
      </c>
      <c r="C8" s="1">
        <v>3.0978211</v>
      </c>
      <c r="D8" s="1">
        <v>-13.448198</v>
      </c>
      <c r="E8" s="1">
        <v>13.239652</v>
      </c>
      <c r="F8" s="1">
        <v>4.9794346000000003</v>
      </c>
      <c r="G8" s="1">
        <v>13.004058000000001</v>
      </c>
      <c r="H8" s="1">
        <v>15.421142</v>
      </c>
      <c r="I8" s="1">
        <v>15.421142</v>
      </c>
      <c r="J8" s="1">
        <f>-Ek!H116-Ek!$B$122</f>
        <v>-9.9292867999999999</v>
      </c>
      <c r="K8" s="1">
        <f>Ek!G116+Ek!$B$122</f>
        <v>12.346370799999999</v>
      </c>
      <c r="L8" s="1">
        <f t="shared" si="0"/>
        <v>12.346370799999999</v>
      </c>
      <c r="M8" s="1">
        <f t="shared" si="1"/>
        <v>-9.9292867999999999</v>
      </c>
      <c r="N8" s="1">
        <f>Ek!F116+Ek!$B$122</f>
        <v>0.37099440000000028</v>
      </c>
      <c r="O8" s="1">
        <f t="shared" si="2"/>
        <v>-1.9046634000000005</v>
      </c>
      <c r="P8" s="1">
        <f t="shared" si="3"/>
        <v>-9.7928604000000004</v>
      </c>
      <c r="Q8" s="1">
        <f t="shared" si="4"/>
        <v>8.2591913999999989</v>
      </c>
      <c r="R8" s="1">
        <v>8.0475651999999993</v>
      </c>
      <c r="S8" s="1">
        <v>10.315787</v>
      </c>
      <c r="T8" s="1">
        <v>-11.845739</v>
      </c>
      <c r="U8" s="1">
        <v>-6.5177968000000002</v>
      </c>
    </row>
    <row r="9" spans="1:21">
      <c r="A9" s="1">
        <v>5.8333333000000001E-2</v>
      </c>
      <c r="B9" s="1">
        <v>-6.8315318999999999</v>
      </c>
      <c r="C9" s="1">
        <v>3.1061222000000002</v>
      </c>
      <c r="D9" s="1">
        <v>-13.447632</v>
      </c>
      <c r="E9" s="1">
        <v>13.240022</v>
      </c>
      <c r="F9" s="1">
        <v>4.9759925000000003</v>
      </c>
      <c r="G9" s="1">
        <v>13.009482999999999</v>
      </c>
      <c r="H9" s="1">
        <v>15.415717000000001</v>
      </c>
      <c r="I9" s="1">
        <v>15.415717000000001</v>
      </c>
      <c r="J9" s="1">
        <f>-Ek!H115-Ek!$B$122</f>
        <v>-9.9347117999999988</v>
      </c>
      <c r="K9" s="1">
        <f>Ek!G115+Ek!$B$122</f>
        <v>12.3409458</v>
      </c>
      <c r="L9" s="1">
        <f t="shared" si="0"/>
        <v>12.3409458</v>
      </c>
      <c r="M9" s="1">
        <f t="shared" si="1"/>
        <v>-9.9347117999999988</v>
      </c>
      <c r="N9" s="1">
        <f>Ek!F115+Ek!$B$122</f>
        <v>0.3744364</v>
      </c>
      <c r="O9" s="1">
        <f t="shared" si="2"/>
        <v>-1.9012213000000004</v>
      </c>
      <c r="P9" s="1">
        <f t="shared" si="3"/>
        <v>-9.7894184000000006</v>
      </c>
      <c r="Q9" s="1">
        <f t="shared" si="4"/>
        <v>8.2626334999999997</v>
      </c>
      <c r="R9" s="1">
        <v>8.0417816999999996</v>
      </c>
      <c r="S9" s="1">
        <v>10.321434</v>
      </c>
      <c r="T9" s="1">
        <v>-11.843349999999999</v>
      </c>
      <c r="U9" s="1">
        <v>-6.5201858000000001</v>
      </c>
    </row>
    <row r="10" spans="1:21">
      <c r="A10" s="1">
        <v>6.6666666999999999E-2</v>
      </c>
      <c r="B10" s="1">
        <v>-6.8217445000000003</v>
      </c>
      <c r="C10" s="1">
        <v>3.1156856999999998</v>
      </c>
      <c r="D10" s="1">
        <v>-13.446980999999999</v>
      </c>
      <c r="E10" s="1">
        <v>13.240449</v>
      </c>
      <c r="F10" s="1">
        <v>4.9720272000000003</v>
      </c>
      <c r="G10" s="1">
        <v>13.015732</v>
      </c>
      <c r="H10" s="1">
        <v>15.409468</v>
      </c>
      <c r="I10" s="1">
        <v>15.409468</v>
      </c>
      <c r="J10" s="1">
        <f>-Ek!H114-Ek!$B$122</f>
        <v>-9.9409607999999992</v>
      </c>
      <c r="K10" s="1">
        <f>Ek!G114+Ek!$B$122</f>
        <v>12.3346968</v>
      </c>
      <c r="L10" s="1">
        <f t="shared" si="0"/>
        <v>12.3346968</v>
      </c>
      <c r="M10" s="1">
        <f t="shared" si="1"/>
        <v>-9.9409607999999992</v>
      </c>
      <c r="N10" s="1">
        <f>Ek!F114+Ek!$B$122</f>
        <v>0.3784017000000004</v>
      </c>
      <c r="O10" s="1">
        <f t="shared" si="2"/>
        <v>-1.8972560000000005</v>
      </c>
      <c r="P10" s="1">
        <f t="shared" si="3"/>
        <v>-9.7854530999999998</v>
      </c>
      <c r="Q10" s="1">
        <f t="shared" si="4"/>
        <v>8.2665988000000006</v>
      </c>
      <c r="R10" s="1">
        <v>8.0352467000000001</v>
      </c>
      <c r="S10" s="1">
        <v>10.327968</v>
      </c>
      <c r="T10" s="1">
        <v>-11.840433000000001</v>
      </c>
      <c r="U10" s="1">
        <v>-6.5231024</v>
      </c>
    </row>
    <row r="11" spans="1:21">
      <c r="A11" s="1">
        <v>7.4999999999999997E-2</v>
      </c>
      <c r="B11" s="1">
        <v>-6.8106730999999998</v>
      </c>
      <c r="C11" s="1">
        <v>3.1265051000000001</v>
      </c>
      <c r="D11" s="1">
        <v>-13.446244999999999</v>
      </c>
      <c r="E11" s="1">
        <v>13.240933</v>
      </c>
      <c r="F11" s="1">
        <v>4.9675415000000003</v>
      </c>
      <c r="G11" s="1">
        <v>13.022802</v>
      </c>
      <c r="H11" s="1">
        <v>15.402399000000001</v>
      </c>
      <c r="I11" s="1">
        <v>15.402399000000001</v>
      </c>
      <c r="J11" s="1">
        <f>-Ek!H113-Ek!$B$122</f>
        <v>-9.9480308000000015</v>
      </c>
      <c r="K11" s="1">
        <f>Ek!G113+Ek!$B$122</f>
        <v>12.327627800000002</v>
      </c>
      <c r="L11" s="1">
        <f t="shared" si="0"/>
        <v>12.327627800000002</v>
      </c>
      <c r="M11" s="1">
        <f t="shared" si="1"/>
        <v>-9.9480308000000015</v>
      </c>
      <c r="N11" s="1">
        <f>Ek!F113+Ek!$B$122</f>
        <v>0.38288750000000027</v>
      </c>
      <c r="O11" s="1">
        <f t="shared" si="2"/>
        <v>-1.8927703000000005</v>
      </c>
      <c r="P11" s="1">
        <f t="shared" si="3"/>
        <v>-9.7809673000000004</v>
      </c>
      <c r="Q11" s="1">
        <f t="shared" si="4"/>
        <v>8.2710845000000006</v>
      </c>
      <c r="R11" s="1">
        <v>8.0277150000000006</v>
      </c>
      <c r="S11" s="1">
        <v>10.335335000000001</v>
      </c>
      <c r="T11" s="1">
        <v>-11.837151</v>
      </c>
      <c r="U11" s="1">
        <v>-6.5263077999999997</v>
      </c>
    </row>
    <row r="12" spans="1:21">
      <c r="A12" s="1">
        <v>8.3333332999999996E-2</v>
      </c>
      <c r="B12" s="1">
        <v>-6.7983256000000001</v>
      </c>
      <c r="C12" s="1">
        <v>3.1385733</v>
      </c>
      <c r="D12" s="1">
        <v>-13.445425</v>
      </c>
      <c r="E12" s="1">
        <v>13.241474</v>
      </c>
      <c r="F12" s="1">
        <v>4.9625383000000003</v>
      </c>
      <c r="G12" s="1">
        <v>13.030687</v>
      </c>
      <c r="H12" s="1">
        <v>15.394513</v>
      </c>
      <c r="I12" s="1">
        <v>15.394513</v>
      </c>
      <c r="J12" s="1">
        <f>-Ek!H112-Ek!$B$122</f>
        <v>-9.9559157999999996</v>
      </c>
      <c r="K12" s="1">
        <f>Ek!G112+Ek!$B$122</f>
        <v>12.319741799999999</v>
      </c>
      <c r="L12" s="1">
        <f t="shared" si="0"/>
        <v>12.319741799999999</v>
      </c>
      <c r="M12" s="1">
        <f t="shared" si="1"/>
        <v>-9.9559157999999996</v>
      </c>
      <c r="N12" s="1">
        <f>Ek!F112+Ek!$B$122</f>
        <v>0.38789059999999997</v>
      </c>
      <c r="O12" s="1">
        <f t="shared" si="2"/>
        <v>-1.8877671000000005</v>
      </c>
      <c r="P12" s="1">
        <f t="shared" si="3"/>
        <v>-9.7759642000000007</v>
      </c>
      <c r="Q12" s="1">
        <f t="shared" si="4"/>
        <v>8.2760876999999997</v>
      </c>
      <c r="R12" s="1">
        <v>8.0194834000000004</v>
      </c>
      <c r="S12" s="1">
        <v>10.343370999999999</v>
      </c>
      <c r="T12" s="1">
        <v>-11.833709000000001</v>
      </c>
      <c r="U12" s="1">
        <v>-6.5297498999999997</v>
      </c>
    </row>
    <row r="13" spans="1:21">
      <c r="A13" s="1">
        <v>9.1666666999999993E-2</v>
      </c>
      <c r="B13" s="1">
        <v>-6.7847106999999998</v>
      </c>
      <c r="C13" s="1">
        <v>3.1518823</v>
      </c>
      <c r="D13" s="1">
        <v>-13.444521999999999</v>
      </c>
      <c r="E13" s="1">
        <v>13.242070999999999</v>
      </c>
      <c r="F13" s="1">
        <v>4.9570211999999998</v>
      </c>
      <c r="G13" s="1">
        <v>13.039382</v>
      </c>
      <c r="H13" s="1">
        <v>15.385818</v>
      </c>
      <c r="I13" s="1">
        <v>15.385818</v>
      </c>
      <c r="J13" s="1">
        <f>-Ek!H111-Ek!$B$122</f>
        <v>-9.9646107999999991</v>
      </c>
      <c r="K13" s="1">
        <f>Ek!G111+Ek!$B$122</f>
        <v>12.3110468</v>
      </c>
      <c r="L13" s="1">
        <f t="shared" si="0"/>
        <v>12.3110468</v>
      </c>
      <c r="M13" s="1">
        <f t="shared" si="1"/>
        <v>-9.9646107999999991</v>
      </c>
      <c r="N13" s="1">
        <f>Ek!F111+Ek!$B$122</f>
        <v>0.39340770000000003</v>
      </c>
      <c r="O13" s="1">
        <f t="shared" si="2"/>
        <v>-1.88225</v>
      </c>
      <c r="P13" s="1">
        <f t="shared" si="3"/>
        <v>-9.7704471000000002</v>
      </c>
      <c r="Q13" s="1">
        <f t="shared" si="4"/>
        <v>8.2816048000000002</v>
      </c>
      <c r="R13" s="1">
        <v>8.0104936999999996</v>
      </c>
      <c r="S13" s="1">
        <v>10.352361</v>
      </c>
      <c r="T13" s="1">
        <v>-11.829744</v>
      </c>
      <c r="U13" s="1">
        <v>-6.5337151999999996</v>
      </c>
    </row>
    <row r="14" spans="1:21">
      <c r="A14" s="1">
        <v>0.1</v>
      </c>
      <c r="B14" s="1">
        <v>-6.7698381000000003</v>
      </c>
      <c r="C14" s="1">
        <v>3.1664234000000002</v>
      </c>
      <c r="D14" s="1">
        <v>-13.443536</v>
      </c>
      <c r="E14" s="1">
        <v>13.242725</v>
      </c>
      <c r="F14" s="1">
        <v>4.9509939000000003</v>
      </c>
      <c r="G14" s="1">
        <v>13.048881</v>
      </c>
      <c r="H14" s="1">
        <v>15.376319000000001</v>
      </c>
      <c r="I14" s="1">
        <v>15.376319000000001</v>
      </c>
      <c r="J14" s="1">
        <f>-Ek!H110-Ek!$B$122</f>
        <v>-9.9741098000000008</v>
      </c>
      <c r="K14" s="1">
        <f>Ek!G110+Ek!$B$122</f>
        <v>12.301547800000002</v>
      </c>
      <c r="L14" s="1">
        <f t="shared" si="0"/>
        <v>12.301547800000002</v>
      </c>
      <c r="M14" s="1">
        <f t="shared" si="1"/>
        <v>-9.9741098000000008</v>
      </c>
      <c r="N14" s="1">
        <f>Ek!F110+Ek!$B$122</f>
        <v>0.39943510000000026</v>
      </c>
      <c r="O14" s="1">
        <f t="shared" si="2"/>
        <v>-1.8762227000000005</v>
      </c>
      <c r="P14" s="1">
        <f t="shared" si="3"/>
        <v>-9.7644196999999995</v>
      </c>
      <c r="Q14" s="1">
        <f t="shared" si="4"/>
        <v>8.2876320999999997</v>
      </c>
      <c r="R14" s="1">
        <v>8.0006620000000002</v>
      </c>
      <c r="S14" s="1">
        <v>10.361967999999999</v>
      </c>
      <c r="T14" s="1">
        <v>-11.825258</v>
      </c>
      <c r="U14" s="1">
        <v>-6.5381998000000001</v>
      </c>
    </row>
    <row r="15" spans="1:21">
      <c r="A15" s="1">
        <v>0.10833333000000001</v>
      </c>
      <c r="B15" s="1">
        <v>-6.7537181999999998</v>
      </c>
      <c r="C15" s="1">
        <v>3.1821869</v>
      </c>
      <c r="D15" s="1">
        <v>-13.44247</v>
      </c>
      <c r="E15" s="1">
        <v>13.243435</v>
      </c>
      <c r="F15" s="1">
        <v>4.9444604999999999</v>
      </c>
      <c r="G15" s="1">
        <v>13.059177999999999</v>
      </c>
      <c r="H15" s="1">
        <v>15.366023</v>
      </c>
      <c r="I15" s="1">
        <v>15.366023</v>
      </c>
      <c r="J15" s="1">
        <f>-Ek!H109-Ek!$B$122</f>
        <v>-9.9844067999999986</v>
      </c>
      <c r="K15" s="1">
        <f>Ek!G109+Ek!$B$122</f>
        <v>12.291251800000001</v>
      </c>
      <c r="L15" s="1">
        <f t="shared" si="0"/>
        <v>12.291251800000001</v>
      </c>
      <c r="M15" s="1">
        <f t="shared" si="1"/>
        <v>-9.9844067999999986</v>
      </c>
      <c r="N15" s="1">
        <f>Ek!F109+Ek!$B$122</f>
        <v>0.40596840000000034</v>
      </c>
      <c r="O15" s="1">
        <f t="shared" si="2"/>
        <v>-1.8696893000000001</v>
      </c>
      <c r="P15" s="1">
        <f t="shared" si="3"/>
        <v>-9.7578864000000003</v>
      </c>
      <c r="Q15" s="1">
        <f t="shared" si="4"/>
        <v>8.2941655000000001</v>
      </c>
      <c r="R15" s="1">
        <v>7.9902433000000004</v>
      </c>
      <c r="S15" s="1">
        <v>10.372361</v>
      </c>
      <c r="T15" s="1">
        <v>-11.820667</v>
      </c>
      <c r="U15" s="1">
        <v>-6.5426856000000004</v>
      </c>
    </row>
    <row r="16" spans="1:21">
      <c r="A16" s="1">
        <v>0.11666667</v>
      </c>
      <c r="B16" s="1">
        <v>-6.7363625999999996</v>
      </c>
      <c r="C16" s="1">
        <v>3.1991624000000001</v>
      </c>
      <c r="D16" s="1">
        <v>-13.441323000000001</v>
      </c>
      <c r="E16" s="1">
        <v>13.244202</v>
      </c>
      <c r="F16" s="1">
        <v>4.9374256000000001</v>
      </c>
      <c r="G16" s="1">
        <v>13.070264999999999</v>
      </c>
      <c r="H16" s="1">
        <v>15.354934999999999</v>
      </c>
      <c r="I16" s="1">
        <v>15.354934999999999</v>
      </c>
      <c r="J16" s="1">
        <f>-Ek!H108-Ek!$B$122</f>
        <v>-9.9954937999999984</v>
      </c>
      <c r="K16" s="1">
        <f>Ek!G108+Ek!$B$122</f>
        <v>12.2801638</v>
      </c>
      <c r="L16" s="1">
        <f t="shared" si="0"/>
        <v>12.2801638</v>
      </c>
      <c r="M16" s="1">
        <f t="shared" si="1"/>
        <v>-9.9954937999999984</v>
      </c>
      <c r="N16" s="1">
        <f>Ek!F108+Ek!$B$122</f>
        <v>0.41300340000000002</v>
      </c>
      <c r="O16" s="1">
        <f t="shared" si="2"/>
        <v>-1.8626544000000003</v>
      </c>
      <c r="P16" s="1">
        <f t="shared" si="3"/>
        <v>-9.7508514000000002</v>
      </c>
      <c r="Q16" s="1">
        <f t="shared" si="4"/>
        <v>8.301200399999999</v>
      </c>
      <c r="R16" s="1">
        <v>7.9789510999999997</v>
      </c>
      <c r="S16" s="1">
        <v>10.383426999999999</v>
      </c>
      <c r="T16" s="1">
        <v>-11.815664</v>
      </c>
      <c r="U16" s="1">
        <v>-6.5476887000000001</v>
      </c>
    </row>
    <row r="17" spans="1:21">
      <c r="A17" s="1">
        <v>0.125</v>
      </c>
      <c r="B17" s="1">
        <v>-6.7177835999999997</v>
      </c>
      <c r="C17" s="1">
        <v>3.2173384999999999</v>
      </c>
      <c r="D17" s="1">
        <v>-13.440098000000001</v>
      </c>
      <c r="E17" s="1">
        <v>13.245024000000001</v>
      </c>
      <c r="F17" s="1">
        <v>4.9298938999999997</v>
      </c>
      <c r="G17" s="1">
        <v>13.082134999999999</v>
      </c>
      <c r="H17" s="1">
        <v>15.343064999999999</v>
      </c>
      <c r="I17" s="1">
        <v>15.343064999999999</v>
      </c>
      <c r="J17" s="1">
        <f>-Ek!H107-Ek!$B$122</f>
        <v>-10.0073638</v>
      </c>
      <c r="K17" s="1">
        <f>Ek!G107+Ek!$B$122</f>
        <v>12.268293799999999</v>
      </c>
      <c r="L17" s="1">
        <f t="shared" si="0"/>
        <v>12.268293799999999</v>
      </c>
      <c r="M17" s="1">
        <f t="shared" si="1"/>
        <v>-10.0073638</v>
      </c>
      <c r="N17" s="1">
        <f>Ek!F107+Ek!$B$122</f>
        <v>0.42053510000000038</v>
      </c>
      <c r="O17" s="1">
        <f t="shared" si="2"/>
        <v>-1.8551226999999999</v>
      </c>
      <c r="P17" s="1">
        <f t="shared" si="3"/>
        <v>-9.7433197000000007</v>
      </c>
      <c r="Q17" s="1">
        <f t="shared" si="4"/>
        <v>8.3087321000000003</v>
      </c>
      <c r="R17" s="1">
        <v>7.9671275000000001</v>
      </c>
      <c r="S17" s="1">
        <v>10.395158</v>
      </c>
      <c r="T17" s="1">
        <v>-11.810147000000001</v>
      </c>
      <c r="U17" s="1">
        <v>-6.5532057999999997</v>
      </c>
    </row>
    <row r="18" spans="1:21">
      <c r="A18" s="1">
        <v>0.13333333</v>
      </c>
      <c r="B18" s="1">
        <v>-6.6979940999999998</v>
      </c>
      <c r="C18" s="1">
        <v>3.2367034000000001</v>
      </c>
      <c r="D18" s="1">
        <v>-13.438794</v>
      </c>
      <c r="E18" s="1">
        <v>13.245903</v>
      </c>
      <c r="F18" s="1">
        <v>4.9218706000000001</v>
      </c>
      <c r="G18" s="1">
        <v>13.09478</v>
      </c>
      <c r="H18" s="1">
        <v>15.33042</v>
      </c>
      <c r="I18" s="1">
        <v>15.33042</v>
      </c>
      <c r="J18" s="1">
        <f>-Ek!H106-Ek!$B$122</f>
        <v>-10.020008799999999</v>
      </c>
      <c r="K18" s="1">
        <f>Ek!G106+Ek!$B$122</f>
        <v>12.255648799999999</v>
      </c>
      <c r="L18" s="1">
        <f t="shared" si="0"/>
        <v>12.255648799999999</v>
      </c>
      <c r="M18" s="1">
        <f t="shared" si="1"/>
        <v>-10.020008799999999</v>
      </c>
      <c r="N18" s="1">
        <f>Ek!F106+Ek!$B$122</f>
        <v>0.42855840000000001</v>
      </c>
      <c r="O18" s="1">
        <f t="shared" si="2"/>
        <v>-1.8470994000000003</v>
      </c>
      <c r="P18" s="1">
        <f t="shared" si="3"/>
        <v>-9.7352963999999993</v>
      </c>
      <c r="Q18" s="1">
        <f t="shared" si="4"/>
        <v>8.3167553999999999</v>
      </c>
      <c r="R18" s="1">
        <v>7.9545442</v>
      </c>
      <c r="S18" s="1">
        <v>10.407555</v>
      </c>
      <c r="T18" s="1">
        <v>-11.804249</v>
      </c>
      <c r="U18" s="1">
        <v>-6.5589667</v>
      </c>
    </row>
    <row r="19" spans="1:21">
      <c r="A19" s="1">
        <v>0.14166666999999999</v>
      </c>
      <c r="B19" s="1">
        <v>-6.6770082999999998</v>
      </c>
      <c r="C19" s="1">
        <v>3.2572440999999999</v>
      </c>
      <c r="D19" s="1">
        <v>-13.437415</v>
      </c>
      <c r="E19" s="1">
        <v>13.246838</v>
      </c>
      <c r="F19" s="1">
        <v>4.9133611000000004</v>
      </c>
      <c r="G19" s="1">
        <v>13.108191</v>
      </c>
      <c r="H19" s="1">
        <v>15.31701</v>
      </c>
      <c r="I19" s="1">
        <v>15.31701</v>
      </c>
      <c r="J19" s="1">
        <f>-Ek!H105-Ek!$B$122</f>
        <v>-10.033419800000001</v>
      </c>
      <c r="K19" s="1">
        <f>Ek!G105+Ek!$B$122</f>
        <v>12.242238799999999</v>
      </c>
      <c r="L19" s="1">
        <f t="shared" si="0"/>
        <v>12.242238799999999</v>
      </c>
      <c r="M19" s="1">
        <f t="shared" si="1"/>
        <v>-10.033419800000001</v>
      </c>
      <c r="N19" s="1">
        <f>Ek!F105+Ek!$B$122</f>
        <v>0.43706780000000034</v>
      </c>
      <c r="O19" s="1">
        <f t="shared" si="2"/>
        <v>-1.8385899000000006</v>
      </c>
      <c r="P19" s="1">
        <f t="shared" si="3"/>
        <v>-9.7267869999999998</v>
      </c>
      <c r="Q19" s="1">
        <f t="shared" si="4"/>
        <v>8.3252649000000005</v>
      </c>
      <c r="R19" s="1">
        <v>7.9414550000000004</v>
      </c>
      <c r="S19" s="1">
        <v>10.420552000000001</v>
      </c>
      <c r="T19" s="1">
        <v>-11.798222000000001</v>
      </c>
      <c r="U19" s="1">
        <v>-6.5649940000000004</v>
      </c>
    </row>
    <row r="20" spans="1:21">
      <c r="A20" s="1">
        <v>0.15</v>
      </c>
      <c r="B20" s="1">
        <v>-6.6548410000000002</v>
      </c>
      <c r="C20" s="1">
        <v>3.2789470000000001</v>
      </c>
      <c r="D20" s="1">
        <v>-13.43596</v>
      </c>
      <c r="E20" s="1">
        <v>13.247828</v>
      </c>
      <c r="F20" s="1">
        <v>4.9043714999999999</v>
      </c>
      <c r="G20" s="1">
        <v>13.122358</v>
      </c>
      <c r="H20" s="1">
        <v>15.302842</v>
      </c>
      <c r="I20" s="1">
        <v>15.302842</v>
      </c>
      <c r="J20" s="1">
        <f>-Ek!H104-Ek!$B$122</f>
        <v>-10.047586800000001</v>
      </c>
      <c r="K20" s="1">
        <f>Ek!G104+Ek!$B$122</f>
        <v>12.228070800000001</v>
      </c>
      <c r="L20" s="1">
        <f t="shared" si="0"/>
        <v>12.228070800000001</v>
      </c>
      <c r="M20" s="1">
        <f t="shared" si="1"/>
        <v>-10.047586800000001</v>
      </c>
      <c r="N20" s="1">
        <f>Ek!F104+Ek!$B$122</f>
        <v>0.44605750000000022</v>
      </c>
      <c r="O20" s="1">
        <f t="shared" si="2"/>
        <v>-1.8296003000000001</v>
      </c>
      <c r="P20" s="1">
        <f t="shared" si="3"/>
        <v>-9.7177973000000009</v>
      </c>
      <c r="Q20" s="1">
        <f t="shared" si="4"/>
        <v>8.3342545000000001</v>
      </c>
      <c r="R20" s="1">
        <v>7.9276581000000004</v>
      </c>
      <c r="S20" s="1">
        <v>10.434134999999999</v>
      </c>
      <c r="T20" s="1">
        <v>-11.791689</v>
      </c>
      <c r="U20" s="1">
        <v>-6.5715273999999999</v>
      </c>
    </row>
    <row r="21" spans="1:21">
      <c r="A21" s="1">
        <v>0.15833332999999999</v>
      </c>
      <c r="B21" s="1">
        <v>-6.6315078999999999</v>
      </c>
      <c r="C21" s="1">
        <v>3.3017978000000001</v>
      </c>
      <c r="D21" s="1">
        <v>-13.434431999999999</v>
      </c>
      <c r="E21" s="1">
        <v>13.248874000000001</v>
      </c>
      <c r="F21" s="1">
        <v>4.8949077000000001</v>
      </c>
      <c r="G21" s="1">
        <v>13.137273</v>
      </c>
      <c r="H21" s="1">
        <v>15.287927</v>
      </c>
      <c r="I21" s="1">
        <v>15.287927</v>
      </c>
      <c r="J21" s="1">
        <f>-Ek!H103-Ek!$B$122</f>
        <v>-10.0625018</v>
      </c>
      <c r="K21" s="1">
        <f>Ek!G103+Ek!$B$122</f>
        <v>12.213155799999999</v>
      </c>
      <c r="L21" s="1">
        <f t="shared" si="0"/>
        <v>12.213155799999999</v>
      </c>
      <c r="M21" s="1">
        <f t="shared" si="1"/>
        <v>-10.0625018</v>
      </c>
      <c r="N21" s="1">
        <f>Ek!F103+Ek!$B$122</f>
        <v>0.45552120000000018</v>
      </c>
      <c r="O21" s="1">
        <f t="shared" si="2"/>
        <v>-1.8201365000000003</v>
      </c>
      <c r="P21" s="1">
        <f t="shared" si="3"/>
        <v>-9.7083335999999996</v>
      </c>
      <c r="Q21" s="1">
        <f t="shared" si="4"/>
        <v>8.343718299999999</v>
      </c>
      <c r="R21" s="1">
        <v>7.9134573000000001</v>
      </c>
      <c r="S21" s="1">
        <v>10.448318</v>
      </c>
      <c r="T21" s="1">
        <v>-11.784654</v>
      </c>
      <c r="U21" s="1">
        <v>-6.5785606999999997</v>
      </c>
    </row>
    <row r="22" spans="1:21">
      <c r="A22" s="1">
        <v>0.16666666999999999</v>
      </c>
      <c r="B22" s="1">
        <v>-6.6070254000000004</v>
      </c>
      <c r="C22" s="1">
        <v>3.3257812000000002</v>
      </c>
      <c r="D22" s="1">
        <v>-13.432831999999999</v>
      </c>
      <c r="E22" s="1">
        <v>13.249974999999999</v>
      </c>
      <c r="F22" s="1">
        <v>4.8849762999999999</v>
      </c>
      <c r="G22" s="1">
        <v>13.152925</v>
      </c>
      <c r="H22" s="1">
        <v>15.272275</v>
      </c>
      <c r="I22" s="1">
        <v>15.272275</v>
      </c>
      <c r="J22" s="1">
        <f>-Ek!H102-Ek!$B$122</f>
        <v>-10.078153799999999</v>
      </c>
      <c r="K22" s="1">
        <f>Ek!G102+Ek!$B$122</f>
        <v>12.1975038</v>
      </c>
      <c r="L22" s="1">
        <f t="shared" si="0"/>
        <v>12.1975038</v>
      </c>
      <c r="M22" s="1">
        <f t="shared" si="1"/>
        <v>-10.078153799999999</v>
      </c>
      <c r="N22" s="1">
        <f>Ek!F102+Ek!$B$122</f>
        <v>0.46545260000000033</v>
      </c>
      <c r="O22" s="1">
        <f t="shared" si="2"/>
        <v>-1.8102051000000001</v>
      </c>
      <c r="P22" s="1">
        <f t="shared" si="3"/>
        <v>-9.6984022000000003</v>
      </c>
      <c r="Q22" s="1">
        <f t="shared" si="4"/>
        <v>8.3536497000000001</v>
      </c>
      <c r="R22" s="1">
        <v>7.8985319</v>
      </c>
      <c r="S22" s="1">
        <v>10.46293</v>
      </c>
      <c r="T22" s="1">
        <v>-11.777454000000001</v>
      </c>
      <c r="U22" s="1">
        <v>-6.5855956999999998</v>
      </c>
    </row>
    <row r="23" spans="1:21">
      <c r="A23" s="1">
        <v>0.17499999999999999</v>
      </c>
      <c r="B23" s="1">
        <v>-6.5814107999999996</v>
      </c>
      <c r="C23" s="1">
        <v>3.3508814</v>
      </c>
      <c r="D23" s="1">
        <v>-13.431162</v>
      </c>
      <c r="E23" s="1">
        <v>13.25113</v>
      </c>
      <c r="F23" s="1">
        <v>4.8745840999999999</v>
      </c>
      <c r="G23" s="1">
        <v>13.169304</v>
      </c>
      <c r="H23" s="1">
        <v>15.255896</v>
      </c>
      <c r="I23" s="1">
        <v>15.255896</v>
      </c>
      <c r="J23" s="1">
        <f>-Ek!H101-Ek!$B$122</f>
        <v>-10.0945328</v>
      </c>
      <c r="K23" s="1">
        <f>Ek!G101+Ek!$B$122</f>
        <v>12.181124799999999</v>
      </c>
      <c r="L23" s="1">
        <f t="shared" si="0"/>
        <v>12.181124799999999</v>
      </c>
      <c r="M23" s="1">
        <f t="shared" si="1"/>
        <v>-10.0945328</v>
      </c>
      <c r="N23" s="1">
        <f>Ek!F101+Ek!$B$122</f>
        <v>0.4758448000000004</v>
      </c>
      <c r="O23" s="1">
        <f t="shared" si="2"/>
        <v>-1.7998129</v>
      </c>
      <c r="P23" s="1">
        <f t="shared" si="3"/>
        <v>-9.6880100000000002</v>
      </c>
      <c r="Q23" s="1">
        <f t="shared" si="4"/>
        <v>8.3640419000000001</v>
      </c>
      <c r="R23" s="1">
        <v>7.8832504999999999</v>
      </c>
      <c r="S23" s="1">
        <v>10.478211</v>
      </c>
      <c r="T23" s="1">
        <v>-11.769921999999999</v>
      </c>
      <c r="U23" s="1">
        <v>-6.5931274000000002</v>
      </c>
    </row>
    <row r="24" spans="1:21">
      <c r="A24" s="1">
        <v>0.18333332999999999</v>
      </c>
      <c r="B24" s="1">
        <v>-6.5546822999999996</v>
      </c>
      <c r="C24" s="1">
        <v>3.3770815999999999</v>
      </c>
      <c r="D24" s="1">
        <v>-13.429423</v>
      </c>
      <c r="E24" s="1">
        <v>13.252340999999999</v>
      </c>
      <c r="F24" s="1">
        <v>4.8637382000000002</v>
      </c>
      <c r="G24" s="1">
        <v>13.186396999999999</v>
      </c>
      <c r="H24" s="1">
        <v>15.238803000000001</v>
      </c>
      <c r="I24" s="1">
        <v>15.238803000000001</v>
      </c>
      <c r="J24" s="1">
        <f>-Ek!H100-Ek!$B$122</f>
        <v>-10.111625799999999</v>
      </c>
      <c r="K24" s="1">
        <f>Ek!G100+Ek!$B$122</f>
        <v>12.1640318</v>
      </c>
      <c r="L24" s="1">
        <f t="shared" si="0"/>
        <v>12.1640318</v>
      </c>
      <c r="M24" s="1">
        <f t="shared" si="1"/>
        <v>-10.111625799999999</v>
      </c>
      <c r="N24" s="1">
        <f>Ek!F100+Ek!$B$122</f>
        <v>0.48669070000000003</v>
      </c>
      <c r="O24" s="1">
        <f t="shared" si="2"/>
        <v>-1.7889670000000004</v>
      </c>
      <c r="P24" s="1">
        <f t="shared" si="3"/>
        <v>-9.6771641000000006</v>
      </c>
      <c r="Q24" s="1">
        <f t="shared" si="4"/>
        <v>8.3748877999999998</v>
      </c>
      <c r="R24" s="1">
        <v>7.8674251999999996</v>
      </c>
      <c r="S24" s="1">
        <v>10.493838</v>
      </c>
      <c r="T24" s="1">
        <v>-11.761899</v>
      </c>
      <c r="U24" s="1">
        <v>-6.6011506999999998</v>
      </c>
    </row>
    <row r="25" spans="1:21">
      <c r="A25" s="1">
        <v>0.19166667000000001</v>
      </c>
      <c r="B25" s="1">
        <v>-6.5268585999999997</v>
      </c>
      <c r="C25" s="1">
        <v>3.4043644999999998</v>
      </c>
      <c r="D25" s="1">
        <v>-13.427617</v>
      </c>
      <c r="E25" s="1">
        <v>13.253606</v>
      </c>
      <c r="F25" s="1">
        <v>4.8524459999999996</v>
      </c>
      <c r="G25" s="1">
        <v>13.204193999999999</v>
      </c>
      <c r="H25" s="1">
        <v>15.221005999999999</v>
      </c>
      <c r="I25" s="1">
        <v>15.221005999999999</v>
      </c>
      <c r="J25" s="1">
        <f>-Ek!H99-Ek!$B$122</f>
        <v>-10.1294228</v>
      </c>
      <c r="K25" s="1">
        <f>Ek!G99+Ek!$B$122</f>
        <v>12.146234799999998</v>
      </c>
      <c r="L25" s="1">
        <f t="shared" si="0"/>
        <v>12.146234799999998</v>
      </c>
      <c r="M25" s="1">
        <f t="shared" si="1"/>
        <v>-10.1294228</v>
      </c>
      <c r="N25" s="1">
        <f>Ek!F99+Ek!$B$122</f>
        <v>0.49798290000000023</v>
      </c>
      <c r="O25" s="1">
        <f t="shared" si="2"/>
        <v>-1.7776747999999998</v>
      </c>
      <c r="P25" s="1">
        <f t="shared" si="3"/>
        <v>-9.6658718999999991</v>
      </c>
      <c r="Q25" s="1">
        <f t="shared" si="4"/>
        <v>8.3861799999999995</v>
      </c>
      <c r="R25" s="1">
        <v>7.8511394000000001</v>
      </c>
      <c r="S25" s="1">
        <v>10.509966</v>
      </c>
      <c r="T25" s="1">
        <v>-11.753401999999999</v>
      </c>
      <c r="U25" s="1">
        <v>-6.6094518000000004</v>
      </c>
    </row>
    <row r="26" spans="1:21">
      <c r="A26" s="1">
        <v>0.2</v>
      </c>
      <c r="B26" s="1">
        <v>-6.4979594000000001</v>
      </c>
      <c r="C26" s="1">
        <v>3.4327119000000001</v>
      </c>
      <c r="D26" s="1">
        <v>-13.425746</v>
      </c>
      <c r="E26" s="1">
        <v>13.254925</v>
      </c>
      <c r="F26" s="1">
        <v>4.8407153999999997</v>
      </c>
      <c r="G26" s="1">
        <v>13.222681</v>
      </c>
      <c r="H26" s="1">
        <v>15.202519000000001</v>
      </c>
      <c r="I26" s="1">
        <v>15.202519000000001</v>
      </c>
      <c r="J26" s="1">
        <f>-Ek!H98-Ek!$B$122</f>
        <v>-10.147909800000001</v>
      </c>
      <c r="K26" s="1">
        <f>Ek!G98+Ek!$B$122</f>
        <v>12.127747800000002</v>
      </c>
      <c r="L26" s="1">
        <f t="shared" si="0"/>
        <v>12.127747800000002</v>
      </c>
      <c r="M26" s="1">
        <f t="shared" si="1"/>
        <v>-10.147909800000001</v>
      </c>
      <c r="N26" s="1">
        <f>Ek!F98+Ek!$B$122</f>
        <v>0.50971359999999999</v>
      </c>
      <c r="O26" s="1">
        <f t="shared" si="2"/>
        <v>-1.7659441999999999</v>
      </c>
      <c r="P26" s="1">
        <f t="shared" si="3"/>
        <v>-9.6541411999999998</v>
      </c>
      <c r="Q26" s="1">
        <f t="shared" si="4"/>
        <v>8.3979105999999994</v>
      </c>
      <c r="R26" s="1">
        <v>7.8345409000000004</v>
      </c>
      <c r="S26" s="1">
        <v>10.526564</v>
      </c>
      <c r="T26" s="1">
        <v>-11.744892999999999</v>
      </c>
      <c r="U26" s="1">
        <v>-6.6179611999999999</v>
      </c>
    </row>
    <row r="27" spans="1:21">
      <c r="A27" s="1">
        <v>0.20833333000000001</v>
      </c>
      <c r="B27" s="1">
        <v>-6.4680052000000003</v>
      </c>
      <c r="C27" s="1">
        <v>3.4621048999999999</v>
      </c>
      <c r="D27" s="1">
        <v>-13.423812</v>
      </c>
      <c r="E27" s="1">
        <v>13.256297999999999</v>
      </c>
      <c r="F27" s="1">
        <v>4.8285542000000001</v>
      </c>
      <c r="G27" s="1">
        <v>13.241847999999999</v>
      </c>
      <c r="H27" s="1">
        <v>15.183353</v>
      </c>
      <c r="I27" s="1">
        <v>15.183353</v>
      </c>
      <c r="J27" s="1">
        <f>-Ek!H97-Ek!$B$122</f>
        <v>-10.1670768</v>
      </c>
      <c r="K27" s="1">
        <f>Ek!G97+Ek!$B$122</f>
        <v>12.1085818</v>
      </c>
      <c r="L27" s="1">
        <f t="shared" si="0"/>
        <v>12.1085818</v>
      </c>
      <c r="M27" s="1">
        <f t="shared" si="1"/>
        <v>-10.1670768</v>
      </c>
      <c r="N27" s="1">
        <f>Ek!F97+Ek!$B$122</f>
        <v>0.52187470000000014</v>
      </c>
      <c r="O27" s="1">
        <f t="shared" si="2"/>
        <v>-1.7537830000000003</v>
      </c>
      <c r="P27" s="1">
        <f t="shared" si="3"/>
        <v>-9.6419800999999996</v>
      </c>
      <c r="Q27" s="1">
        <f t="shared" si="4"/>
        <v>8.4100718000000008</v>
      </c>
      <c r="R27" s="1">
        <v>7.8174267999999998</v>
      </c>
      <c r="S27" s="1">
        <v>10.543464</v>
      </c>
      <c r="T27" s="1">
        <v>-11.735903</v>
      </c>
      <c r="U27" s="1">
        <v>-6.6269508999999998</v>
      </c>
    </row>
    <row r="28" spans="1:21">
      <c r="A28" s="1">
        <v>0.21666667000000001</v>
      </c>
      <c r="B28" s="1">
        <v>-6.4370168999999997</v>
      </c>
      <c r="C28" s="1">
        <v>3.492524</v>
      </c>
      <c r="D28" s="1">
        <v>-13.421816</v>
      </c>
      <c r="E28" s="1">
        <v>13.257725000000001</v>
      </c>
      <c r="F28" s="1">
        <v>4.8159708999999999</v>
      </c>
      <c r="G28" s="1">
        <v>13.261679000000001</v>
      </c>
      <c r="H28" s="1">
        <v>15.163520999999999</v>
      </c>
      <c r="I28" s="1">
        <v>15.163520999999999</v>
      </c>
      <c r="J28" s="1">
        <f>-Ek!H96-Ek!$B$122</f>
        <v>-10.1869078</v>
      </c>
      <c r="K28" s="1">
        <f>Ek!G96+Ek!$B$122</f>
        <v>12.088749799999999</v>
      </c>
      <c r="L28" s="1">
        <f t="shared" si="0"/>
        <v>12.088749799999999</v>
      </c>
      <c r="M28" s="1">
        <f t="shared" si="1"/>
        <v>-10.1869078</v>
      </c>
      <c r="N28" s="1">
        <f>Ek!F96+Ek!$B$122</f>
        <v>0.53445800000000032</v>
      </c>
      <c r="O28" s="1">
        <f t="shared" si="2"/>
        <v>-1.7411997000000001</v>
      </c>
      <c r="P28" s="1">
        <f t="shared" si="3"/>
        <v>-9.6293968000000003</v>
      </c>
      <c r="Q28" s="1">
        <f t="shared" si="4"/>
        <v>8.4226551000000001</v>
      </c>
      <c r="R28" s="1">
        <v>7.7999590000000003</v>
      </c>
      <c r="S28" s="1">
        <v>10.560765999999999</v>
      </c>
      <c r="T28" s="1">
        <v>-11.72644</v>
      </c>
      <c r="U28" s="1">
        <v>-6.6364146999999996</v>
      </c>
    </row>
    <row r="29" spans="1:21">
      <c r="A29" s="1">
        <v>0.22500000000000001</v>
      </c>
      <c r="B29" s="1">
        <v>-6.4050164000000001</v>
      </c>
      <c r="C29" s="1">
        <v>3.523949</v>
      </c>
      <c r="D29" s="1">
        <v>-13.419760999999999</v>
      </c>
      <c r="E29" s="1">
        <v>13.259204</v>
      </c>
      <c r="F29" s="1">
        <v>4.8029741000000001</v>
      </c>
      <c r="G29" s="1">
        <v>13.282162</v>
      </c>
      <c r="H29" s="1">
        <v>15.143038000000001</v>
      </c>
      <c r="I29" s="1">
        <v>15.143038000000001</v>
      </c>
      <c r="J29" s="1">
        <f>-Ek!H95-Ek!$B$122</f>
        <v>-10.207390799999999</v>
      </c>
      <c r="K29" s="1">
        <f>Ek!G95+Ek!$B$122</f>
        <v>12.0682668</v>
      </c>
      <c r="L29" s="1">
        <f t="shared" si="0"/>
        <v>12.0682668</v>
      </c>
      <c r="M29" s="1">
        <f t="shared" si="1"/>
        <v>-10.207390799999999</v>
      </c>
      <c r="N29" s="1">
        <f>Ek!F95+Ek!$B$122</f>
        <v>0.54745480000000013</v>
      </c>
      <c r="O29" s="1">
        <f t="shared" si="2"/>
        <v>-1.7282029000000003</v>
      </c>
      <c r="P29" s="1">
        <f t="shared" si="3"/>
        <v>-9.6164000000000005</v>
      </c>
      <c r="Q29" s="1">
        <f t="shared" si="4"/>
        <v>8.4356518999999999</v>
      </c>
      <c r="R29" s="1">
        <v>7.7822252000000001</v>
      </c>
      <c r="S29" s="1">
        <v>10.5785</v>
      </c>
      <c r="T29" s="1">
        <v>-11.716652</v>
      </c>
      <c r="U29" s="1">
        <v>-6.6459780999999998</v>
      </c>
    </row>
    <row r="30" spans="1:21">
      <c r="A30" s="1">
        <v>0.23333333000000001</v>
      </c>
      <c r="B30" s="1">
        <v>-6.3720262999999999</v>
      </c>
      <c r="C30" s="1">
        <v>3.5563587999999999</v>
      </c>
      <c r="D30" s="1">
        <v>-13.417648</v>
      </c>
      <c r="E30" s="1">
        <v>13.260737000000001</v>
      </c>
      <c r="F30" s="1">
        <v>4.7895726999999999</v>
      </c>
      <c r="G30" s="1">
        <v>13.303283</v>
      </c>
      <c r="H30" s="1">
        <v>15.121917</v>
      </c>
      <c r="I30" s="1">
        <v>15.121917</v>
      </c>
      <c r="J30" s="1">
        <f>-Ek!H94-Ek!$B$122</f>
        <v>-10.2285118</v>
      </c>
      <c r="K30" s="1">
        <f>Ek!G94+Ek!$B$122</f>
        <v>12.047145799999999</v>
      </c>
      <c r="L30" s="1">
        <f t="shared" si="0"/>
        <v>12.047145799999999</v>
      </c>
      <c r="M30" s="1">
        <f t="shared" si="1"/>
        <v>-10.2285118</v>
      </c>
      <c r="N30" s="1">
        <f>Ek!F94+Ek!$B$122</f>
        <v>0.5608563000000002</v>
      </c>
      <c r="O30" s="1">
        <f t="shared" si="2"/>
        <v>-1.7148015000000001</v>
      </c>
      <c r="P30" s="1">
        <f t="shared" si="3"/>
        <v>-9.6029985</v>
      </c>
      <c r="Q30" s="1">
        <f t="shared" si="4"/>
        <v>8.4490532999999992</v>
      </c>
      <c r="R30" s="1">
        <v>7.7641844999999998</v>
      </c>
      <c r="S30" s="1">
        <v>10.596488000000001</v>
      </c>
      <c r="T30" s="1">
        <v>-11.706721</v>
      </c>
      <c r="U30" s="1">
        <v>-6.6559094999999999</v>
      </c>
    </row>
    <row r="31" spans="1:21">
      <c r="A31" s="1">
        <v>0.24166667</v>
      </c>
      <c r="B31" s="1">
        <v>-6.3380697000000001</v>
      </c>
      <c r="C31" s="1">
        <v>3.5897318</v>
      </c>
      <c r="D31" s="1">
        <v>-13.415481</v>
      </c>
      <c r="E31" s="1">
        <v>13.262321</v>
      </c>
      <c r="F31" s="1">
        <v>4.7757757999999999</v>
      </c>
      <c r="G31" s="1">
        <v>13.325027</v>
      </c>
      <c r="H31" s="1">
        <v>15.100173</v>
      </c>
      <c r="I31" s="1">
        <v>15.100173</v>
      </c>
      <c r="J31" s="1">
        <f>-Ek!H93-Ek!$B$122</f>
        <v>-10.250255800000001</v>
      </c>
      <c r="K31" s="1">
        <f>Ek!G93+Ek!$B$122</f>
        <v>12.025401800000001</v>
      </c>
      <c r="L31" s="1">
        <f t="shared" si="0"/>
        <v>12.025401800000001</v>
      </c>
      <c r="M31" s="1">
        <f t="shared" si="1"/>
        <v>-10.250255800000001</v>
      </c>
      <c r="N31" s="1">
        <f>Ek!F93+Ek!$B$122</f>
        <v>0.57465310000000036</v>
      </c>
      <c r="O31" s="1">
        <f t="shared" si="2"/>
        <v>-1.7010046000000001</v>
      </c>
      <c r="P31" s="1">
        <f t="shared" si="3"/>
        <v>-9.5892017000000003</v>
      </c>
      <c r="Q31" s="1">
        <f t="shared" si="4"/>
        <v>8.4628502000000001</v>
      </c>
      <c r="R31" s="1">
        <v>7.7457262</v>
      </c>
      <c r="S31" s="1">
        <v>10.614717000000001</v>
      </c>
      <c r="T31" s="1">
        <v>-11.696329</v>
      </c>
      <c r="U31" s="1">
        <v>-6.6663017</v>
      </c>
    </row>
    <row r="32" spans="1:21">
      <c r="A32" s="1">
        <v>0.25</v>
      </c>
      <c r="B32" s="1">
        <v>-6.3031705000000002</v>
      </c>
      <c r="C32" s="1">
        <v>3.6240459</v>
      </c>
      <c r="D32" s="1">
        <v>-13.413259</v>
      </c>
      <c r="E32" s="1">
        <v>13.263957</v>
      </c>
      <c r="F32" s="1">
        <v>4.7615930000000004</v>
      </c>
      <c r="G32" s="1">
        <v>13.347379</v>
      </c>
      <c r="H32" s="1">
        <v>15.077821</v>
      </c>
      <c r="I32" s="1">
        <v>15.077821</v>
      </c>
      <c r="J32" s="1">
        <f>-Ek!H92-Ek!$B$122</f>
        <v>-10.272607799999999</v>
      </c>
      <c r="K32" s="1">
        <f>Ek!G92+Ek!$B$122</f>
        <v>12.003049799999999</v>
      </c>
      <c r="L32" s="1">
        <f t="shared" si="0"/>
        <v>12.003049799999999</v>
      </c>
      <c r="M32" s="1">
        <f t="shared" si="1"/>
        <v>-10.272607799999999</v>
      </c>
      <c r="N32" s="1">
        <f>Ek!F92+Ek!$B$122</f>
        <v>0.58883600000000014</v>
      </c>
      <c r="O32" s="1">
        <f t="shared" si="2"/>
        <v>-1.6868218000000006</v>
      </c>
      <c r="P32" s="1">
        <f t="shared" si="3"/>
        <v>-9.5750188000000005</v>
      </c>
      <c r="Q32" s="1">
        <f t="shared" si="4"/>
        <v>8.4770329999999987</v>
      </c>
      <c r="R32" s="1">
        <v>7.7270513999999997</v>
      </c>
      <c r="S32" s="1">
        <v>10.633271000000001</v>
      </c>
      <c r="T32" s="1">
        <v>-11.685483</v>
      </c>
      <c r="U32" s="1">
        <v>-6.6771210999999999</v>
      </c>
    </row>
    <row r="33" spans="1:21">
      <c r="A33" s="1">
        <v>0.25833333000000003</v>
      </c>
      <c r="B33" s="1">
        <v>-6.2673532999999999</v>
      </c>
      <c r="C33" s="1">
        <v>3.659278</v>
      </c>
      <c r="D33" s="1">
        <v>-13.410987</v>
      </c>
      <c r="E33" s="1">
        <v>13.265644</v>
      </c>
      <c r="F33" s="1">
        <v>4.7470338999999999</v>
      </c>
      <c r="G33" s="1">
        <v>13.370324999999999</v>
      </c>
      <c r="H33" s="1">
        <v>15.054874999999999</v>
      </c>
      <c r="I33" s="1">
        <v>15.054874999999999</v>
      </c>
      <c r="J33" s="1">
        <f>-Ek!H91-Ek!$B$122</f>
        <v>-10.2955538</v>
      </c>
      <c r="K33" s="1">
        <f>Ek!G91+Ek!$B$122</f>
        <v>11.980103799999998</v>
      </c>
      <c r="L33" s="1">
        <f t="shared" si="0"/>
        <v>11.980103799999998</v>
      </c>
      <c r="M33" s="1">
        <f t="shared" si="1"/>
        <v>-10.2955538</v>
      </c>
      <c r="N33" s="1">
        <f>Ek!F91+Ek!$B$122</f>
        <v>0.60339510000000018</v>
      </c>
      <c r="O33" s="1">
        <f t="shared" si="2"/>
        <v>-1.6722627000000001</v>
      </c>
      <c r="P33" s="1">
        <f t="shared" si="3"/>
        <v>-9.5604596999999991</v>
      </c>
      <c r="Q33" s="1">
        <f t="shared" si="4"/>
        <v>8.4915921000000001</v>
      </c>
      <c r="R33" s="1">
        <v>7.7081730000000004</v>
      </c>
      <c r="S33" s="1">
        <v>10.652149</v>
      </c>
      <c r="T33" s="1">
        <v>-11.674410999999999</v>
      </c>
      <c r="U33" s="1">
        <v>-6.6879670000000004</v>
      </c>
    </row>
    <row r="34" spans="1:21">
      <c r="A34" s="1">
        <v>0.26666666999999999</v>
      </c>
      <c r="B34" s="1">
        <v>-6.2306431</v>
      </c>
      <c r="C34" s="1">
        <v>3.6954047000000001</v>
      </c>
      <c r="D34" s="1">
        <v>-13.408666</v>
      </c>
      <c r="E34" s="1">
        <v>13.267382</v>
      </c>
      <c r="F34" s="1">
        <v>4.7321084999999998</v>
      </c>
      <c r="G34" s="1">
        <v>13.393846999999999</v>
      </c>
      <c r="H34" s="1">
        <v>15.031352999999999</v>
      </c>
      <c r="I34" s="1">
        <v>15.031352999999999</v>
      </c>
      <c r="J34" s="1">
        <f>-Ek!H90-Ek!$B$122</f>
        <v>-10.3190758</v>
      </c>
      <c r="K34" s="1">
        <f>Ek!G90+Ek!$B$122</f>
        <v>11.956581799999999</v>
      </c>
      <c r="L34" s="1">
        <f t="shared" si="0"/>
        <v>11.956581799999999</v>
      </c>
      <c r="M34" s="1">
        <f t="shared" si="1"/>
        <v>-10.3190758</v>
      </c>
      <c r="N34" s="1">
        <f>Ek!F90+Ek!$B$122</f>
        <v>0.61832039999999999</v>
      </c>
      <c r="O34" s="1">
        <f t="shared" si="2"/>
        <v>-1.6573373</v>
      </c>
      <c r="P34" s="1">
        <f t="shared" si="3"/>
        <v>-9.5455344000000011</v>
      </c>
      <c r="Q34" s="1">
        <f t="shared" si="4"/>
        <v>8.5065175000000011</v>
      </c>
      <c r="R34" s="1">
        <v>7.6891040000000004</v>
      </c>
      <c r="S34" s="1">
        <v>10.671218</v>
      </c>
      <c r="T34" s="1">
        <v>-11.663119</v>
      </c>
      <c r="U34" s="1">
        <v>-6.6992592000000002</v>
      </c>
    </row>
    <row r="35" spans="1:21">
      <c r="A35" s="1">
        <v>0.27500000000000002</v>
      </c>
      <c r="B35" s="1">
        <v>-6.1930657</v>
      </c>
      <c r="C35" s="1">
        <v>3.7324017</v>
      </c>
      <c r="D35" s="1">
        <v>-13.406298</v>
      </c>
      <c r="E35" s="1">
        <v>13.269170000000001</v>
      </c>
      <c r="F35" s="1">
        <v>4.7168270999999997</v>
      </c>
      <c r="G35" s="1">
        <v>13.417930999999999</v>
      </c>
      <c r="H35" s="1">
        <v>15.007269000000001</v>
      </c>
      <c r="I35" s="1">
        <v>15.007269000000001</v>
      </c>
      <c r="J35" s="1">
        <f>-Ek!H89-Ek!$B$122</f>
        <v>-10.343159799999999</v>
      </c>
      <c r="K35" s="1">
        <f>Ek!G89+Ek!$B$122</f>
        <v>11.9324978</v>
      </c>
      <c r="L35" s="1">
        <f t="shared" si="0"/>
        <v>11.9324978</v>
      </c>
      <c r="M35" s="1">
        <f t="shared" si="1"/>
        <v>-10.343159799999999</v>
      </c>
      <c r="N35" s="1">
        <f>Ek!F89+Ek!$B$122</f>
        <v>0.6336018000000001</v>
      </c>
      <c r="O35" s="1">
        <f t="shared" si="2"/>
        <v>-1.6420558999999999</v>
      </c>
      <c r="P35" s="1">
        <f t="shared" si="3"/>
        <v>-9.5302530000000001</v>
      </c>
      <c r="Q35" s="1">
        <f t="shared" si="4"/>
        <v>8.5217989000000003</v>
      </c>
      <c r="R35" s="1">
        <v>7.6698110000000002</v>
      </c>
      <c r="S35" s="1">
        <v>10.690465</v>
      </c>
      <c r="T35" s="1">
        <v>-11.651388000000001</v>
      </c>
      <c r="U35" s="1">
        <v>-6.7109898000000001</v>
      </c>
    </row>
    <row r="36" spans="1:21">
      <c r="A36" s="1">
        <v>0.28333332999999999</v>
      </c>
      <c r="B36" s="1">
        <v>-6.1546475999999997</v>
      </c>
      <c r="C36" s="1">
        <v>3.7702442999999999</v>
      </c>
      <c r="D36" s="1">
        <v>-13.403885000000001</v>
      </c>
      <c r="E36" s="1">
        <v>13.271007000000001</v>
      </c>
      <c r="F36" s="1">
        <v>4.7012001000000003</v>
      </c>
      <c r="G36" s="1">
        <v>13.442558999999999</v>
      </c>
      <c r="H36" s="1">
        <v>14.982640999999999</v>
      </c>
      <c r="I36" s="1">
        <v>14.982640999999999</v>
      </c>
      <c r="J36" s="1">
        <f>-Ek!H88-Ek!$B$122</f>
        <v>-10.367787799999999</v>
      </c>
      <c r="K36" s="1">
        <f>Ek!G88+Ek!$B$122</f>
        <v>11.9078698</v>
      </c>
      <c r="L36" s="1">
        <f t="shared" si="0"/>
        <v>11.9078698</v>
      </c>
      <c r="M36" s="1">
        <f t="shared" si="1"/>
        <v>-10.367787799999999</v>
      </c>
      <c r="N36" s="1">
        <f>Ek!F88+Ek!$B$122</f>
        <v>0.64922880000000038</v>
      </c>
      <c r="O36" s="1">
        <f t="shared" si="2"/>
        <v>-1.6264289000000005</v>
      </c>
      <c r="P36" s="1">
        <f t="shared" si="3"/>
        <v>-9.5146259999999998</v>
      </c>
      <c r="Q36" s="1">
        <f t="shared" si="4"/>
        <v>8.5374258999999988</v>
      </c>
      <c r="R36" s="1">
        <v>7.6502488</v>
      </c>
      <c r="S36" s="1">
        <v>10.709876</v>
      </c>
      <c r="T36" s="1">
        <v>-11.639227</v>
      </c>
      <c r="U36" s="1">
        <v>-6.723058</v>
      </c>
    </row>
    <row r="37" spans="1:21">
      <c r="A37" s="1">
        <v>0.29166667000000002</v>
      </c>
      <c r="B37" s="1">
        <v>-6.1154156000000004</v>
      </c>
      <c r="C37" s="1">
        <v>3.8089072000000002</v>
      </c>
      <c r="D37" s="1">
        <v>-13.40143</v>
      </c>
      <c r="E37" s="1">
        <v>13.272893</v>
      </c>
      <c r="F37" s="1">
        <v>4.6852383</v>
      </c>
      <c r="G37" s="1">
        <v>13.467715</v>
      </c>
      <c r="H37" s="1">
        <v>14.957485</v>
      </c>
      <c r="I37" s="1">
        <v>14.957485</v>
      </c>
      <c r="J37" s="1">
        <f>-Ek!H87-Ek!$B$122</f>
        <v>-10.392943800000001</v>
      </c>
      <c r="K37" s="1">
        <f>Ek!G87+Ek!$B$122</f>
        <v>11.882713800000001</v>
      </c>
      <c r="L37" s="1">
        <f t="shared" si="0"/>
        <v>11.882713800000001</v>
      </c>
      <c r="M37" s="1">
        <f t="shared" si="1"/>
        <v>-10.392943800000001</v>
      </c>
      <c r="N37" s="1">
        <f>Ek!F87+Ek!$B$122</f>
        <v>0.6651906000000003</v>
      </c>
      <c r="O37" s="1">
        <f t="shared" si="2"/>
        <v>-1.6104671000000002</v>
      </c>
      <c r="P37" s="1">
        <f t="shared" si="3"/>
        <v>-9.4986642000000003</v>
      </c>
      <c r="Q37" s="1">
        <f t="shared" si="4"/>
        <v>8.5533877</v>
      </c>
      <c r="R37" s="1">
        <v>7.6305489</v>
      </c>
      <c r="S37" s="1">
        <v>10.729438</v>
      </c>
      <c r="T37" s="1">
        <v>-11.62688</v>
      </c>
      <c r="U37" s="1">
        <v>-6.7352192000000004</v>
      </c>
    </row>
    <row r="38" spans="1:21">
      <c r="A38" s="1">
        <v>0.3</v>
      </c>
      <c r="B38" s="1">
        <v>-6.0753971</v>
      </c>
      <c r="C38" s="1">
        <v>3.8483643999999999</v>
      </c>
      <c r="D38" s="1">
        <v>-13.398935</v>
      </c>
      <c r="E38" s="1">
        <v>13.274827</v>
      </c>
      <c r="F38" s="1">
        <v>4.6689524999999996</v>
      </c>
      <c r="G38" s="1">
        <v>13.493382</v>
      </c>
      <c r="H38" s="1">
        <v>14.931818</v>
      </c>
      <c r="I38" s="1">
        <v>14.931818</v>
      </c>
      <c r="J38" s="1">
        <f>-Ek!H86-Ek!$B$122</f>
        <v>-10.4186108</v>
      </c>
      <c r="K38" s="1">
        <f>Ek!G86+Ek!$B$122</f>
        <v>11.857046799999999</v>
      </c>
      <c r="L38" s="1">
        <f t="shared" si="0"/>
        <v>11.857046799999999</v>
      </c>
      <c r="M38" s="1">
        <f t="shared" si="1"/>
        <v>-10.4186108</v>
      </c>
      <c r="N38" s="1">
        <f>Ek!F86+Ek!$B$122</f>
        <v>0.6814764000000002</v>
      </c>
      <c r="O38" s="1">
        <f t="shared" si="2"/>
        <v>-1.5941812999999998</v>
      </c>
      <c r="P38" s="1">
        <f t="shared" si="3"/>
        <v>-9.4823784</v>
      </c>
      <c r="Q38" s="1">
        <f t="shared" si="4"/>
        <v>8.5696735000000004</v>
      </c>
      <c r="R38" s="1">
        <v>7.6107246999999996</v>
      </c>
      <c r="S38" s="1">
        <v>10.749173000000001</v>
      </c>
      <c r="T38" s="1">
        <v>-11.614296</v>
      </c>
      <c r="U38" s="1">
        <v>-6.7478024999999997</v>
      </c>
    </row>
    <row r="39" spans="1:21">
      <c r="A39" s="1">
        <v>0.30833333000000002</v>
      </c>
      <c r="B39" s="1">
        <v>-6.0346202</v>
      </c>
      <c r="C39" s="1">
        <v>3.8885895000000001</v>
      </c>
      <c r="D39" s="1">
        <v>-13.396402</v>
      </c>
      <c r="E39" s="1">
        <v>13.276808000000001</v>
      </c>
      <c r="F39" s="1">
        <v>4.6523539999999999</v>
      </c>
      <c r="G39" s="1">
        <v>13.519542</v>
      </c>
      <c r="H39" s="1">
        <v>14.905659</v>
      </c>
      <c r="I39" s="1">
        <v>14.905659</v>
      </c>
      <c r="J39" s="1">
        <f>-Ek!H85-Ek!$B$122</f>
        <v>-10.444770800000001</v>
      </c>
      <c r="K39" s="1">
        <f>Ek!G85+Ek!$B$122</f>
        <v>11.830887799999999</v>
      </c>
      <c r="L39" s="1">
        <f t="shared" si="0"/>
        <v>11.830887799999999</v>
      </c>
      <c r="M39" s="1">
        <f t="shared" si="1"/>
        <v>-10.444770800000001</v>
      </c>
      <c r="N39" s="1">
        <f>Ek!F85+Ek!$B$122</f>
        <v>0.69807490000000039</v>
      </c>
      <c r="O39" s="1">
        <f t="shared" si="2"/>
        <v>-1.5775828000000001</v>
      </c>
      <c r="P39" s="1">
        <f t="shared" si="3"/>
        <v>-9.4657798999999994</v>
      </c>
      <c r="Q39" s="1">
        <f t="shared" si="4"/>
        <v>8.586272000000001</v>
      </c>
      <c r="R39" s="1">
        <v>7.5907898999999999</v>
      </c>
      <c r="S39" s="1">
        <v>10.769107999999999</v>
      </c>
      <c r="T39" s="1">
        <v>-11.6013</v>
      </c>
      <c r="U39" s="1">
        <v>-6.7607993000000004</v>
      </c>
    </row>
    <row r="40" spans="1:21">
      <c r="A40" s="1">
        <v>0.31666666999999998</v>
      </c>
      <c r="B40" s="1">
        <v>-5.9931134999999998</v>
      </c>
      <c r="C40" s="1">
        <v>3.9295555000000002</v>
      </c>
      <c r="D40" s="1">
        <v>-13.393834</v>
      </c>
      <c r="E40" s="1">
        <v>13.278835000000001</v>
      </c>
      <c r="F40" s="1">
        <v>4.6354540999999996</v>
      </c>
      <c r="G40" s="1">
        <v>13.546176000000001</v>
      </c>
      <c r="H40" s="1">
        <v>14.879023999999999</v>
      </c>
      <c r="I40" s="1">
        <v>14.879023999999999</v>
      </c>
      <c r="J40" s="1">
        <f>-Ek!H84-Ek!$B$122</f>
        <v>-10.471404800000002</v>
      </c>
      <c r="K40" s="1">
        <f>Ek!G84+Ek!$B$122</f>
        <v>11.8042528</v>
      </c>
      <c r="L40" s="1">
        <f t="shared" si="0"/>
        <v>11.8042528</v>
      </c>
      <c r="M40" s="1">
        <f t="shared" si="1"/>
        <v>-10.471404800000002</v>
      </c>
      <c r="N40" s="1">
        <f>Ek!F84+Ek!$B$122</f>
        <v>0.71497480000000024</v>
      </c>
      <c r="O40" s="1">
        <f t="shared" si="2"/>
        <v>-1.5606828999999998</v>
      </c>
      <c r="P40" s="1">
        <f t="shared" si="3"/>
        <v>-9.4488799999999991</v>
      </c>
      <c r="Q40" s="1">
        <f t="shared" si="4"/>
        <v>8.6031718999999995</v>
      </c>
      <c r="R40" s="1">
        <v>7.5707580999999999</v>
      </c>
      <c r="S40" s="1">
        <v>10.78914</v>
      </c>
      <c r="T40" s="1">
        <v>-11.587897999999999</v>
      </c>
      <c r="U40" s="1">
        <v>-6.7741084000000003</v>
      </c>
    </row>
    <row r="41" spans="1:21">
      <c r="A41" s="1">
        <v>0.32500000000000001</v>
      </c>
      <c r="B41" s="1">
        <v>-5.9509058000000001</v>
      </c>
      <c r="C41" s="1">
        <v>3.9712348</v>
      </c>
      <c r="D41" s="1">
        <v>-13.391232</v>
      </c>
      <c r="E41" s="1">
        <v>13.280908999999999</v>
      </c>
      <c r="F41" s="1">
        <v>4.6182644000000002</v>
      </c>
      <c r="G41" s="1">
        <v>13.573267</v>
      </c>
      <c r="H41" s="1">
        <v>14.851933000000001</v>
      </c>
      <c r="I41" s="1">
        <v>14.851933000000001</v>
      </c>
      <c r="J41" s="1">
        <f>-Ek!H83-Ek!$B$122</f>
        <v>-10.498495800000001</v>
      </c>
      <c r="K41" s="1">
        <f>Ek!G83+Ek!$B$122</f>
        <v>11.777161800000002</v>
      </c>
      <c r="L41" s="1">
        <f t="shared" si="0"/>
        <v>11.777161800000002</v>
      </c>
      <c r="M41" s="1">
        <f t="shared" si="1"/>
        <v>-10.498495800000001</v>
      </c>
      <c r="N41" s="1">
        <f>Ek!F83+Ek!$B$122</f>
        <v>0.73216450000000011</v>
      </c>
      <c r="O41" s="1">
        <f t="shared" si="2"/>
        <v>-1.5434932000000003</v>
      </c>
      <c r="P41" s="1">
        <f t="shared" si="3"/>
        <v>-9.4316902999999996</v>
      </c>
      <c r="Q41" s="1">
        <f t="shared" si="4"/>
        <v>8.620361599999999</v>
      </c>
      <c r="R41" s="1">
        <v>7.5506431000000003</v>
      </c>
      <c r="S41" s="1">
        <v>10.809255</v>
      </c>
      <c r="T41" s="1">
        <v>-11.574282999999999</v>
      </c>
      <c r="U41" s="1">
        <v>-6.7875097999999996</v>
      </c>
    </row>
    <row r="42" spans="1:21">
      <c r="A42" s="1">
        <v>0.33333332999999998</v>
      </c>
      <c r="B42" s="1">
        <v>-5.9080266999999997</v>
      </c>
      <c r="C42" s="1">
        <v>4.0135994999999998</v>
      </c>
      <c r="D42" s="1">
        <v>-13.3886</v>
      </c>
      <c r="E42" s="1">
        <v>13.283027000000001</v>
      </c>
      <c r="F42" s="1">
        <v>4.6007967000000001</v>
      </c>
      <c r="G42" s="1">
        <v>13.600797</v>
      </c>
      <c r="H42" s="1">
        <v>14.824403</v>
      </c>
      <c r="I42" s="1">
        <v>14.824403</v>
      </c>
      <c r="J42" s="1">
        <f>-Ek!H82-Ek!$B$122</f>
        <v>-10.526025799999999</v>
      </c>
      <c r="K42" s="1">
        <f>Ek!G82+Ek!$B$122</f>
        <v>11.7496318</v>
      </c>
      <c r="L42" s="1">
        <f t="shared" si="0"/>
        <v>11.7496318</v>
      </c>
      <c r="M42" s="1">
        <f t="shared" si="1"/>
        <v>-10.526025799999999</v>
      </c>
      <c r="N42" s="1">
        <f>Ek!F82+Ek!$B$122</f>
        <v>0.74963230000000003</v>
      </c>
      <c r="O42" s="1">
        <f t="shared" si="2"/>
        <v>-1.5260255000000003</v>
      </c>
      <c r="P42" s="1">
        <f t="shared" si="3"/>
        <v>-9.414222500000001</v>
      </c>
      <c r="Q42" s="1">
        <f t="shared" si="4"/>
        <v>8.6378292999999999</v>
      </c>
      <c r="R42" s="1">
        <v>7.5304586999999996</v>
      </c>
      <c r="S42" s="1">
        <v>10.829439000000001</v>
      </c>
      <c r="T42" s="1">
        <v>-11.560485999999999</v>
      </c>
      <c r="U42" s="1">
        <v>-6.8013066999999996</v>
      </c>
    </row>
    <row r="43" spans="1:21">
      <c r="A43" s="1">
        <v>0.34166667000000001</v>
      </c>
      <c r="B43" s="1">
        <v>-5.8645060999999998</v>
      </c>
      <c r="C43" s="1">
        <v>4.0566209999999998</v>
      </c>
      <c r="D43" s="1">
        <v>-13.385939</v>
      </c>
      <c r="E43" s="1">
        <v>13.285189000000001</v>
      </c>
      <c r="F43" s="1">
        <v>4.5830628999999998</v>
      </c>
      <c r="G43" s="1">
        <v>13.628745</v>
      </c>
      <c r="H43" s="1">
        <v>14.796455</v>
      </c>
      <c r="I43" s="1">
        <v>14.796455</v>
      </c>
      <c r="J43" s="1">
        <f>-Ek!H81-Ek!$B$122</f>
        <v>-10.553973800000001</v>
      </c>
      <c r="K43" s="1">
        <f>Ek!G81+Ek!$B$122</f>
        <v>11.721683800000001</v>
      </c>
      <c r="L43" s="1">
        <f t="shared" si="0"/>
        <v>11.721683800000001</v>
      </c>
      <c r="M43" s="1">
        <f t="shared" si="1"/>
        <v>-10.553973800000001</v>
      </c>
      <c r="N43" s="1">
        <f>Ek!F81+Ek!$B$122</f>
        <v>0.76736599999999999</v>
      </c>
      <c r="O43" s="1">
        <f t="shared" si="2"/>
        <v>-1.5082917</v>
      </c>
      <c r="P43" s="1">
        <f t="shared" si="3"/>
        <v>-9.3964888000000002</v>
      </c>
      <c r="Q43" s="1">
        <f t="shared" si="4"/>
        <v>8.6555631000000002</v>
      </c>
      <c r="R43" s="1">
        <v>7.5102186</v>
      </c>
      <c r="S43" s="1">
        <v>10.849679</v>
      </c>
      <c r="T43" s="1">
        <v>-11.546303999999999</v>
      </c>
      <c r="U43" s="1">
        <v>-6.8154895</v>
      </c>
    </row>
    <row r="44" spans="1:21">
      <c r="A44" s="1">
        <v>0.35</v>
      </c>
      <c r="B44" s="1">
        <v>-5.8203743000000001</v>
      </c>
      <c r="C44" s="1">
        <v>4.1002704000000003</v>
      </c>
      <c r="D44" s="1">
        <v>-13.383251</v>
      </c>
      <c r="E44" s="1">
        <v>13.287393</v>
      </c>
      <c r="F44" s="1">
        <v>4.5650751999999999</v>
      </c>
      <c r="G44" s="1">
        <v>13.657094000000001</v>
      </c>
      <c r="H44" s="1">
        <v>14.768106</v>
      </c>
      <c r="I44" s="1">
        <v>14.768106</v>
      </c>
      <c r="J44" s="1">
        <f>-Ek!H80-Ek!$B$122</f>
        <v>-10.5823228</v>
      </c>
      <c r="K44" s="1">
        <f>Ek!G80+Ek!$B$122</f>
        <v>11.693334799999999</v>
      </c>
      <c r="L44" s="1">
        <f t="shared" si="0"/>
        <v>11.693334799999999</v>
      </c>
      <c r="M44" s="1">
        <f t="shared" si="1"/>
        <v>-10.5823228</v>
      </c>
      <c r="N44" s="1">
        <f>Ek!F80+Ek!$B$122</f>
        <v>0.78535370000000038</v>
      </c>
      <c r="O44" s="1">
        <f t="shared" si="2"/>
        <v>-1.4903040000000001</v>
      </c>
      <c r="P44" s="1">
        <f t="shared" si="3"/>
        <v>-9.3785010999999994</v>
      </c>
      <c r="Q44" s="1">
        <f t="shared" si="4"/>
        <v>8.673550800000001</v>
      </c>
      <c r="R44" s="1">
        <v>7.4899367000000003</v>
      </c>
      <c r="S44" s="1">
        <v>10.869961</v>
      </c>
      <c r="T44" s="1">
        <v>-11.531745000000001</v>
      </c>
      <c r="U44" s="1">
        <v>-6.8300305999999997</v>
      </c>
    </row>
    <row r="45" spans="1:21">
      <c r="A45" s="1">
        <v>0.35833333000000001</v>
      </c>
      <c r="B45" s="1">
        <v>-5.7756620999999999</v>
      </c>
      <c r="C45" s="1">
        <v>4.1445182999999997</v>
      </c>
      <c r="D45" s="1">
        <v>-13.38054</v>
      </c>
      <c r="E45" s="1">
        <v>13.28964</v>
      </c>
      <c r="F45" s="1">
        <v>4.5468460000000004</v>
      </c>
      <c r="G45" s="1">
        <v>13.685824</v>
      </c>
      <c r="H45" s="1">
        <v>14.739376</v>
      </c>
      <c r="I45" s="1">
        <v>14.739376</v>
      </c>
      <c r="J45" s="1">
        <f>-Ek!H79-Ek!$B$122</f>
        <v>-10.6110528</v>
      </c>
      <c r="K45" s="1">
        <f>Ek!G79+Ek!$B$122</f>
        <v>11.664604799999999</v>
      </c>
      <c r="L45" s="1">
        <f t="shared" si="0"/>
        <v>11.664604799999999</v>
      </c>
      <c r="M45" s="1">
        <f t="shared" si="1"/>
        <v>-10.6110528</v>
      </c>
      <c r="N45" s="1">
        <f>Ek!F79+Ek!$B$122</f>
        <v>0.80358300000000016</v>
      </c>
      <c r="O45" s="1">
        <f t="shared" si="2"/>
        <v>-1.4720748000000006</v>
      </c>
      <c r="P45" s="1">
        <f t="shared" si="3"/>
        <v>-9.3602717999999996</v>
      </c>
      <c r="Q45" s="1">
        <f t="shared" si="4"/>
        <v>8.6917799999999996</v>
      </c>
      <c r="R45" s="1">
        <v>7.4696271000000003</v>
      </c>
      <c r="S45" s="1">
        <v>10.890271</v>
      </c>
      <c r="T45" s="1">
        <v>-11.516871999999999</v>
      </c>
      <c r="U45" s="1">
        <v>-6.8445897000000002</v>
      </c>
    </row>
    <row r="46" spans="1:21">
      <c r="A46" s="1">
        <v>0.36666666999999997</v>
      </c>
      <c r="B46" s="1">
        <v>-5.7304006000000003</v>
      </c>
      <c r="C46" s="1">
        <v>4.1893346999999999</v>
      </c>
      <c r="D46" s="1">
        <v>-13.377808</v>
      </c>
      <c r="E46" s="1">
        <v>13.291926999999999</v>
      </c>
      <c r="F46" s="1">
        <v>4.5283876000000003</v>
      </c>
      <c r="G46" s="1">
        <v>13.714914</v>
      </c>
      <c r="H46" s="1">
        <v>14.710286</v>
      </c>
      <c r="I46" s="1">
        <v>14.710286</v>
      </c>
      <c r="J46" s="1">
        <f>-Ek!H78-Ek!$B$122</f>
        <v>-10.6401428</v>
      </c>
      <c r="K46" s="1">
        <f>Ek!G78+Ek!$B$122</f>
        <v>11.635514799999999</v>
      </c>
      <c r="L46" s="1">
        <f t="shared" si="0"/>
        <v>11.635514799999999</v>
      </c>
      <c r="M46" s="1">
        <f t="shared" si="1"/>
        <v>-10.6401428</v>
      </c>
      <c r="N46" s="1">
        <f>Ek!F78+Ek!$B$122</f>
        <v>0.82204129999999997</v>
      </c>
      <c r="O46" s="1">
        <f t="shared" si="2"/>
        <v>-1.4536164000000005</v>
      </c>
      <c r="P46" s="1">
        <f t="shared" si="3"/>
        <v>-9.3418135000000007</v>
      </c>
      <c r="Q46" s="1">
        <f t="shared" si="4"/>
        <v>8.7102383999999997</v>
      </c>
      <c r="R46" s="1">
        <v>7.4493035000000001</v>
      </c>
      <c r="S46" s="1">
        <v>10.910594</v>
      </c>
      <c r="T46" s="1">
        <v>-11.501946999999999</v>
      </c>
      <c r="U46" s="1">
        <v>-6.859515</v>
      </c>
    </row>
    <row r="47" spans="1:21">
      <c r="A47" s="1">
        <v>0.375</v>
      </c>
      <c r="B47" s="1">
        <v>-5.6846212999999999</v>
      </c>
      <c r="C47" s="1">
        <v>4.2346895</v>
      </c>
      <c r="D47" s="1">
        <v>-13.375056000000001</v>
      </c>
      <c r="E47" s="1">
        <v>13.294254</v>
      </c>
      <c r="F47" s="1">
        <v>4.5097129000000002</v>
      </c>
      <c r="G47" s="1">
        <v>13.744346</v>
      </c>
      <c r="H47" s="1">
        <v>14.680854</v>
      </c>
      <c r="I47" s="1">
        <v>14.680854</v>
      </c>
      <c r="J47" s="1">
        <f>-Ek!H77-Ek!$B$122</f>
        <v>-10.669574799999999</v>
      </c>
      <c r="K47" s="1">
        <f>Ek!G77+Ek!$B$122</f>
        <v>11.606082799999999</v>
      </c>
      <c r="L47" s="1">
        <f t="shared" si="0"/>
        <v>11.606082799999999</v>
      </c>
      <c r="M47" s="1">
        <f t="shared" si="1"/>
        <v>-10.669574799999999</v>
      </c>
      <c r="N47" s="1">
        <f>Ek!F77+Ek!$B$122</f>
        <v>0.8407161000000003</v>
      </c>
      <c r="O47" s="1">
        <f t="shared" si="2"/>
        <v>-1.4349417000000004</v>
      </c>
      <c r="P47" s="1">
        <f t="shared" si="3"/>
        <v>-9.3231386999999994</v>
      </c>
      <c r="Q47" s="1">
        <f t="shared" si="4"/>
        <v>8.7289130999999998</v>
      </c>
      <c r="R47" s="1">
        <v>7.4289798999999999</v>
      </c>
      <c r="S47" s="1">
        <v>10.930918</v>
      </c>
      <c r="T47" s="1">
        <v>-11.486665</v>
      </c>
      <c r="U47" s="1">
        <v>-6.8747964000000001</v>
      </c>
    </row>
    <row r="48" spans="1:21">
      <c r="A48" s="1">
        <v>0.38333333000000003</v>
      </c>
      <c r="B48" s="1">
        <v>-5.6383558999999996</v>
      </c>
      <c r="C48" s="1">
        <v>4.2805518999999999</v>
      </c>
      <c r="D48" s="1">
        <v>-13.372287999999999</v>
      </c>
      <c r="E48" s="1">
        <v>13.296620000000001</v>
      </c>
      <c r="F48" s="1">
        <v>4.4908345000000001</v>
      </c>
      <c r="G48" s="1">
        <v>13.774099</v>
      </c>
      <c r="H48" s="1">
        <v>14.651102</v>
      </c>
      <c r="I48" s="1">
        <v>14.651102</v>
      </c>
      <c r="J48" s="1">
        <f>-Ek!H76-Ek!$B$122</f>
        <v>-10.699327799999999</v>
      </c>
      <c r="K48" s="1">
        <f>Ek!G76+Ek!$B$122</f>
        <v>11.576330800000001</v>
      </c>
      <c r="L48" s="1">
        <f t="shared" si="0"/>
        <v>11.576330800000001</v>
      </c>
      <c r="M48" s="1">
        <f t="shared" si="1"/>
        <v>-10.699327799999999</v>
      </c>
      <c r="N48" s="1">
        <f>Ek!F76+Ek!$B$122</f>
        <v>0.8595944000000002</v>
      </c>
      <c r="O48" s="1">
        <f t="shared" si="2"/>
        <v>-1.4160633000000002</v>
      </c>
      <c r="P48" s="1">
        <f t="shared" si="3"/>
        <v>-9.3042604000000004</v>
      </c>
      <c r="Q48" s="1">
        <f t="shared" si="4"/>
        <v>8.7477914999999999</v>
      </c>
      <c r="R48" s="1">
        <v>7.4086702000000004</v>
      </c>
      <c r="S48" s="1">
        <v>10.951226999999999</v>
      </c>
      <c r="T48" s="1">
        <v>-11.471038</v>
      </c>
      <c r="U48" s="1">
        <v>-6.8904234000000004</v>
      </c>
    </row>
    <row r="49" spans="1:21">
      <c r="A49" s="1">
        <v>0.39166666999999999</v>
      </c>
      <c r="B49" s="1">
        <v>-5.5916366000000002</v>
      </c>
      <c r="C49" s="1">
        <v>4.3268909999999998</v>
      </c>
      <c r="D49" s="1">
        <v>-13.369505</v>
      </c>
      <c r="E49" s="1">
        <v>13.299023</v>
      </c>
      <c r="F49" s="1">
        <v>4.4717653999999998</v>
      </c>
      <c r="G49" s="1">
        <v>13.804152</v>
      </c>
      <c r="H49" s="1">
        <v>14.621048</v>
      </c>
      <c r="I49" s="1">
        <v>14.621048</v>
      </c>
      <c r="J49" s="1">
        <f>-Ek!H75-Ek!$B$122</f>
        <v>-10.729380800000001</v>
      </c>
      <c r="K49" s="1">
        <f>Ek!G75+Ek!$B$122</f>
        <v>11.546276800000001</v>
      </c>
      <c r="L49" s="1">
        <f t="shared" si="0"/>
        <v>11.546276800000001</v>
      </c>
      <c r="M49" s="1">
        <f t="shared" si="1"/>
        <v>-10.729380800000001</v>
      </c>
      <c r="N49" s="1">
        <f>Ek!F75+Ek!$B$122</f>
        <v>0.87866350000000004</v>
      </c>
      <c r="O49" s="1">
        <f t="shared" si="2"/>
        <v>-1.3969942</v>
      </c>
      <c r="P49" s="1">
        <f t="shared" si="3"/>
        <v>-9.285191300000001</v>
      </c>
      <c r="Q49" s="1">
        <f t="shared" si="4"/>
        <v>8.7668606000000011</v>
      </c>
      <c r="R49" s="1">
        <v>7.3883884000000002</v>
      </c>
      <c r="S49" s="1">
        <v>10.971508999999999</v>
      </c>
      <c r="T49" s="1">
        <v>-11.455076</v>
      </c>
      <c r="U49" s="1">
        <v>-6.9061868999999998</v>
      </c>
    </row>
    <row r="50" spans="1:21">
      <c r="A50" s="1">
        <v>0.4</v>
      </c>
      <c r="B50" s="1">
        <v>-5.5444959000000003</v>
      </c>
      <c r="C50" s="1">
        <v>4.3736755</v>
      </c>
      <c r="D50" s="1">
        <v>-13.366709</v>
      </c>
      <c r="E50" s="1">
        <v>13.301462000000001</v>
      </c>
      <c r="F50" s="1">
        <v>4.4525188</v>
      </c>
      <c r="G50" s="1">
        <v>13.834485000000001</v>
      </c>
      <c r="H50" s="1">
        <v>14.590714999999999</v>
      </c>
      <c r="I50" s="1">
        <v>14.590714999999999</v>
      </c>
      <c r="J50" s="1">
        <f>-Ek!H74-Ek!$B$122</f>
        <v>-10.7597138</v>
      </c>
      <c r="K50" s="1">
        <f>Ek!G74+Ek!$B$122</f>
        <v>11.515943799999999</v>
      </c>
      <c r="L50" s="1">
        <f t="shared" si="0"/>
        <v>11.515943799999999</v>
      </c>
      <c r="M50" s="1">
        <f t="shared" si="1"/>
        <v>-10.7597138</v>
      </c>
      <c r="N50" s="1">
        <f>Ek!F74+Ek!$B$122</f>
        <v>0.8979102000000001</v>
      </c>
      <c r="O50" s="1">
        <f t="shared" si="2"/>
        <v>-1.3777476000000002</v>
      </c>
      <c r="P50" s="1">
        <f t="shared" si="3"/>
        <v>-9.265944600000001</v>
      </c>
      <c r="Q50" s="1">
        <f t="shared" si="4"/>
        <v>8.7861072</v>
      </c>
      <c r="R50" s="1">
        <v>7.3681482999999997</v>
      </c>
      <c r="S50" s="1">
        <v>10.991749</v>
      </c>
      <c r="T50" s="1">
        <v>-11.438957</v>
      </c>
      <c r="U50" s="1">
        <v>-6.9221487000000002</v>
      </c>
    </row>
    <row r="51" spans="1:21">
      <c r="A51" s="1">
        <v>0.40833332999999999</v>
      </c>
      <c r="B51" s="1">
        <v>-5.4969663000000004</v>
      </c>
      <c r="C51" s="1">
        <v>4.4208734999999999</v>
      </c>
      <c r="D51" s="1">
        <v>-13.363904</v>
      </c>
      <c r="E51" s="1">
        <v>13.303936</v>
      </c>
      <c r="F51" s="1">
        <v>4.4331076999999999</v>
      </c>
      <c r="G51" s="1">
        <v>13.865076999999999</v>
      </c>
      <c r="H51" s="1">
        <v>14.560123000000001</v>
      </c>
      <c r="I51" s="1">
        <v>14.560123000000001</v>
      </c>
      <c r="J51" s="1">
        <f>-Ek!H73-Ek!$B$122</f>
        <v>-10.790305799999999</v>
      </c>
      <c r="K51" s="1">
        <f>Ek!G73+Ek!$B$122</f>
        <v>11.4853518</v>
      </c>
      <c r="L51" s="1">
        <f t="shared" si="0"/>
        <v>11.4853518</v>
      </c>
      <c r="M51" s="1">
        <f t="shared" si="1"/>
        <v>-10.790305799999999</v>
      </c>
      <c r="N51" s="1">
        <f>Ek!F73+Ek!$B$122</f>
        <v>0.91732130000000023</v>
      </c>
      <c r="O51" s="1">
        <f t="shared" si="2"/>
        <v>-1.3583365000000001</v>
      </c>
      <c r="P51" s="1">
        <f t="shared" si="3"/>
        <v>-9.2465335</v>
      </c>
      <c r="Q51" s="1">
        <f t="shared" si="4"/>
        <v>8.8055182999999992</v>
      </c>
      <c r="R51" s="1">
        <v>7.3479637999999996</v>
      </c>
      <c r="S51" s="1">
        <v>11.011934</v>
      </c>
      <c r="T51" s="1">
        <v>-11.422670999999999</v>
      </c>
      <c r="U51" s="1">
        <v>-6.9384344999999996</v>
      </c>
    </row>
    <row r="52" spans="1:21">
      <c r="A52" s="1">
        <v>0.41666667000000002</v>
      </c>
      <c r="B52" s="1">
        <v>-5.4490807999999999</v>
      </c>
      <c r="C52" s="1">
        <v>4.4684530999999996</v>
      </c>
      <c r="D52" s="1">
        <v>-13.361091</v>
      </c>
      <c r="E52" s="1">
        <v>13.306443</v>
      </c>
      <c r="F52" s="1">
        <v>4.4135454000000003</v>
      </c>
      <c r="G52" s="1">
        <v>13.895906999999999</v>
      </c>
      <c r="H52" s="1">
        <v>14.529292999999999</v>
      </c>
      <c r="I52" s="1">
        <v>14.529292999999999</v>
      </c>
      <c r="J52" s="1">
        <f>-Ek!H72-Ek!$B$122</f>
        <v>-10.8211358</v>
      </c>
      <c r="K52" s="1">
        <f>Ek!G72+Ek!$B$122</f>
        <v>11.454521799999998</v>
      </c>
      <c r="L52" s="1">
        <f t="shared" si="0"/>
        <v>11.454521799999998</v>
      </c>
      <c r="M52" s="1">
        <f t="shared" si="1"/>
        <v>-10.8211358</v>
      </c>
      <c r="N52" s="1">
        <f>Ek!F72+Ek!$B$122</f>
        <v>0.93688350000000042</v>
      </c>
      <c r="O52" s="1">
        <f t="shared" si="2"/>
        <v>-1.3387742000000005</v>
      </c>
      <c r="P52" s="1">
        <f t="shared" si="3"/>
        <v>-9.2269712999999989</v>
      </c>
      <c r="Q52" s="1">
        <f t="shared" si="4"/>
        <v>8.8250805999999997</v>
      </c>
      <c r="R52" s="1">
        <v>7.3278487999999999</v>
      </c>
      <c r="S52" s="1">
        <v>11.032049000000001</v>
      </c>
      <c r="T52" s="1">
        <v>-11.406072</v>
      </c>
      <c r="U52" s="1">
        <v>-6.9550330000000002</v>
      </c>
    </row>
    <row r="53" spans="1:21">
      <c r="A53" s="1">
        <v>0.42499999999999999</v>
      </c>
      <c r="B53" s="1">
        <v>-5.4008725999999996</v>
      </c>
      <c r="C53" s="1">
        <v>4.5163821000000004</v>
      </c>
      <c r="D53" s="1">
        <v>-13.358273000000001</v>
      </c>
      <c r="E53" s="1">
        <v>13.308982</v>
      </c>
      <c r="F53" s="1">
        <v>4.3938455000000003</v>
      </c>
      <c r="G53" s="1">
        <v>13.926955</v>
      </c>
      <c r="H53" s="1">
        <v>14.498245000000001</v>
      </c>
      <c r="I53" s="1">
        <v>14.498245000000001</v>
      </c>
      <c r="J53" s="1">
        <f>-Ek!H71-Ek!$B$122</f>
        <v>-10.852183799999999</v>
      </c>
      <c r="K53" s="1">
        <f>Ek!G71+Ek!$B$122</f>
        <v>11.4234738</v>
      </c>
      <c r="L53" s="1">
        <f t="shared" si="0"/>
        <v>11.4234738</v>
      </c>
      <c r="M53" s="1">
        <f t="shared" si="1"/>
        <v>-10.852183799999999</v>
      </c>
      <c r="N53" s="1">
        <f>Ek!F71+Ek!$B$122</f>
        <v>0.95658349999999981</v>
      </c>
      <c r="O53" s="1">
        <f t="shared" si="2"/>
        <v>-1.3190743000000005</v>
      </c>
      <c r="P53" s="1">
        <f t="shared" si="3"/>
        <v>-9.2072713000000004</v>
      </c>
      <c r="Q53" s="1">
        <f t="shared" si="4"/>
        <v>8.8447804999999988</v>
      </c>
      <c r="R53" s="1">
        <v>7.307817</v>
      </c>
      <c r="S53" s="1">
        <v>11.052080999999999</v>
      </c>
      <c r="T53" s="1">
        <v>-11.389172</v>
      </c>
      <c r="U53" s="1">
        <v>-6.9719328999999997</v>
      </c>
    </row>
    <row r="54" spans="1:21">
      <c r="A54" s="1">
        <v>0.43333333000000002</v>
      </c>
      <c r="B54" s="1">
        <v>-5.3523749</v>
      </c>
      <c r="C54" s="1">
        <v>4.5646278000000002</v>
      </c>
      <c r="D54" s="1">
        <v>-13.355451</v>
      </c>
      <c r="E54" s="1">
        <v>13.311552000000001</v>
      </c>
      <c r="F54" s="1">
        <v>4.3740212999999999</v>
      </c>
      <c r="G54" s="1">
        <v>13.958197999999999</v>
      </c>
      <c r="H54" s="1">
        <v>14.467002000000001</v>
      </c>
      <c r="I54" s="1">
        <v>14.467002000000001</v>
      </c>
      <c r="J54" s="1">
        <f>-Ek!H70-Ek!$B$122</f>
        <v>-10.883426799999999</v>
      </c>
      <c r="K54" s="1">
        <f>Ek!G70+Ek!$B$122</f>
        <v>11.3922308</v>
      </c>
      <c r="L54" s="1">
        <f t="shared" si="0"/>
        <v>11.3922308</v>
      </c>
      <c r="M54" s="1">
        <f t="shared" si="1"/>
        <v>-10.883426799999999</v>
      </c>
      <c r="N54" s="1">
        <f>Ek!F70+Ek!$B$122</f>
        <v>0.97640759999999993</v>
      </c>
      <c r="O54" s="1">
        <f t="shared" si="2"/>
        <v>-1.2992501000000001</v>
      </c>
      <c r="P54" s="1">
        <f t="shared" si="3"/>
        <v>-9.1874472000000011</v>
      </c>
      <c r="Q54" s="1">
        <f t="shared" si="4"/>
        <v>8.864604700000001</v>
      </c>
      <c r="R54" s="1">
        <v>7.2878822000000003</v>
      </c>
      <c r="S54" s="1">
        <v>11.072015</v>
      </c>
      <c r="T54" s="1">
        <v>-11.371983</v>
      </c>
      <c r="U54" s="1">
        <v>-6.9889083999999997</v>
      </c>
    </row>
    <row r="55" spans="1:21">
      <c r="A55" s="1">
        <v>0.44166666999999998</v>
      </c>
      <c r="B55" s="1">
        <v>-5.3036212999999996</v>
      </c>
      <c r="C55" s="1">
        <v>4.6131574000000004</v>
      </c>
      <c r="D55" s="1">
        <v>-13.352627999999999</v>
      </c>
      <c r="E55" s="1">
        <v>13.31415</v>
      </c>
      <c r="F55" s="1">
        <v>4.3540865000000002</v>
      </c>
      <c r="G55" s="1">
        <v>13.989615000000001</v>
      </c>
      <c r="H55" s="1">
        <v>14.435585</v>
      </c>
      <c r="I55" s="1">
        <v>14.435585</v>
      </c>
      <c r="J55" s="1">
        <f>-Ek!H69-Ek!$B$122</f>
        <v>-10.9148438</v>
      </c>
      <c r="K55" s="1">
        <f>Ek!G69+Ek!$B$122</f>
        <v>11.360813799999999</v>
      </c>
      <c r="L55" s="1">
        <f t="shared" si="0"/>
        <v>11.360813799999999</v>
      </c>
      <c r="M55" s="1">
        <f t="shared" si="1"/>
        <v>-10.9148438</v>
      </c>
      <c r="N55" s="1">
        <f>Ek!F69+Ek!$B$122</f>
        <v>0.99634240000000052</v>
      </c>
      <c r="O55" s="1">
        <f t="shared" si="2"/>
        <v>-1.2793153000000004</v>
      </c>
      <c r="P55" s="1">
        <f t="shared" si="3"/>
        <v>-9.1675123999999997</v>
      </c>
      <c r="Q55" s="1">
        <f t="shared" si="4"/>
        <v>8.8845394999999989</v>
      </c>
      <c r="R55" s="1">
        <v>7.2680581000000002</v>
      </c>
      <c r="S55" s="1">
        <v>11.091839999999999</v>
      </c>
      <c r="T55" s="1">
        <v>-11.354627000000001</v>
      </c>
      <c r="U55" s="1">
        <v>-7.0060981</v>
      </c>
    </row>
    <row r="56" spans="1:21">
      <c r="A56" s="1">
        <v>0.45</v>
      </c>
      <c r="B56" s="1">
        <v>-5.2546453</v>
      </c>
      <c r="C56" s="1">
        <v>4.6619378999999999</v>
      </c>
      <c r="D56" s="1">
        <v>-13.349807</v>
      </c>
      <c r="E56" s="1">
        <v>13.316776000000001</v>
      </c>
      <c r="F56" s="1">
        <v>4.3340547000000003</v>
      </c>
      <c r="G56" s="1">
        <v>14.021186</v>
      </c>
      <c r="H56" s="1">
        <v>14.404014</v>
      </c>
      <c r="I56" s="1">
        <v>14.404014</v>
      </c>
      <c r="J56" s="1">
        <f>-Ek!H68-Ek!$B$122</f>
        <v>-10.946414799999999</v>
      </c>
      <c r="K56" s="1">
        <f>Ek!G68+Ek!$B$122</f>
        <v>11.329242799999999</v>
      </c>
      <c r="L56" s="1">
        <f t="shared" si="0"/>
        <v>11.329242799999999</v>
      </c>
      <c r="M56" s="1">
        <f t="shared" si="1"/>
        <v>-10.946414799999999</v>
      </c>
      <c r="N56" s="1">
        <f>Ek!F68+Ek!$B$122</f>
        <v>1.0163742000000004</v>
      </c>
      <c r="O56" s="1">
        <f t="shared" si="2"/>
        <v>-1.2592835000000004</v>
      </c>
      <c r="P56" s="1">
        <f t="shared" si="3"/>
        <v>-9.1474805999999997</v>
      </c>
      <c r="Q56" s="1">
        <f t="shared" si="4"/>
        <v>8.9045713000000006</v>
      </c>
      <c r="R56" s="1">
        <v>7.2483580999999999</v>
      </c>
      <c r="S56" s="1">
        <v>11.111629000000001</v>
      </c>
      <c r="T56" s="1">
        <v>-11.337159</v>
      </c>
      <c r="U56" s="1">
        <v>-7.0235658000000001</v>
      </c>
    </row>
    <row r="57" spans="1:21">
      <c r="A57" s="1">
        <v>0.45833332999999998</v>
      </c>
      <c r="B57" s="1">
        <v>-5.2054809000000004</v>
      </c>
      <c r="C57" s="1">
        <v>4.7109360999999996</v>
      </c>
      <c r="D57" s="1">
        <v>-13.346989000000001</v>
      </c>
      <c r="E57" s="1">
        <v>13.319428</v>
      </c>
      <c r="F57" s="1">
        <v>4.3139396999999997</v>
      </c>
      <c r="G57" s="1">
        <v>14.052887</v>
      </c>
      <c r="H57" s="1">
        <v>14.372313</v>
      </c>
      <c r="I57" s="1">
        <v>14.372313</v>
      </c>
      <c r="J57" s="1">
        <f>-Ek!H67-Ek!$B$122</f>
        <v>-10.978115800000001</v>
      </c>
      <c r="K57" s="1">
        <f>Ek!G67+Ek!$B$122</f>
        <v>11.297541800000001</v>
      </c>
      <c r="L57" s="1">
        <f t="shared" si="0"/>
        <v>11.297541800000001</v>
      </c>
      <c r="M57" s="1">
        <f t="shared" si="1"/>
        <v>-10.978115800000001</v>
      </c>
      <c r="N57" s="1">
        <f>Ek!F67+Ek!$B$122</f>
        <v>1.0364892000000001</v>
      </c>
      <c r="O57" s="1">
        <f t="shared" si="2"/>
        <v>-1.2391684999999999</v>
      </c>
      <c r="P57" s="1">
        <f t="shared" si="3"/>
        <v>-9.127365600000001</v>
      </c>
      <c r="Q57" s="1">
        <f t="shared" si="4"/>
        <v>8.9246863000000012</v>
      </c>
      <c r="R57" s="1">
        <v>7.2287958999999997</v>
      </c>
      <c r="S57" s="1">
        <v>11.131328999999999</v>
      </c>
      <c r="T57" s="1">
        <v>-11.319426</v>
      </c>
      <c r="U57" s="1">
        <v>-7.0412996000000003</v>
      </c>
    </row>
    <row r="58" spans="1:21">
      <c r="A58" s="1">
        <v>0.46666667000000001</v>
      </c>
      <c r="B58" s="1">
        <v>-5.1561617000000002</v>
      </c>
      <c r="C58" s="1">
        <v>4.7601186000000002</v>
      </c>
      <c r="D58" s="1">
        <v>-13.344175999999999</v>
      </c>
      <c r="E58" s="1">
        <v>13.322105000000001</v>
      </c>
      <c r="F58" s="1">
        <v>4.2937552999999999</v>
      </c>
      <c r="G58" s="1">
        <v>14.084697999999999</v>
      </c>
      <c r="H58" s="1">
        <v>14.340502000000001</v>
      </c>
      <c r="I58" s="1">
        <v>14.340502000000001</v>
      </c>
      <c r="J58" s="1">
        <f>-Ek!H66-Ek!$B$122</f>
        <v>-11.009926799999999</v>
      </c>
      <c r="K58" s="1">
        <f>Ek!G66+Ek!$B$122</f>
        <v>11.2657308</v>
      </c>
      <c r="L58" s="1">
        <f t="shared" si="0"/>
        <v>11.2657308</v>
      </c>
      <c r="M58" s="1">
        <f t="shared" si="1"/>
        <v>-11.009926799999999</v>
      </c>
      <c r="N58" s="1">
        <f>Ek!F66+Ek!$B$122</f>
        <v>1.0566737000000002</v>
      </c>
      <c r="O58" s="1">
        <f t="shared" si="2"/>
        <v>-1.2189841000000001</v>
      </c>
      <c r="P58" s="1">
        <f t="shared" si="3"/>
        <v>-9.1071811</v>
      </c>
      <c r="Q58" s="1">
        <f t="shared" si="4"/>
        <v>8.9448706999999992</v>
      </c>
      <c r="R58" s="1">
        <v>7.2093847999999996</v>
      </c>
      <c r="S58" s="1">
        <v>11.150891</v>
      </c>
      <c r="T58" s="1">
        <v>-11.301437999999999</v>
      </c>
      <c r="U58" s="1">
        <v>-7.0592873000000003</v>
      </c>
    </row>
    <row r="59" spans="1:21">
      <c r="A59" s="1">
        <v>0.47499999999999998</v>
      </c>
      <c r="B59" s="1">
        <v>-5.1067219000000001</v>
      </c>
      <c r="C59" s="1">
        <v>4.8094517999999997</v>
      </c>
      <c r="D59" s="1">
        <v>-13.34137</v>
      </c>
      <c r="E59" s="1">
        <v>13.324804</v>
      </c>
      <c r="F59" s="1">
        <v>4.2735152000000003</v>
      </c>
      <c r="G59" s="1">
        <v>14.116597000000001</v>
      </c>
      <c r="H59" s="1">
        <v>14.308603</v>
      </c>
      <c r="I59" s="1">
        <v>14.308603</v>
      </c>
      <c r="J59" s="1">
        <f>-Ek!H65-Ek!$B$122</f>
        <v>-11.041825800000002</v>
      </c>
      <c r="K59" s="1">
        <f>Ek!G65+Ek!$B$122</f>
        <v>11.233831800000001</v>
      </c>
      <c r="L59" s="1">
        <f t="shared" si="0"/>
        <v>11.233831800000001</v>
      </c>
      <c r="M59" s="1">
        <f t="shared" si="1"/>
        <v>-11.041825800000002</v>
      </c>
      <c r="N59" s="1">
        <f>Ek!F65+Ek!$B$122</f>
        <v>1.0769137999999998</v>
      </c>
      <c r="O59" s="1">
        <f t="shared" si="2"/>
        <v>-1.1987440000000005</v>
      </c>
      <c r="P59" s="1">
        <f t="shared" si="3"/>
        <v>-9.0869409999999995</v>
      </c>
      <c r="Q59" s="1">
        <f t="shared" si="4"/>
        <v>8.9651107999999997</v>
      </c>
      <c r="R59" s="1">
        <v>7.1900199000000002</v>
      </c>
      <c r="S59" s="1">
        <v>11.170302</v>
      </c>
      <c r="T59" s="1">
        <v>-11.283208999999999</v>
      </c>
      <c r="U59" s="1">
        <v>-7.0774635000000004</v>
      </c>
    </row>
    <row r="60" spans="1:21">
      <c r="A60" s="1">
        <v>0.48333333000000001</v>
      </c>
      <c r="B60" s="1">
        <v>-5.0571953000000001</v>
      </c>
      <c r="C60" s="1">
        <v>4.8589019999999996</v>
      </c>
      <c r="D60" s="1">
        <v>-13.338573999999999</v>
      </c>
      <c r="E60" s="1">
        <v>13.327522999999999</v>
      </c>
      <c r="F60" s="1">
        <v>4.2532332999999998</v>
      </c>
      <c r="G60" s="1">
        <v>14.148561000000001</v>
      </c>
      <c r="H60" s="1">
        <v>14.276638999999999</v>
      </c>
      <c r="I60" s="1">
        <v>14.276638999999999</v>
      </c>
      <c r="J60" s="1">
        <f>-Ek!H64-Ek!$B$122</f>
        <v>-11.0737898</v>
      </c>
      <c r="K60" s="1">
        <f>Ek!G64+Ek!$B$122</f>
        <v>11.201867799999999</v>
      </c>
      <c r="L60" s="1">
        <f t="shared" si="0"/>
        <v>11.201867799999999</v>
      </c>
      <c r="M60" s="1">
        <f t="shared" si="1"/>
        <v>-11.0737898</v>
      </c>
      <c r="N60" s="1">
        <f>Ek!F64+Ek!$B$122</f>
        <v>1.0971956</v>
      </c>
      <c r="O60" s="1">
        <f t="shared" si="2"/>
        <v>-1.1784621</v>
      </c>
      <c r="P60" s="1">
        <f t="shared" si="3"/>
        <v>-9.0666592000000001</v>
      </c>
      <c r="Q60" s="1">
        <f t="shared" si="4"/>
        <v>8.9853927000000002</v>
      </c>
      <c r="R60" s="1">
        <v>7.1707732000000002</v>
      </c>
      <c r="S60" s="1">
        <v>11.189549</v>
      </c>
      <c r="T60" s="1">
        <v>-11.264749999999999</v>
      </c>
      <c r="U60" s="1">
        <v>-7.0956926999999999</v>
      </c>
    </row>
    <row r="61" spans="1:21">
      <c r="A61" s="1">
        <v>0.49166666999999997</v>
      </c>
      <c r="B61" s="1">
        <v>-5.0076159999999996</v>
      </c>
      <c r="C61" s="1">
        <v>4.9084354000000001</v>
      </c>
      <c r="D61" s="1">
        <v>-13.335789</v>
      </c>
      <c r="E61" s="1">
        <v>13.330261999999999</v>
      </c>
      <c r="F61" s="1">
        <v>4.2329236999999997</v>
      </c>
      <c r="G61" s="1">
        <v>14.180569999999999</v>
      </c>
      <c r="H61" s="1">
        <v>14.244630000000001</v>
      </c>
      <c r="I61" s="1">
        <v>14.244630000000001</v>
      </c>
      <c r="J61" s="1">
        <f>-Ek!H63-Ek!$B$122</f>
        <v>-11.105798799999999</v>
      </c>
      <c r="K61" s="1">
        <f>Ek!G63+Ek!$B$122</f>
        <v>11.1698588</v>
      </c>
      <c r="L61" s="1">
        <f t="shared" si="0"/>
        <v>11.1698588</v>
      </c>
      <c r="M61" s="1">
        <f t="shared" si="1"/>
        <v>-11.105798799999999</v>
      </c>
      <c r="N61" s="1">
        <f>Ek!F63+Ek!$B$122</f>
        <v>1.1175053000000004</v>
      </c>
      <c r="O61" s="1">
        <f t="shared" si="2"/>
        <v>-1.1581524999999999</v>
      </c>
      <c r="P61" s="1">
        <f t="shared" si="3"/>
        <v>-9.0463494999999998</v>
      </c>
      <c r="Q61" s="1">
        <f t="shared" si="4"/>
        <v>9.0057022999999994</v>
      </c>
      <c r="R61" s="1">
        <v>7.1517042000000002</v>
      </c>
      <c r="S61" s="1">
        <v>11.208618</v>
      </c>
      <c r="T61" s="1">
        <v>-11.246171</v>
      </c>
      <c r="U61" s="1">
        <v>-7.1141509999999997</v>
      </c>
    </row>
    <row r="62" spans="1:21">
      <c r="A62" s="1">
        <v>0.5</v>
      </c>
      <c r="B62" s="1">
        <v>-4.958018</v>
      </c>
      <c r="C62" s="1">
        <v>4.958018</v>
      </c>
      <c r="D62" s="1">
        <v>-13.333017999999999</v>
      </c>
      <c r="E62" s="1">
        <v>13.333017999999999</v>
      </c>
      <c r="F62" s="1">
        <v>4.2126001000000004</v>
      </c>
      <c r="G62" s="1">
        <v>14.2126</v>
      </c>
      <c r="H62" s="1">
        <v>14.2126</v>
      </c>
      <c r="I62" s="1">
        <v>14.2126</v>
      </c>
      <c r="J62" s="1">
        <f>-Ek!H62-Ek!$B$122</f>
        <v>-11.137828800000001</v>
      </c>
      <c r="K62" s="1">
        <f>Ek!G62+Ek!$B$122</f>
        <v>11.137828800000001</v>
      </c>
      <c r="L62" s="1">
        <f t="shared" si="0"/>
        <v>11.137828800000001</v>
      </c>
      <c r="M62" s="1">
        <f t="shared" si="1"/>
        <v>-11.137828800000001</v>
      </c>
      <c r="N62" s="1">
        <f>Ek!F62+Ek!$B$122</f>
        <v>1.1378289000000006</v>
      </c>
      <c r="O62" s="1">
        <f t="shared" si="2"/>
        <v>-1.1378289000000006</v>
      </c>
      <c r="P62" s="1">
        <f t="shared" si="3"/>
        <v>-9.0260259000000005</v>
      </c>
      <c r="Q62" s="1">
        <f t="shared" si="4"/>
        <v>9.0260259000000005</v>
      </c>
      <c r="R62" s="1">
        <v>7.1328258</v>
      </c>
      <c r="S62" s="1">
        <v>11.227496</v>
      </c>
      <c r="T62" s="1">
        <v>-11.227496</v>
      </c>
      <c r="U62" s="1">
        <v>-7.1328258</v>
      </c>
    </row>
    <row r="63" spans="1:21">
      <c r="A63" s="1">
        <v>0.50833333000000003</v>
      </c>
      <c r="B63" s="1">
        <v>-4.9084354000000001</v>
      </c>
      <c r="C63" s="1">
        <v>5.0076159999999996</v>
      </c>
      <c r="D63" s="1">
        <v>-13.330261999999999</v>
      </c>
      <c r="E63" s="1">
        <v>13.335789</v>
      </c>
      <c r="F63" s="1">
        <v>4.1922765000000002</v>
      </c>
      <c r="G63" s="1">
        <v>14.244630000000001</v>
      </c>
      <c r="H63" s="1">
        <v>14.180569999999999</v>
      </c>
      <c r="I63" s="1">
        <v>14.180569999999999</v>
      </c>
      <c r="J63" s="1">
        <f>-Ek!H61-Ek!$B$122</f>
        <v>-11.1698588</v>
      </c>
      <c r="K63" s="1">
        <f>Ek!G61+Ek!$B$122</f>
        <v>11.105798799999999</v>
      </c>
      <c r="L63" s="1">
        <f t="shared" si="0"/>
        <v>11.105798799999999</v>
      </c>
      <c r="M63" s="1">
        <f t="shared" si="1"/>
        <v>-11.1698588</v>
      </c>
      <c r="N63" s="1">
        <f>Ek!F61+Ek!$B$122</f>
        <v>1.1581524999999999</v>
      </c>
      <c r="O63" s="1">
        <f t="shared" si="2"/>
        <v>-1.1175053000000004</v>
      </c>
      <c r="P63" s="1">
        <f t="shared" si="3"/>
        <v>-9.0057022999999994</v>
      </c>
      <c r="Q63" s="1">
        <f t="shared" si="4"/>
        <v>9.0463494999999998</v>
      </c>
      <c r="R63" s="1">
        <v>7.1141509999999997</v>
      </c>
      <c r="S63" s="1">
        <v>11.246171</v>
      </c>
      <c r="T63" s="1">
        <v>-11.208618</v>
      </c>
      <c r="U63" s="1">
        <v>-7.1517042000000002</v>
      </c>
    </row>
    <row r="64" spans="1:21">
      <c r="A64" s="1">
        <v>0.51666666999999999</v>
      </c>
      <c r="B64" s="1">
        <v>-4.8589019999999996</v>
      </c>
      <c r="C64" s="1">
        <v>5.0571953000000001</v>
      </c>
      <c r="D64" s="1">
        <v>-13.327522999999999</v>
      </c>
      <c r="E64" s="1">
        <v>13.338573999999999</v>
      </c>
      <c r="F64" s="1">
        <v>4.1719667999999999</v>
      </c>
      <c r="G64" s="1">
        <v>14.276638999999999</v>
      </c>
      <c r="H64" s="1">
        <v>14.148561000000001</v>
      </c>
      <c r="I64" s="1">
        <v>14.148561000000001</v>
      </c>
      <c r="J64" s="1">
        <f>-Ek!H60-Ek!$B$122</f>
        <v>-11.201867799999999</v>
      </c>
      <c r="K64" s="1">
        <f>Ek!G60+Ek!$B$122</f>
        <v>11.0737898</v>
      </c>
      <c r="L64" s="1">
        <f t="shared" si="0"/>
        <v>11.0737898</v>
      </c>
      <c r="M64" s="1">
        <f t="shared" si="1"/>
        <v>-11.201867799999999</v>
      </c>
      <c r="N64" s="1">
        <f>Ek!F60+Ek!$B$122</f>
        <v>1.1784621</v>
      </c>
      <c r="O64" s="1">
        <f t="shared" si="2"/>
        <v>-1.0971956</v>
      </c>
      <c r="P64" s="1">
        <f t="shared" si="3"/>
        <v>-8.9853927000000002</v>
      </c>
      <c r="Q64" s="1">
        <f t="shared" si="4"/>
        <v>9.0666592000000001</v>
      </c>
      <c r="R64" s="1">
        <v>7.0956926999999999</v>
      </c>
      <c r="S64" s="1">
        <v>11.264749999999999</v>
      </c>
      <c r="T64" s="1">
        <v>-11.189549</v>
      </c>
      <c r="U64" s="1">
        <v>-7.1707732000000002</v>
      </c>
    </row>
    <row r="65" spans="1:21">
      <c r="A65" s="1">
        <v>0.52500000000000002</v>
      </c>
      <c r="B65" s="1">
        <v>-4.8094517999999997</v>
      </c>
      <c r="C65" s="1">
        <v>5.1067219000000001</v>
      </c>
      <c r="D65" s="1">
        <v>-13.324804</v>
      </c>
      <c r="E65" s="1">
        <v>13.34137</v>
      </c>
      <c r="F65" s="1">
        <v>4.1516849999999996</v>
      </c>
      <c r="G65" s="1">
        <v>14.308603</v>
      </c>
      <c r="H65" s="1">
        <v>14.116597000000001</v>
      </c>
      <c r="I65" s="1">
        <v>14.116597000000001</v>
      </c>
      <c r="J65" s="1">
        <f>-Ek!H59-Ek!$B$122</f>
        <v>-11.233831800000001</v>
      </c>
      <c r="K65" s="1">
        <f>Ek!G59+Ek!$B$122</f>
        <v>11.041825800000002</v>
      </c>
      <c r="L65" s="1">
        <f t="shared" si="0"/>
        <v>11.041825800000002</v>
      </c>
      <c r="M65" s="1">
        <f t="shared" si="1"/>
        <v>-11.233831800000001</v>
      </c>
      <c r="N65" s="1">
        <f>Ek!F59+Ek!$B$122</f>
        <v>1.1987440000000005</v>
      </c>
      <c r="O65" s="1">
        <f t="shared" si="2"/>
        <v>-1.0769137999999998</v>
      </c>
      <c r="P65" s="1">
        <f t="shared" si="3"/>
        <v>-8.9651107999999997</v>
      </c>
      <c r="Q65" s="1">
        <f t="shared" si="4"/>
        <v>9.0869409999999995</v>
      </c>
      <c r="R65" s="1">
        <v>7.0774635000000004</v>
      </c>
      <c r="S65" s="1">
        <v>11.283208999999999</v>
      </c>
      <c r="T65" s="1">
        <v>-11.170302</v>
      </c>
      <c r="U65" s="1">
        <v>-7.1900199000000002</v>
      </c>
    </row>
    <row r="66" spans="1:21">
      <c r="A66" s="1">
        <v>0.53333333000000005</v>
      </c>
      <c r="B66" s="1">
        <v>-4.7601186000000002</v>
      </c>
      <c r="C66" s="1">
        <v>5.1561617000000002</v>
      </c>
      <c r="D66" s="1">
        <v>-13.322105000000001</v>
      </c>
      <c r="E66" s="1">
        <v>13.344175999999999</v>
      </c>
      <c r="F66" s="1">
        <v>4.1314449</v>
      </c>
      <c r="G66" s="1">
        <v>14.340502000000001</v>
      </c>
      <c r="H66" s="1">
        <v>14.084697999999999</v>
      </c>
      <c r="I66" s="1">
        <v>14.084697999999999</v>
      </c>
      <c r="J66" s="1">
        <f>-Ek!H58-Ek!$B$122</f>
        <v>-11.2657308</v>
      </c>
      <c r="K66" s="1">
        <f>Ek!G58+Ek!$B$122</f>
        <v>11.009926799999999</v>
      </c>
      <c r="L66" s="1">
        <f t="shared" si="0"/>
        <v>11.009926799999999</v>
      </c>
      <c r="M66" s="1">
        <f t="shared" si="1"/>
        <v>-11.2657308</v>
      </c>
      <c r="N66" s="1">
        <f>Ek!F58+Ek!$B$122</f>
        <v>1.2189841000000001</v>
      </c>
      <c r="O66" s="1">
        <f t="shared" si="2"/>
        <v>-1.0566737000000002</v>
      </c>
      <c r="P66" s="1">
        <f t="shared" si="3"/>
        <v>-8.9448706999999992</v>
      </c>
      <c r="Q66" s="1">
        <f t="shared" si="4"/>
        <v>9.1071811</v>
      </c>
      <c r="R66" s="1">
        <v>7.0592873000000003</v>
      </c>
      <c r="S66" s="1">
        <v>11.301437999999999</v>
      </c>
      <c r="T66" s="1">
        <v>-11.150891</v>
      </c>
      <c r="U66" s="1">
        <v>-7.2093847999999996</v>
      </c>
    </row>
    <row r="67" spans="1:21">
      <c r="A67" s="1">
        <v>0.54166667000000002</v>
      </c>
      <c r="B67" s="1">
        <v>-4.7109360999999996</v>
      </c>
      <c r="C67" s="1">
        <v>5.2054809000000004</v>
      </c>
      <c r="D67" s="1">
        <v>-13.319428</v>
      </c>
      <c r="E67" s="1">
        <v>13.346989000000001</v>
      </c>
      <c r="F67" s="1">
        <v>4.1112603999999999</v>
      </c>
      <c r="G67" s="1">
        <v>14.372313</v>
      </c>
      <c r="H67" s="1">
        <v>14.052887</v>
      </c>
      <c r="I67" s="1">
        <v>14.052887</v>
      </c>
      <c r="J67" s="1">
        <f>-Ek!H57-Ek!$B$122</f>
        <v>-11.297541800000001</v>
      </c>
      <c r="K67" s="1">
        <f>Ek!G57+Ek!$B$122</f>
        <v>10.978115800000001</v>
      </c>
      <c r="L67" s="1">
        <f t="shared" ref="L67:L130" si="5">I67-$C$2</f>
        <v>10.978115800000001</v>
      </c>
      <c r="M67" s="1">
        <f t="shared" ref="M67:M130" si="6">-G67+$C$2</f>
        <v>-11.297541800000001</v>
      </c>
      <c r="N67" s="1">
        <f>Ek!F57+Ek!$B$122</f>
        <v>1.2391684999999999</v>
      </c>
      <c r="O67" s="1">
        <f t="shared" ref="O67:O130" si="7">-F67+$C$2</f>
        <v>-1.0364892000000001</v>
      </c>
      <c r="P67" s="1">
        <f t="shared" ref="P67:P121" si="8">F187+$D$122</f>
        <v>-8.9246863000000012</v>
      </c>
      <c r="Q67" s="1">
        <f t="shared" ref="Q67:Q130" si="9">-F67+$E$2</f>
        <v>9.127365600000001</v>
      </c>
      <c r="R67" s="1">
        <v>7.0412996000000003</v>
      </c>
      <c r="S67" s="1">
        <v>11.319426</v>
      </c>
      <c r="T67" s="1">
        <v>-11.131328999999999</v>
      </c>
      <c r="U67" s="1">
        <v>-7.2287958999999997</v>
      </c>
    </row>
    <row r="68" spans="1:21">
      <c r="A68" s="1">
        <v>0.55000000000000004</v>
      </c>
      <c r="B68" s="1">
        <v>-4.6619378999999999</v>
      </c>
      <c r="C68" s="1">
        <v>5.2546453</v>
      </c>
      <c r="D68" s="1">
        <v>-13.316776000000001</v>
      </c>
      <c r="E68" s="1">
        <v>13.349807</v>
      </c>
      <c r="F68" s="1">
        <v>4.0911454000000003</v>
      </c>
      <c r="G68" s="1">
        <v>14.404014</v>
      </c>
      <c r="H68" s="1">
        <v>14.021186</v>
      </c>
      <c r="I68" s="1">
        <v>14.021186</v>
      </c>
      <c r="J68" s="1">
        <f>-Ek!H56-Ek!$B$122</f>
        <v>-11.329242799999999</v>
      </c>
      <c r="K68" s="1">
        <f>Ek!G56+Ek!$B$122</f>
        <v>10.946414799999999</v>
      </c>
      <c r="L68" s="1">
        <f t="shared" si="5"/>
        <v>10.946414799999999</v>
      </c>
      <c r="M68" s="1">
        <f t="shared" si="6"/>
        <v>-11.329242799999999</v>
      </c>
      <c r="N68" s="1">
        <f>Ek!F56+Ek!$B$122</f>
        <v>1.2592835000000004</v>
      </c>
      <c r="O68" s="1">
        <f t="shared" si="7"/>
        <v>-1.0163742000000004</v>
      </c>
      <c r="P68" s="1">
        <f t="shared" si="8"/>
        <v>-8.9045713000000006</v>
      </c>
      <c r="Q68" s="1">
        <f t="shared" si="9"/>
        <v>9.1474805999999997</v>
      </c>
      <c r="R68" s="1">
        <v>7.0235658000000001</v>
      </c>
      <c r="S68" s="1">
        <v>11.337159</v>
      </c>
      <c r="T68" s="1">
        <v>-11.111629000000001</v>
      </c>
      <c r="U68" s="1">
        <v>-7.2483580999999999</v>
      </c>
    </row>
    <row r="69" spans="1:21">
      <c r="A69" s="1">
        <v>0.55833332999999996</v>
      </c>
      <c r="B69" s="1">
        <v>-4.6131574000000004</v>
      </c>
      <c r="C69" s="1">
        <v>5.3036212999999996</v>
      </c>
      <c r="D69" s="1">
        <v>-13.31415</v>
      </c>
      <c r="E69" s="1">
        <v>13.352627999999999</v>
      </c>
      <c r="F69" s="1">
        <v>4.0711136000000003</v>
      </c>
      <c r="G69" s="1">
        <v>14.435585</v>
      </c>
      <c r="H69" s="1">
        <v>13.989615000000001</v>
      </c>
      <c r="I69" s="1">
        <v>13.989615000000001</v>
      </c>
      <c r="J69" s="1">
        <f>-Ek!H55-Ek!$B$122</f>
        <v>-11.360813799999999</v>
      </c>
      <c r="K69" s="1">
        <f>Ek!G55+Ek!$B$122</f>
        <v>10.9148438</v>
      </c>
      <c r="L69" s="1">
        <f t="shared" si="5"/>
        <v>10.9148438</v>
      </c>
      <c r="M69" s="1">
        <f t="shared" si="6"/>
        <v>-11.360813799999999</v>
      </c>
      <c r="N69" s="1">
        <f>Ek!F55+Ek!$B$122</f>
        <v>1.2793153000000004</v>
      </c>
      <c r="O69" s="1">
        <f t="shared" si="7"/>
        <v>-0.99634240000000052</v>
      </c>
      <c r="P69" s="1">
        <f t="shared" si="8"/>
        <v>-8.8845394999999989</v>
      </c>
      <c r="Q69" s="1">
        <f t="shared" si="9"/>
        <v>9.1675123999999997</v>
      </c>
      <c r="R69" s="1">
        <v>7.0060981</v>
      </c>
      <c r="S69" s="1">
        <v>11.354627000000001</v>
      </c>
      <c r="T69" s="1">
        <v>-11.091839999999999</v>
      </c>
      <c r="U69" s="1">
        <v>-7.2680581000000002</v>
      </c>
    </row>
    <row r="70" spans="1:21">
      <c r="A70" s="1">
        <v>0.56666667000000004</v>
      </c>
      <c r="B70" s="1">
        <v>-4.5646278000000002</v>
      </c>
      <c r="C70" s="1">
        <v>5.3523749</v>
      </c>
      <c r="D70" s="1">
        <v>-13.311552000000001</v>
      </c>
      <c r="E70" s="1">
        <v>13.355451</v>
      </c>
      <c r="F70" s="1">
        <v>4.0511787999999997</v>
      </c>
      <c r="G70" s="1">
        <v>14.467002000000001</v>
      </c>
      <c r="H70" s="1">
        <v>13.958197999999999</v>
      </c>
      <c r="I70" s="1">
        <v>13.958197999999999</v>
      </c>
      <c r="J70" s="1">
        <f>-Ek!H54-Ek!$B$122</f>
        <v>-11.3922308</v>
      </c>
      <c r="K70" s="1">
        <f>Ek!G54+Ek!$B$122</f>
        <v>10.883426799999999</v>
      </c>
      <c r="L70" s="1">
        <f t="shared" si="5"/>
        <v>10.883426799999999</v>
      </c>
      <c r="M70" s="1">
        <f t="shared" si="6"/>
        <v>-11.3922308</v>
      </c>
      <c r="N70" s="1">
        <f>Ek!F54+Ek!$B$122</f>
        <v>1.2992501000000001</v>
      </c>
      <c r="O70" s="1">
        <f t="shared" si="7"/>
        <v>-0.97640759999999993</v>
      </c>
      <c r="P70" s="1">
        <f t="shared" si="8"/>
        <v>-8.864604700000001</v>
      </c>
      <c r="Q70" s="1">
        <f t="shared" si="9"/>
        <v>9.1874472000000011</v>
      </c>
      <c r="R70" s="1">
        <v>6.9889083999999997</v>
      </c>
      <c r="S70" s="1">
        <v>11.371983</v>
      </c>
      <c r="T70" s="1">
        <v>-11.072015</v>
      </c>
      <c r="U70" s="1">
        <v>-7.2878822000000003</v>
      </c>
    </row>
    <row r="71" spans="1:21">
      <c r="A71" s="1">
        <v>0.57499999999999996</v>
      </c>
      <c r="B71" s="1">
        <v>-4.5163821000000004</v>
      </c>
      <c r="C71" s="1">
        <v>5.4008725999999996</v>
      </c>
      <c r="D71" s="1">
        <v>-13.308982</v>
      </c>
      <c r="E71" s="1">
        <v>13.358273000000001</v>
      </c>
      <c r="F71" s="1">
        <v>4.0313546999999996</v>
      </c>
      <c r="G71" s="1">
        <v>14.498245000000001</v>
      </c>
      <c r="H71" s="1">
        <v>13.926955</v>
      </c>
      <c r="I71" s="1">
        <v>13.926955</v>
      </c>
      <c r="J71" s="1">
        <f>-Ek!H53-Ek!$B$122</f>
        <v>-11.4234738</v>
      </c>
      <c r="K71" s="1">
        <f>Ek!G53+Ek!$B$122</f>
        <v>10.852183799999999</v>
      </c>
      <c r="L71" s="1">
        <f t="shared" si="5"/>
        <v>10.852183799999999</v>
      </c>
      <c r="M71" s="1">
        <f t="shared" si="6"/>
        <v>-11.4234738</v>
      </c>
      <c r="N71" s="1">
        <f>Ek!F53+Ek!$B$122</f>
        <v>1.3190743000000005</v>
      </c>
      <c r="O71" s="1">
        <f t="shared" si="7"/>
        <v>-0.95658349999999981</v>
      </c>
      <c r="P71" s="1">
        <f t="shared" si="8"/>
        <v>-8.8447804999999988</v>
      </c>
      <c r="Q71" s="1">
        <f t="shared" si="9"/>
        <v>9.2072713000000004</v>
      </c>
      <c r="R71" s="1">
        <v>6.9719328999999997</v>
      </c>
      <c r="S71" s="1">
        <v>11.389172</v>
      </c>
      <c r="T71" s="1">
        <v>-11.052080999999999</v>
      </c>
      <c r="U71" s="1">
        <v>-7.307817</v>
      </c>
    </row>
    <row r="72" spans="1:21">
      <c r="A72" s="1">
        <v>0.58333332999999998</v>
      </c>
      <c r="B72" s="1">
        <v>-4.4684530999999996</v>
      </c>
      <c r="C72" s="1">
        <v>5.4490807999999999</v>
      </c>
      <c r="D72" s="1">
        <v>-13.306443</v>
      </c>
      <c r="E72" s="1">
        <v>13.361091</v>
      </c>
      <c r="F72" s="1">
        <v>4.0116547000000002</v>
      </c>
      <c r="G72" s="1">
        <v>14.529292999999999</v>
      </c>
      <c r="H72" s="1">
        <v>13.895906999999999</v>
      </c>
      <c r="I72" s="1">
        <v>13.895906999999999</v>
      </c>
      <c r="J72" s="1">
        <f>-Ek!H52-Ek!$B$122</f>
        <v>-11.454521799999998</v>
      </c>
      <c r="K72" s="1">
        <f>Ek!G52+Ek!$B$122</f>
        <v>10.8211358</v>
      </c>
      <c r="L72" s="1">
        <f t="shared" si="5"/>
        <v>10.8211358</v>
      </c>
      <c r="M72" s="1">
        <f t="shared" si="6"/>
        <v>-11.454521799999998</v>
      </c>
      <c r="N72" s="1">
        <f>Ek!F52+Ek!$B$122</f>
        <v>1.3387742000000005</v>
      </c>
      <c r="O72" s="1">
        <f t="shared" si="7"/>
        <v>-0.93688350000000042</v>
      </c>
      <c r="P72" s="1">
        <f t="shared" si="8"/>
        <v>-8.8250805999999997</v>
      </c>
      <c r="Q72" s="1">
        <f t="shared" si="9"/>
        <v>9.2269712999999989</v>
      </c>
      <c r="R72" s="1">
        <v>6.9550330000000002</v>
      </c>
      <c r="S72" s="1">
        <v>11.406072</v>
      </c>
      <c r="T72" s="1">
        <v>-11.032049000000001</v>
      </c>
      <c r="U72" s="1">
        <v>-7.3278487999999999</v>
      </c>
    </row>
    <row r="73" spans="1:21">
      <c r="A73" s="1">
        <v>0.59166666999999995</v>
      </c>
      <c r="B73" s="1">
        <v>-4.4208734999999999</v>
      </c>
      <c r="C73" s="1">
        <v>5.4969663000000004</v>
      </c>
      <c r="D73" s="1">
        <v>-13.303936</v>
      </c>
      <c r="E73" s="1">
        <v>13.363904</v>
      </c>
      <c r="F73" s="1">
        <v>3.9920925</v>
      </c>
      <c r="G73" s="1">
        <v>14.560123000000001</v>
      </c>
      <c r="H73" s="1">
        <v>13.865076999999999</v>
      </c>
      <c r="I73" s="1">
        <v>13.865076999999999</v>
      </c>
      <c r="J73" s="1">
        <f>-Ek!H51-Ek!$B$122</f>
        <v>-11.4853518</v>
      </c>
      <c r="K73" s="1">
        <f>Ek!G51+Ek!$B$122</f>
        <v>10.790305799999999</v>
      </c>
      <c r="L73" s="1">
        <f t="shared" si="5"/>
        <v>10.790305799999999</v>
      </c>
      <c r="M73" s="1">
        <f t="shared" si="6"/>
        <v>-11.4853518</v>
      </c>
      <c r="N73" s="1">
        <f>Ek!F51+Ek!$B$122</f>
        <v>1.3583365000000001</v>
      </c>
      <c r="O73" s="1">
        <f t="shared" si="7"/>
        <v>-0.91732130000000023</v>
      </c>
      <c r="P73" s="1">
        <f t="shared" si="8"/>
        <v>-8.8055182999999992</v>
      </c>
      <c r="Q73" s="1">
        <f t="shared" si="9"/>
        <v>9.2465335</v>
      </c>
      <c r="R73" s="1">
        <v>6.9384344999999996</v>
      </c>
      <c r="S73" s="1">
        <v>11.422670999999999</v>
      </c>
      <c r="T73" s="1">
        <v>-11.011934</v>
      </c>
      <c r="U73" s="1">
        <v>-7.3479637999999996</v>
      </c>
    </row>
    <row r="74" spans="1:21">
      <c r="A74" s="1">
        <v>0.6</v>
      </c>
      <c r="B74" s="1">
        <v>-4.3736755</v>
      </c>
      <c r="C74" s="1">
        <v>5.5444959000000003</v>
      </c>
      <c r="D74" s="1">
        <v>-13.301462000000001</v>
      </c>
      <c r="E74" s="1">
        <v>13.366709</v>
      </c>
      <c r="F74" s="1">
        <v>3.9726813999999999</v>
      </c>
      <c r="G74" s="1">
        <v>14.590714999999999</v>
      </c>
      <c r="H74" s="1">
        <v>13.834485000000001</v>
      </c>
      <c r="I74" s="1">
        <v>13.834485000000001</v>
      </c>
      <c r="J74" s="1">
        <f>-Ek!H50-Ek!$B$122</f>
        <v>-11.515943799999999</v>
      </c>
      <c r="K74" s="1">
        <f>Ek!G50+Ek!$B$122</f>
        <v>10.7597138</v>
      </c>
      <c r="L74" s="1">
        <f t="shared" si="5"/>
        <v>10.7597138</v>
      </c>
      <c r="M74" s="1">
        <f t="shared" si="6"/>
        <v>-11.515943799999999</v>
      </c>
      <c r="N74" s="1">
        <f>Ek!F50+Ek!$B$122</f>
        <v>1.3777476000000002</v>
      </c>
      <c r="O74" s="1">
        <f t="shared" si="7"/>
        <v>-0.8979102000000001</v>
      </c>
      <c r="P74" s="1">
        <f t="shared" si="8"/>
        <v>-8.7861072</v>
      </c>
      <c r="Q74" s="1">
        <f t="shared" si="9"/>
        <v>9.265944600000001</v>
      </c>
      <c r="R74" s="1">
        <v>6.9221487000000002</v>
      </c>
      <c r="S74" s="1">
        <v>11.438957</v>
      </c>
      <c r="T74" s="1">
        <v>-10.991749</v>
      </c>
      <c r="U74" s="1">
        <v>-7.3681482999999997</v>
      </c>
    </row>
    <row r="75" spans="1:21">
      <c r="A75" s="1">
        <v>0.60833333000000001</v>
      </c>
      <c r="B75" s="1">
        <v>-4.3268909999999998</v>
      </c>
      <c r="C75" s="1">
        <v>5.5916366000000002</v>
      </c>
      <c r="D75" s="1">
        <v>-13.299023</v>
      </c>
      <c r="E75" s="1">
        <v>13.369505</v>
      </c>
      <c r="F75" s="1">
        <v>3.9534346999999999</v>
      </c>
      <c r="G75" s="1">
        <v>14.621048</v>
      </c>
      <c r="H75" s="1">
        <v>13.804152</v>
      </c>
      <c r="I75" s="1">
        <v>13.804152</v>
      </c>
      <c r="J75" s="1">
        <f>-Ek!H49-Ek!$B$122</f>
        <v>-11.546276800000001</v>
      </c>
      <c r="K75" s="1">
        <f>Ek!G49+Ek!$B$122</f>
        <v>10.729380800000001</v>
      </c>
      <c r="L75" s="1">
        <f t="shared" si="5"/>
        <v>10.729380800000001</v>
      </c>
      <c r="M75" s="1">
        <f t="shared" si="6"/>
        <v>-11.546276800000001</v>
      </c>
      <c r="N75" s="1">
        <f>Ek!F49+Ek!$B$122</f>
        <v>1.3969942</v>
      </c>
      <c r="O75" s="1">
        <f t="shared" si="7"/>
        <v>-0.87866350000000004</v>
      </c>
      <c r="P75" s="1">
        <f t="shared" si="8"/>
        <v>-8.7668606000000011</v>
      </c>
      <c r="Q75" s="1">
        <f t="shared" si="9"/>
        <v>9.285191300000001</v>
      </c>
      <c r="R75" s="1">
        <v>6.9061868999999998</v>
      </c>
      <c r="S75" s="1">
        <v>11.455076</v>
      </c>
      <c r="T75" s="1">
        <v>-10.971508999999999</v>
      </c>
      <c r="U75" s="1">
        <v>-7.3883884000000002</v>
      </c>
    </row>
    <row r="76" spans="1:21">
      <c r="A76" s="1">
        <v>0.61666666999999997</v>
      </c>
      <c r="B76" s="1">
        <v>-4.2805518999999999</v>
      </c>
      <c r="C76" s="1">
        <v>5.6383558999999996</v>
      </c>
      <c r="D76" s="1">
        <v>-13.296620000000001</v>
      </c>
      <c r="E76" s="1">
        <v>13.372287999999999</v>
      </c>
      <c r="F76" s="1">
        <v>3.9343656</v>
      </c>
      <c r="G76" s="1">
        <v>14.651102</v>
      </c>
      <c r="H76" s="1">
        <v>13.774099</v>
      </c>
      <c r="I76" s="1">
        <v>13.774099</v>
      </c>
      <c r="J76" s="1">
        <f>-Ek!H48-Ek!$B$122</f>
        <v>-11.576330800000001</v>
      </c>
      <c r="K76" s="1">
        <f>Ek!G48+Ek!$B$122</f>
        <v>10.699327799999999</v>
      </c>
      <c r="L76" s="1">
        <f t="shared" si="5"/>
        <v>10.699327799999999</v>
      </c>
      <c r="M76" s="1">
        <f t="shared" si="6"/>
        <v>-11.576330800000001</v>
      </c>
      <c r="N76" s="1">
        <f>Ek!F48+Ek!$B$122</f>
        <v>1.4160633000000002</v>
      </c>
      <c r="O76" s="1">
        <f t="shared" si="7"/>
        <v>-0.8595944000000002</v>
      </c>
      <c r="P76" s="1">
        <f t="shared" si="8"/>
        <v>-8.7477914999999999</v>
      </c>
      <c r="Q76" s="1">
        <f t="shared" si="9"/>
        <v>9.3042604000000004</v>
      </c>
      <c r="R76" s="1">
        <v>6.8904234000000004</v>
      </c>
      <c r="S76" s="1">
        <v>11.471038</v>
      </c>
      <c r="T76" s="1">
        <v>-10.951226999999999</v>
      </c>
      <c r="U76" s="1">
        <v>-7.4086702000000004</v>
      </c>
    </row>
    <row r="77" spans="1:21">
      <c r="A77" s="1">
        <v>0.625</v>
      </c>
      <c r="B77" s="1">
        <v>-4.2346895</v>
      </c>
      <c r="C77" s="1">
        <v>5.6846212999999999</v>
      </c>
      <c r="D77" s="1">
        <v>-13.294254</v>
      </c>
      <c r="E77" s="1">
        <v>13.375056000000001</v>
      </c>
      <c r="F77" s="1">
        <v>3.9154873000000001</v>
      </c>
      <c r="G77" s="1">
        <v>14.680854</v>
      </c>
      <c r="H77" s="1">
        <v>13.744346</v>
      </c>
      <c r="I77" s="1">
        <v>13.744346</v>
      </c>
      <c r="J77" s="1">
        <f>-Ek!H47-Ek!$B$122</f>
        <v>-11.606082799999999</v>
      </c>
      <c r="K77" s="1">
        <f>Ek!G47+Ek!$B$122</f>
        <v>10.669574799999999</v>
      </c>
      <c r="L77" s="1">
        <f t="shared" si="5"/>
        <v>10.669574799999999</v>
      </c>
      <c r="M77" s="1">
        <f t="shared" si="6"/>
        <v>-11.606082799999999</v>
      </c>
      <c r="N77" s="1">
        <f>Ek!F47+Ek!$B$122</f>
        <v>1.4349417000000004</v>
      </c>
      <c r="O77" s="1">
        <f t="shared" si="7"/>
        <v>-0.8407161000000003</v>
      </c>
      <c r="P77" s="1">
        <f t="shared" si="8"/>
        <v>-8.7289130999999998</v>
      </c>
      <c r="Q77" s="1">
        <f t="shared" si="9"/>
        <v>9.3231386999999994</v>
      </c>
      <c r="R77" s="1">
        <v>6.8747964000000001</v>
      </c>
      <c r="S77" s="1">
        <v>11.486665</v>
      </c>
      <c r="T77" s="1">
        <v>-10.930918</v>
      </c>
      <c r="U77" s="1">
        <v>-7.4289798999999999</v>
      </c>
    </row>
    <row r="78" spans="1:21">
      <c r="A78" s="1">
        <v>0.63333333000000003</v>
      </c>
      <c r="B78" s="1">
        <v>-4.1893346999999999</v>
      </c>
      <c r="C78" s="1">
        <v>5.7304006000000003</v>
      </c>
      <c r="D78" s="1">
        <v>-13.291926999999999</v>
      </c>
      <c r="E78" s="1">
        <v>13.377808</v>
      </c>
      <c r="F78" s="1">
        <v>3.8968124999999998</v>
      </c>
      <c r="G78" s="1">
        <v>14.710286</v>
      </c>
      <c r="H78" s="1">
        <v>13.714914</v>
      </c>
      <c r="I78" s="1">
        <v>13.714914</v>
      </c>
      <c r="J78" s="1">
        <f>-Ek!H46-Ek!$B$122</f>
        <v>-11.635514799999999</v>
      </c>
      <c r="K78" s="1">
        <f>Ek!G46+Ek!$B$122</f>
        <v>10.6401428</v>
      </c>
      <c r="L78" s="1">
        <f t="shared" si="5"/>
        <v>10.6401428</v>
      </c>
      <c r="M78" s="1">
        <f t="shared" si="6"/>
        <v>-11.635514799999999</v>
      </c>
      <c r="N78" s="1">
        <f>Ek!F46+Ek!$B$122</f>
        <v>1.4536164000000005</v>
      </c>
      <c r="O78" s="1">
        <f t="shared" si="7"/>
        <v>-0.82204129999999997</v>
      </c>
      <c r="P78" s="1">
        <f t="shared" si="8"/>
        <v>-8.7102383999999997</v>
      </c>
      <c r="Q78" s="1">
        <f t="shared" si="9"/>
        <v>9.3418135000000007</v>
      </c>
      <c r="R78" s="1">
        <v>6.859515</v>
      </c>
      <c r="S78" s="1">
        <v>11.501946999999999</v>
      </c>
      <c r="T78" s="1">
        <v>-10.910594</v>
      </c>
      <c r="U78" s="1">
        <v>-7.4493035000000001</v>
      </c>
    </row>
    <row r="79" spans="1:21">
      <c r="A79" s="1">
        <v>0.64166666999999999</v>
      </c>
      <c r="B79" s="1">
        <v>-4.1445182999999997</v>
      </c>
      <c r="C79" s="1">
        <v>5.7756620999999999</v>
      </c>
      <c r="D79" s="1">
        <v>-13.28964</v>
      </c>
      <c r="E79" s="1">
        <v>13.38054</v>
      </c>
      <c r="F79" s="1">
        <v>3.8783542</v>
      </c>
      <c r="G79" s="1">
        <v>14.739376</v>
      </c>
      <c r="H79" s="1">
        <v>13.685824</v>
      </c>
      <c r="I79" s="1">
        <v>13.685824</v>
      </c>
      <c r="J79" s="1">
        <f>-Ek!H45-Ek!$B$122</f>
        <v>-11.664604799999999</v>
      </c>
      <c r="K79" s="1">
        <f>Ek!G45+Ek!$B$122</f>
        <v>10.6110528</v>
      </c>
      <c r="L79" s="1">
        <f t="shared" si="5"/>
        <v>10.6110528</v>
      </c>
      <c r="M79" s="1">
        <f t="shared" si="6"/>
        <v>-11.664604799999999</v>
      </c>
      <c r="N79" s="1">
        <f>Ek!F45+Ek!$B$122</f>
        <v>1.4720748000000006</v>
      </c>
      <c r="O79" s="1">
        <f t="shared" si="7"/>
        <v>-0.80358300000000016</v>
      </c>
      <c r="P79" s="1">
        <f t="shared" si="8"/>
        <v>-8.6917799999999996</v>
      </c>
      <c r="Q79" s="1">
        <f t="shared" si="9"/>
        <v>9.3602717999999996</v>
      </c>
      <c r="R79" s="1">
        <v>6.8445897000000002</v>
      </c>
      <c r="S79" s="1">
        <v>11.516871999999999</v>
      </c>
      <c r="T79" s="1">
        <v>-10.890271</v>
      </c>
      <c r="U79" s="1">
        <v>-7.4696271000000003</v>
      </c>
    </row>
    <row r="80" spans="1:21">
      <c r="A80" s="1">
        <v>0.65</v>
      </c>
      <c r="B80" s="1">
        <v>-4.1002704000000003</v>
      </c>
      <c r="C80" s="1">
        <v>5.8203743000000001</v>
      </c>
      <c r="D80" s="1">
        <v>-13.287393</v>
      </c>
      <c r="E80" s="1">
        <v>13.383251</v>
      </c>
      <c r="F80" s="1">
        <v>3.8601249000000002</v>
      </c>
      <c r="G80" s="1">
        <v>14.768106</v>
      </c>
      <c r="H80" s="1">
        <v>13.657094000000001</v>
      </c>
      <c r="I80" s="1">
        <v>13.657094000000001</v>
      </c>
      <c r="J80" s="1">
        <f>-Ek!H44-Ek!$B$122</f>
        <v>-11.693334799999999</v>
      </c>
      <c r="K80" s="1">
        <f>Ek!G44+Ek!$B$122</f>
        <v>10.5823228</v>
      </c>
      <c r="L80" s="1">
        <f t="shared" si="5"/>
        <v>10.5823228</v>
      </c>
      <c r="M80" s="1">
        <f t="shared" si="6"/>
        <v>-11.693334799999999</v>
      </c>
      <c r="N80" s="1">
        <f>Ek!F44+Ek!$B$122</f>
        <v>1.4903040000000001</v>
      </c>
      <c r="O80" s="1">
        <f t="shared" si="7"/>
        <v>-0.78535370000000038</v>
      </c>
      <c r="P80" s="1">
        <f t="shared" si="8"/>
        <v>-8.673550800000001</v>
      </c>
      <c r="Q80" s="1">
        <f t="shared" si="9"/>
        <v>9.3785010999999994</v>
      </c>
      <c r="R80" s="1">
        <v>6.8300305999999997</v>
      </c>
      <c r="S80" s="1">
        <v>11.531745000000001</v>
      </c>
      <c r="T80" s="1">
        <v>-10.869961</v>
      </c>
      <c r="U80" s="1">
        <v>-7.4899367000000003</v>
      </c>
    </row>
    <row r="81" spans="1:21">
      <c r="A81" s="1">
        <v>0.65833333000000005</v>
      </c>
      <c r="B81" s="1">
        <v>-4.0566209999999998</v>
      </c>
      <c r="C81" s="1">
        <v>5.8645060999999998</v>
      </c>
      <c r="D81" s="1">
        <v>-13.285189000000001</v>
      </c>
      <c r="E81" s="1">
        <v>13.385939</v>
      </c>
      <c r="F81" s="1">
        <v>3.8421371999999998</v>
      </c>
      <c r="G81" s="1">
        <v>14.796455</v>
      </c>
      <c r="H81" s="1">
        <v>13.628745</v>
      </c>
      <c r="I81" s="1">
        <v>13.628745</v>
      </c>
      <c r="J81" s="1">
        <f>-Ek!H43-Ek!$B$122</f>
        <v>-11.721683800000001</v>
      </c>
      <c r="K81" s="1">
        <f>Ek!G43+Ek!$B$122</f>
        <v>10.553973800000001</v>
      </c>
      <c r="L81" s="1">
        <f t="shared" si="5"/>
        <v>10.553973800000001</v>
      </c>
      <c r="M81" s="1">
        <f t="shared" si="6"/>
        <v>-11.721683800000001</v>
      </c>
      <c r="N81" s="1">
        <f>Ek!F43+Ek!$B$122</f>
        <v>1.5082917</v>
      </c>
      <c r="O81" s="1">
        <f t="shared" si="7"/>
        <v>-0.76736599999999999</v>
      </c>
      <c r="P81" s="1">
        <f t="shared" si="8"/>
        <v>-8.6555631000000002</v>
      </c>
      <c r="Q81" s="1">
        <f t="shared" si="9"/>
        <v>9.3964888000000002</v>
      </c>
      <c r="R81" s="1">
        <v>6.8154895</v>
      </c>
      <c r="S81" s="1">
        <v>11.546303999999999</v>
      </c>
      <c r="T81" s="1">
        <v>-10.849679</v>
      </c>
      <c r="U81" s="1">
        <v>-7.5102186</v>
      </c>
    </row>
    <row r="82" spans="1:21">
      <c r="A82" s="1">
        <v>0.66666667000000002</v>
      </c>
      <c r="B82" s="1">
        <v>-4.0135994999999998</v>
      </c>
      <c r="C82" s="1">
        <v>5.9080266999999997</v>
      </c>
      <c r="D82" s="1">
        <v>-13.283027000000001</v>
      </c>
      <c r="E82" s="1">
        <v>13.3886</v>
      </c>
      <c r="F82" s="1">
        <v>3.8244034999999998</v>
      </c>
      <c r="G82" s="1">
        <v>14.824403</v>
      </c>
      <c r="H82" s="1">
        <v>13.600797</v>
      </c>
      <c r="I82" s="1">
        <v>13.600797</v>
      </c>
      <c r="J82" s="1">
        <f>-Ek!H42-Ek!$B$122</f>
        <v>-11.7496318</v>
      </c>
      <c r="K82" s="1">
        <f>Ek!G42+Ek!$B$122</f>
        <v>10.526025799999999</v>
      </c>
      <c r="L82" s="1">
        <f t="shared" si="5"/>
        <v>10.526025799999999</v>
      </c>
      <c r="M82" s="1">
        <f t="shared" si="6"/>
        <v>-11.7496318</v>
      </c>
      <c r="N82" s="1">
        <f>Ek!F42+Ek!$B$122</f>
        <v>1.5260255000000003</v>
      </c>
      <c r="O82" s="1">
        <f t="shared" si="7"/>
        <v>-0.74963230000000003</v>
      </c>
      <c r="P82" s="1">
        <f t="shared" si="8"/>
        <v>-8.6378292999999999</v>
      </c>
      <c r="Q82" s="1">
        <f t="shared" si="9"/>
        <v>9.414222500000001</v>
      </c>
      <c r="R82" s="1">
        <v>6.8013066999999996</v>
      </c>
      <c r="S82" s="1">
        <v>11.560485999999999</v>
      </c>
      <c r="T82" s="1">
        <v>-10.829439000000001</v>
      </c>
      <c r="U82" s="1">
        <v>-7.5304586999999996</v>
      </c>
    </row>
    <row r="83" spans="1:21">
      <c r="A83" s="1">
        <v>0.67500000000000004</v>
      </c>
      <c r="B83" s="1">
        <v>-3.9712348</v>
      </c>
      <c r="C83" s="1">
        <v>5.9509058000000001</v>
      </c>
      <c r="D83" s="1">
        <v>-13.280908999999999</v>
      </c>
      <c r="E83" s="1">
        <v>13.391232</v>
      </c>
      <c r="F83" s="1">
        <v>3.8069356999999999</v>
      </c>
      <c r="G83" s="1">
        <v>14.851933000000001</v>
      </c>
      <c r="H83" s="1">
        <v>13.573267</v>
      </c>
      <c r="I83" s="1">
        <v>13.573267</v>
      </c>
      <c r="J83" s="1">
        <f>-Ek!H41-Ek!$B$122</f>
        <v>-11.777161800000002</v>
      </c>
      <c r="K83" s="1">
        <f>Ek!G41+Ek!$B$122</f>
        <v>10.498495800000001</v>
      </c>
      <c r="L83" s="1">
        <f t="shared" si="5"/>
        <v>10.498495800000001</v>
      </c>
      <c r="M83" s="1">
        <f t="shared" si="6"/>
        <v>-11.777161800000002</v>
      </c>
      <c r="N83" s="1">
        <f>Ek!F41+Ek!$B$122</f>
        <v>1.5434932000000003</v>
      </c>
      <c r="O83" s="1">
        <f t="shared" si="7"/>
        <v>-0.73216450000000011</v>
      </c>
      <c r="P83" s="1">
        <f t="shared" si="8"/>
        <v>-8.620361599999999</v>
      </c>
      <c r="Q83" s="1">
        <f t="shared" si="9"/>
        <v>9.4316902999999996</v>
      </c>
      <c r="R83" s="1">
        <v>6.7875097999999996</v>
      </c>
      <c r="S83" s="1">
        <v>11.574282999999999</v>
      </c>
      <c r="T83" s="1">
        <v>-10.809255</v>
      </c>
      <c r="U83" s="1">
        <v>-7.5506431000000003</v>
      </c>
    </row>
    <row r="84" spans="1:21">
      <c r="A84" s="1">
        <v>0.68333332999999996</v>
      </c>
      <c r="B84" s="1">
        <v>-3.9295555000000002</v>
      </c>
      <c r="C84" s="1">
        <v>5.9931134999999998</v>
      </c>
      <c r="D84" s="1">
        <v>-13.278835000000001</v>
      </c>
      <c r="E84" s="1">
        <v>13.393834</v>
      </c>
      <c r="F84" s="1">
        <v>3.7897460000000001</v>
      </c>
      <c r="G84" s="1">
        <v>14.879023999999999</v>
      </c>
      <c r="H84" s="1">
        <v>13.546176000000001</v>
      </c>
      <c r="I84" s="1">
        <v>13.546176000000001</v>
      </c>
      <c r="J84" s="1">
        <f>-Ek!H40-Ek!$B$122</f>
        <v>-11.8042528</v>
      </c>
      <c r="K84" s="1">
        <f>Ek!G40+Ek!$B$122</f>
        <v>10.471404800000002</v>
      </c>
      <c r="L84" s="1">
        <f t="shared" si="5"/>
        <v>10.471404800000002</v>
      </c>
      <c r="M84" s="1">
        <f t="shared" si="6"/>
        <v>-11.8042528</v>
      </c>
      <c r="N84" s="1">
        <f>Ek!F40+Ek!$B$122</f>
        <v>1.5606828999999998</v>
      </c>
      <c r="O84" s="1">
        <f t="shared" si="7"/>
        <v>-0.71497480000000024</v>
      </c>
      <c r="P84" s="1">
        <f t="shared" si="8"/>
        <v>-8.6031718999999995</v>
      </c>
      <c r="Q84" s="1">
        <f t="shared" si="9"/>
        <v>9.4488799999999991</v>
      </c>
      <c r="R84" s="1">
        <v>6.7741084000000003</v>
      </c>
      <c r="S84" s="1">
        <v>11.587897999999999</v>
      </c>
      <c r="T84" s="1">
        <v>-10.78914</v>
      </c>
      <c r="U84" s="1">
        <v>-7.5707580999999999</v>
      </c>
    </row>
    <row r="85" spans="1:21">
      <c r="A85" s="1">
        <v>0.69166667000000004</v>
      </c>
      <c r="B85" s="1">
        <v>-3.8885895000000001</v>
      </c>
      <c r="C85" s="1">
        <v>6.0346202</v>
      </c>
      <c r="D85" s="1">
        <v>-13.276808000000001</v>
      </c>
      <c r="E85" s="1">
        <v>13.396402</v>
      </c>
      <c r="F85" s="1">
        <v>3.7728461000000002</v>
      </c>
      <c r="G85" s="1">
        <v>14.905659</v>
      </c>
      <c r="H85" s="1">
        <v>13.519542</v>
      </c>
      <c r="I85" s="1">
        <v>13.519542</v>
      </c>
      <c r="J85" s="1">
        <f>-Ek!H39-Ek!$B$122</f>
        <v>-11.830887799999999</v>
      </c>
      <c r="K85" s="1">
        <f>Ek!G39+Ek!$B$122</f>
        <v>10.444770800000001</v>
      </c>
      <c r="L85" s="1">
        <f t="shared" si="5"/>
        <v>10.444770800000001</v>
      </c>
      <c r="M85" s="1">
        <f t="shared" si="6"/>
        <v>-11.830887799999999</v>
      </c>
      <c r="N85" s="1">
        <f>Ek!F39+Ek!$B$122</f>
        <v>1.5775828000000001</v>
      </c>
      <c r="O85" s="1">
        <f t="shared" si="7"/>
        <v>-0.69807490000000039</v>
      </c>
      <c r="P85" s="1">
        <f t="shared" si="8"/>
        <v>-8.586272000000001</v>
      </c>
      <c r="Q85" s="1">
        <f t="shared" si="9"/>
        <v>9.4657798999999994</v>
      </c>
      <c r="R85" s="1">
        <v>6.7607993000000004</v>
      </c>
      <c r="S85" s="1">
        <v>11.6013</v>
      </c>
      <c r="T85" s="1">
        <v>-10.769107999999999</v>
      </c>
      <c r="U85" s="1">
        <v>-7.5907898999999999</v>
      </c>
    </row>
    <row r="86" spans="1:21">
      <c r="A86" s="1">
        <v>0.7</v>
      </c>
      <c r="B86" s="1">
        <v>-3.8483643999999999</v>
      </c>
      <c r="C86" s="1">
        <v>6.0753971</v>
      </c>
      <c r="D86" s="1">
        <v>-13.274827</v>
      </c>
      <c r="E86" s="1">
        <v>13.398935</v>
      </c>
      <c r="F86" s="1">
        <v>3.7562476</v>
      </c>
      <c r="G86" s="1">
        <v>14.931818</v>
      </c>
      <c r="H86" s="1">
        <v>13.493382</v>
      </c>
      <c r="I86" s="1">
        <v>13.493382</v>
      </c>
      <c r="J86" s="1">
        <f>-Ek!H38-Ek!$B$122</f>
        <v>-11.857046799999999</v>
      </c>
      <c r="K86" s="1">
        <f>Ek!G38+Ek!$B$122</f>
        <v>10.4186108</v>
      </c>
      <c r="L86" s="1">
        <f t="shared" si="5"/>
        <v>10.4186108</v>
      </c>
      <c r="M86" s="1">
        <f t="shared" si="6"/>
        <v>-11.857046799999999</v>
      </c>
      <c r="N86" s="1">
        <f>Ek!F38+Ek!$B$122</f>
        <v>1.5941812999999998</v>
      </c>
      <c r="O86" s="1">
        <f t="shared" si="7"/>
        <v>-0.6814764000000002</v>
      </c>
      <c r="P86" s="1">
        <f t="shared" si="8"/>
        <v>-8.5696735000000004</v>
      </c>
      <c r="Q86" s="1">
        <f t="shared" si="9"/>
        <v>9.4823784</v>
      </c>
      <c r="R86" s="1">
        <v>6.7478024999999997</v>
      </c>
      <c r="S86" s="1">
        <v>11.614296</v>
      </c>
      <c r="T86" s="1">
        <v>-10.749173000000001</v>
      </c>
      <c r="U86" s="1">
        <v>-7.6107246999999996</v>
      </c>
    </row>
    <row r="87" spans="1:21">
      <c r="A87" s="1">
        <v>0.70833332999999998</v>
      </c>
      <c r="B87" s="1">
        <v>-3.8089072000000002</v>
      </c>
      <c r="C87" s="1">
        <v>6.1154156000000004</v>
      </c>
      <c r="D87" s="1">
        <v>-13.272893</v>
      </c>
      <c r="E87" s="1">
        <v>13.40143</v>
      </c>
      <c r="F87" s="1">
        <v>3.7399618000000001</v>
      </c>
      <c r="G87" s="1">
        <v>14.957485</v>
      </c>
      <c r="H87" s="1">
        <v>13.467715</v>
      </c>
      <c r="I87" s="1">
        <v>13.467715</v>
      </c>
      <c r="J87" s="1">
        <f>-Ek!H37-Ek!$B$122</f>
        <v>-11.882713800000001</v>
      </c>
      <c r="K87" s="1">
        <f>Ek!G37+Ek!$B$122</f>
        <v>10.392943800000001</v>
      </c>
      <c r="L87" s="1">
        <f t="shared" si="5"/>
        <v>10.392943800000001</v>
      </c>
      <c r="M87" s="1">
        <f t="shared" si="6"/>
        <v>-11.882713800000001</v>
      </c>
      <c r="N87" s="1">
        <f>Ek!F37+Ek!$B$122</f>
        <v>1.6104671000000002</v>
      </c>
      <c r="O87" s="1">
        <f t="shared" si="7"/>
        <v>-0.6651906000000003</v>
      </c>
      <c r="P87" s="1">
        <f t="shared" si="8"/>
        <v>-8.5533877</v>
      </c>
      <c r="Q87" s="1">
        <f t="shared" si="9"/>
        <v>9.4986642000000003</v>
      </c>
      <c r="R87" s="1">
        <v>6.7352192000000004</v>
      </c>
      <c r="S87" s="1">
        <v>11.62688</v>
      </c>
      <c r="T87" s="1">
        <v>-10.729438</v>
      </c>
      <c r="U87" s="1">
        <v>-7.6305489</v>
      </c>
    </row>
    <row r="88" spans="1:21">
      <c r="A88" s="1">
        <v>0.71666666999999995</v>
      </c>
      <c r="B88" s="1">
        <v>-3.7702442999999999</v>
      </c>
      <c r="C88" s="1">
        <v>6.1546475999999997</v>
      </c>
      <c r="D88" s="1">
        <v>-13.271007000000001</v>
      </c>
      <c r="E88" s="1">
        <v>13.403885000000001</v>
      </c>
      <c r="F88" s="1">
        <v>3.7240000000000002</v>
      </c>
      <c r="G88" s="1">
        <v>14.982640999999999</v>
      </c>
      <c r="H88" s="1">
        <v>13.442558999999999</v>
      </c>
      <c r="I88" s="1">
        <v>13.442558999999999</v>
      </c>
      <c r="J88" s="1">
        <f>-Ek!H36-Ek!$B$122</f>
        <v>-11.9078698</v>
      </c>
      <c r="K88" s="1">
        <f>Ek!G36+Ek!$B$122</f>
        <v>10.367787799999999</v>
      </c>
      <c r="L88" s="1">
        <f t="shared" si="5"/>
        <v>10.367787799999999</v>
      </c>
      <c r="M88" s="1">
        <f t="shared" si="6"/>
        <v>-11.9078698</v>
      </c>
      <c r="N88" s="1">
        <f>Ek!F36+Ek!$B$122</f>
        <v>1.6264289000000005</v>
      </c>
      <c r="O88" s="1">
        <f t="shared" si="7"/>
        <v>-0.64922880000000038</v>
      </c>
      <c r="P88" s="1">
        <f t="shared" si="8"/>
        <v>-8.5374258999999988</v>
      </c>
      <c r="Q88" s="1">
        <f t="shared" si="9"/>
        <v>9.5146259999999998</v>
      </c>
      <c r="R88" s="1">
        <v>6.723058</v>
      </c>
      <c r="S88" s="1">
        <v>11.639227</v>
      </c>
      <c r="T88" s="1">
        <v>-10.709876</v>
      </c>
      <c r="U88" s="1">
        <v>-7.6502488</v>
      </c>
    </row>
    <row r="89" spans="1:21">
      <c r="A89" s="1">
        <v>0.72499999999999998</v>
      </c>
      <c r="B89" s="1">
        <v>-3.7324017</v>
      </c>
      <c r="C89" s="1">
        <v>6.1930657</v>
      </c>
      <c r="D89" s="1">
        <v>-13.269170000000001</v>
      </c>
      <c r="E89" s="1">
        <v>13.406298</v>
      </c>
      <c r="F89" s="1">
        <v>3.7083729999999999</v>
      </c>
      <c r="G89" s="1">
        <v>15.007269000000001</v>
      </c>
      <c r="H89" s="1">
        <v>13.417930999999999</v>
      </c>
      <c r="I89" s="1">
        <v>13.417930999999999</v>
      </c>
      <c r="J89" s="1">
        <f>-Ek!H35-Ek!$B$122</f>
        <v>-11.9324978</v>
      </c>
      <c r="K89" s="1">
        <f>Ek!G35+Ek!$B$122</f>
        <v>10.343159799999999</v>
      </c>
      <c r="L89" s="1">
        <f t="shared" si="5"/>
        <v>10.343159799999999</v>
      </c>
      <c r="M89" s="1">
        <f t="shared" si="6"/>
        <v>-11.9324978</v>
      </c>
      <c r="N89" s="1">
        <f>Ek!F35+Ek!$B$122</f>
        <v>1.6420558999999999</v>
      </c>
      <c r="O89" s="1">
        <f t="shared" si="7"/>
        <v>-0.6336018000000001</v>
      </c>
      <c r="P89" s="1">
        <f t="shared" si="8"/>
        <v>-8.5217989000000003</v>
      </c>
      <c r="Q89" s="1">
        <f t="shared" si="9"/>
        <v>9.5302530000000001</v>
      </c>
      <c r="R89" s="1">
        <v>6.7109898000000001</v>
      </c>
      <c r="S89" s="1">
        <v>11.651388000000001</v>
      </c>
      <c r="T89" s="1">
        <v>-10.690465</v>
      </c>
      <c r="U89" s="1">
        <v>-7.6698110000000002</v>
      </c>
    </row>
    <row r="90" spans="1:21">
      <c r="A90" s="1">
        <v>0.73333333000000001</v>
      </c>
      <c r="B90" s="1">
        <v>-3.6954047000000001</v>
      </c>
      <c r="C90" s="1">
        <v>6.2306431</v>
      </c>
      <c r="D90" s="1">
        <v>-13.267382</v>
      </c>
      <c r="E90" s="1">
        <v>13.408666</v>
      </c>
      <c r="F90" s="1">
        <v>3.6930915999999998</v>
      </c>
      <c r="G90" s="1">
        <v>15.031352999999999</v>
      </c>
      <c r="H90" s="1">
        <v>13.393846999999999</v>
      </c>
      <c r="I90" s="1">
        <v>13.393846999999999</v>
      </c>
      <c r="J90" s="1">
        <f>-Ek!H34-Ek!$B$122</f>
        <v>-11.956581799999999</v>
      </c>
      <c r="K90" s="1">
        <f>Ek!G34+Ek!$B$122</f>
        <v>10.3190758</v>
      </c>
      <c r="L90" s="1">
        <f t="shared" si="5"/>
        <v>10.3190758</v>
      </c>
      <c r="M90" s="1">
        <f t="shared" si="6"/>
        <v>-11.956581799999999</v>
      </c>
      <c r="N90" s="1">
        <f>Ek!F34+Ek!$B$122</f>
        <v>1.6573373</v>
      </c>
      <c r="O90" s="1">
        <f t="shared" si="7"/>
        <v>-0.61832039999999999</v>
      </c>
      <c r="P90" s="1">
        <f t="shared" si="8"/>
        <v>-8.5065175000000011</v>
      </c>
      <c r="Q90" s="1">
        <f t="shared" si="9"/>
        <v>9.5455344000000011</v>
      </c>
      <c r="R90" s="1">
        <v>6.6992592000000002</v>
      </c>
      <c r="S90" s="1">
        <v>11.663119</v>
      </c>
      <c r="T90" s="1">
        <v>-10.671218</v>
      </c>
      <c r="U90" s="1">
        <v>-7.6891040000000004</v>
      </c>
    </row>
    <row r="91" spans="1:21">
      <c r="A91" s="1">
        <v>0.74166666999999997</v>
      </c>
      <c r="B91" s="1">
        <v>-3.659278</v>
      </c>
      <c r="C91" s="1">
        <v>6.2673532999999999</v>
      </c>
      <c r="D91" s="1">
        <v>-13.265644</v>
      </c>
      <c r="E91" s="1">
        <v>13.410987</v>
      </c>
      <c r="F91" s="1">
        <v>3.6781663</v>
      </c>
      <c r="G91" s="1">
        <v>15.054874999999999</v>
      </c>
      <c r="H91" s="1">
        <v>13.370324999999999</v>
      </c>
      <c r="I91" s="1">
        <v>13.370324999999999</v>
      </c>
      <c r="J91" s="1">
        <f>-Ek!H33-Ek!$B$122</f>
        <v>-11.980103799999998</v>
      </c>
      <c r="K91" s="1">
        <f>Ek!G33+Ek!$B$122</f>
        <v>10.2955538</v>
      </c>
      <c r="L91" s="1">
        <f t="shared" si="5"/>
        <v>10.2955538</v>
      </c>
      <c r="M91" s="1">
        <f t="shared" si="6"/>
        <v>-11.980103799999998</v>
      </c>
      <c r="N91" s="1">
        <f>Ek!F33+Ek!$B$122</f>
        <v>1.6722627000000001</v>
      </c>
      <c r="O91" s="1">
        <f t="shared" si="7"/>
        <v>-0.60339510000000018</v>
      </c>
      <c r="P91" s="1">
        <f t="shared" si="8"/>
        <v>-8.4915921000000001</v>
      </c>
      <c r="Q91" s="1">
        <f t="shared" si="9"/>
        <v>9.5604596999999991</v>
      </c>
      <c r="R91" s="1">
        <v>6.6879670000000004</v>
      </c>
      <c r="S91" s="1">
        <v>11.674410999999999</v>
      </c>
      <c r="T91" s="1">
        <v>-10.652149</v>
      </c>
      <c r="U91" s="1">
        <v>-7.7081730000000004</v>
      </c>
    </row>
    <row r="92" spans="1:21">
      <c r="A92" s="1">
        <v>0.75</v>
      </c>
      <c r="B92" s="1">
        <v>-3.6240459</v>
      </c>
      <c r="C92" s="1">
        <v>6.3031705000000002</v>
      </c>
      <c r="D92" s="1">
        <v>-13.263957</v>
      </c>
      <c r="E92" s="1">
        <v>13.413259</v>
      </c>
      <c r="F92" s="1">
        <v>3.6636072</v>
      </c>
      <c r="G92" s="1">
        <v>15.077821</v>
      </c>
      <c r="H92" s="1">
        <v>13.347379</v>
      </c>
      <c r="I92" s="1">
        <v>13.347379</v>
      </c>
      <c r="J92" s="1">
        <f>-Ek!H32-Ek!$B$122</f>
        <v>-12.003049799999999</v>
      </c>
      <c r="K92" s="1">
        <f>Ek!G32+Ek!$B$122</f>
        <v>10.272607799999999</v>
      </c>
      <c r="L92" s="1">
        <f t="shared" si="5"/>
        <v>10.272607799999999</v>
      </c>
      <c r="M92" s="1">
        <f t="shared" si="6"/>
        <v>-12.003049799999999</v>
      </c>
      <c r="N92" s="1">
        <f>Ek!F32+Ek!$B$122</f>
        <v>1.6868218000000006</v>
      </c>
      <c r="O92" s="1">
        <f t="shared" si="7"/>
        <v>-0.58883600000000014</v>
      </c>
      <c r="P92" s="1">
        <f t="shared" si="8"/>
        <v>-8.4770329999999987</v>
      </c>
      <c r="Q92" s="1">
        <f t="shared" si="9"/>
        <v>9.5750188000000005</v>
      </c>
      <c r="R92" s="1">
        <v>6.6771210999999999</v>
      </c>
      <c r="S92" s="1">
        <v>11.685483</v>
      </c>
      <c r="T92" s="1">
        <v>-10.633271000000001</v>
      </c>
      <c r="U92" s="1">
        <v>-7.7270513999999997</v>
      </c>
    </row>
    <row r="93" spans="1:21">
      <c r="A93" s="1">
        <v>0.75833333000000003</v>
      </c>
      <c r="B93" s="1">
        <v>-3.5897318</v>
      </c>
      <c r="C93" s="1">
        <v>6.3380697000000001</v>
      </c>
      <c r="D93" s="1">
        <v>-13.262321</v>
      </c>
      <c r="E93" s="1">
        <v>13.415481</v>
      </c>
      <c r="F93" s="1">
        <v>3.6494243000000002</v>
      </c>
      <c r="G93" s="1">
        <v>15.100173</v>
      </c>
      <c r="H93" s="1">
        <v>13.325027</v>
      </c>
      <c r="I93" s="1">
        <v>13.325027</v>
      </c>
      <c r="J93" s="1">
        <f>-Ek!H31-Ek!$B$122</f>
        <v>-12.025401800000001</v>
      </c>
      <c r="K93" s="1">
        <f>Ek!G31+Ek!$B$122</f>
        <v>10.250255800000001</v>
      </c>
      <c r="L93" s="1">
        <f t="shared" si="5"/>
        <v>10.250255800000001</v>
      </c>
      <c r="M93" s="1">
        <f t="shared" si="6"/>
        <v>-12.025401800000001</v>
      </c>
      <c r="N93" s="1">
        <f>Ek!F31+Ek!$B$122</f>
        <v>1.7010046000000001</v>
      </c>
      <c r="O93" s="1">
        <f t="shared" si="7"/>
        <v>-0.57465310000000036</v>
      </c>
      <c r="P93" s="1">
        <f t="shared" si="8"/>
        <v>-8.4628502000000001</v>
      </c>
      <c r="Q93" s="1">
        <f t="shared" si="9"/>
        <v>9.5892017000000003</v>
      </c>
      <c r="R93" s="1">
        <v>6.6663017</v>
      </c>
      <c r="S93" s="1">
        <v>11.696329</v>
      </c>
      <c r="T93" s="1">
        <v>-10.614717000000001</v>
      </c>
      <c r="U93" s="1">
        <v>-7.7457262</v>
      </c>
    </row>
    <row r="94" spans="1:21">
      <c r="A94" s="1">
        <v>0.76666666999999999</v>
      </c>
      <c r="B94" s="1">
        <v>-3.5563587999999999</v>
      </c>
      <c r="C94" s="1">
        <v>6.3720262999999999</v>
      </c>
      <c r="D94" s="1">
        <v>-13.260737000000001</v>
      </c>
      <c r="E94" s="1">
        <v>13.417648</v>
      </c>
      <c r="F94" s="1">
        <v>3.6356275</v>
      </c>
      <c r="G94" s="1">
        <v>15.121917</v>
      </c>
      <c r="H94" s="1">
        <v>13.303283</v>
      </c>
      <c r="I94" s="1">
        <v>13.303283</v>
      </c>
      <c r="J94" s="1">
        <f>-Ek!H30-Ek!$B$122</f>
        <v>-12.047145799999999</v>
      </c>
      <c r="K94" s="1">
        <f>Ek!G30+Ek!$B$122</f>
        <v>10.2285118</v>
      </c>
      <c r="L94" s="1">
        <f t="shared" si="5"/>
        <v>10.2285118</v>
      </c>
      <c r="M94" s="1">
        <f t="shared" si="6"/>
        <v>-12.047145799999999</v>
      </c>
      <c r="N94" s="1">
        <f>Ek!F30+Ek!$B$122</f>
        <v>1.7148015000000001</v>
      </c>
      <c r="O94" s="1">
        <f t="shared" si="7"/>
        <v>-0.5608563000000002</v>
      </c>
      <c r="P94" s="1">
        <f t="shared" si="8"/>
        <v>-8.4490532999999992</v>
      </c>
      <c r="Q94" s="1">
        <f t="shared" si="9"/>
        <v>9.6029985</v>
      </c>
      <c r="R94" s="1">
        <v>6.6559094999999999</v>
      </c>
      <c r="S94" s="1">
        <v>11.706721</v>
      </c>
      <c r="T94" s="1">
        <v>-10.596488000000001</v>
      </c>
      <c r="U94" s="1">
        <v>-7.7641844999999998</v>
      </c>
    </row>
    <row r="95" spans="1:21">
      <c r="A95" s="1">
        <v>0.77500000000000002</v>
      </c>
      <c r="B95" s="1">
        <v>-3.523949</v>
      </c>
      <c r="C95" s="1">
        <v>6.4050164000000001</v>
      </c>
      <c r="D95" s="1">
        <v>-13.259204</v>
      </c>
      <c r="E95" s="1">
        <v>13.419760999999999</v>
      </c>
      <c r="F95" s="1">
        <v>3.6222259999999999</v>
      </c>
      <c r="G95" s="1">
        <v>15.143038000000001</v>
      </c>
      <c r="H95" s="1">
        <v>13.282162</v>
      </c>
      <c r="I95" s="1">
        <v>13.282162</v>
      </c>
      <c r="J95" s="1">
        <f>-Ek!H29-Ek!$B$122</f>
        <v>-12.0682668</v>
      </c>
      <c r="K95" s="1">
        <f>Ek!G29+Ek!$B$122</f>
        <v>10.207390799999999</v>
      </c>
      <c r="L95" s="1">
        <f t="shared" si="5"/>
        <v>10.207390799999999</v>
      </c>
      <c r="M95" s="1">
        <f t="shared" si="6"/>
        <v>-12.0682668</v>
      </c>
      <c r="N95" s="1">
        <f>Ek!F29+Ek!$B$122</f>
        <v>1.7282029000000003</v>
      </c>
      <c r="O95" s="1">
        <f t="shared" si="7"/>
        <v>-0.54745480000000013</v>
      </c>
      <c r="P95" s="1">
        <f t="shared" si="8"/>
        <v>-8.4356518999999999</v>
      </c>
      <c r="Q95" s="1">
        <f t="shared" si="9"/>
        <v>9.6164000000000005</v>
      </c>
      <c r="R95" s="1">
        <v>6.6459780999999998</v>
      </c>
      <c r="S95" s="1">
        <v>11.716652</v>
      </c>
      <c r="T95" s="1">
        <v>-10.5785</v>
      </c>
      <c r="U95" s="1">
        <v>-7.7822252000000001</v>
      </c>
    </row>
    <row r="96" spans="1:21">
      <c r="A96" s="1">
        <v>0.78333333000000005</v>
      </c>
      <c r="B96" s="1">
        <v>-3.492524</v>
      </c>
      <c r="C96" s="1">
        <v>6.4370168999999997</v>
      </c>
      <c r="D96" s="1">
        <v>-13.257725000000001</v>
      </c>
      <c r="E96" s="1">
        <v>13.421816</v>
      </c>
      <c r="F96" s="1">
        <v>3.6092292000000001</v>
      </c>
      <c r="G96" s="1">
        <v>15.163520999999999</v>
      </c>
      <c r="H96" s="1">
        <v>13.261679000000001</v>
      </c>
      <c r="I96" s="1">
        <v>13.261679000000001</v>
      </c>
      <c r="J96" s="1">
        <f>-Ek!H28-Ek!$B$122</f>
        <v>-12.088749799999999</v>
      </c>
      <c r="K96" s="1">
        <f>Ek!G28+Ek!$B$122</f>
        <v>10.1869078</v>
      </c>
      <c r="L96" s="1">
        <f t="shared" si="5"/>
        <v>10.1869078</v>
      </c>
      <c r="M96" s="1">
        <f t="shared" si="6"/>
        <v>-12.088749799999999</v>
      </c>
      <c r="N96" s="1">
        <f>Ek!F28+Ek!$B$122</f>
        <v>1.7411997000000001</v>
      </c>
      <c r="O96" s="1">
        <f t="shared" si="7"/>
        <v>-0.53445800000000032</v>
      </c>
      <c r="P96" s="1">
        <f t="shared" si="8"/>
        <v>-8.4226551000000001</v>
      </c>
      <c r="Q96" s="1">
        <f t="shared" si="9"/>
        <v>9.6293968000000003</v>
      </c>
      <c r="R96" s="1">
        <v>6.6364146999999996</v>
      </c>
      <c r="S96" s="1">
        <v>11.72644</v>
      </c>
      <c r="T96" s="1">
        <v>-10.560765999999999</v>
      </c>
      <c r="U96" s="1">
        <v>-7.7999590000000003</v>
      </c>
    </row>
    <row r="97" spans="1:21">
      <c r="A97" s="1">
        <v>0.79166667000000002</v>
      </c>
      <c r="B97" s="1">
        <v>-3.4621048999999999</v>
      </c>
      <c r="C97" s="1">
        <v>6.4680052000000003</v>
      </c>
      <c r="D97" s="1">
        <v>-13.256297999999999</v>
      </c>
      <c r="E97" s="1">
        <v>13.423812</v>
      </c>
      <c r="F97" s="1">
        <v>3.5966459</v>
      </c>
      <c r="G97" s="1">
        <v>15.183353</v>
      </c>
      <c r="H97" s="1">
        <v>13.241847999999999</v>
      </c>
      <c r="I97" s="1">
        <v>13.241847999999999</v>
      </c>
      <c r="J97" s="1">
        <f>-Ek!H27-Ek!$B$122</f>
        <v>-12.1085818</v>
      </c>
      <c r="K97" s="1">
        <f>Ek!G27+Ek!$B$122</f>
        <v>10.1670768</v>
      </c>
      <c r="L97" s="1">
        <f t="shared" si="5"/>
        <v>10.1670768</v>
      </c>
      <c r="M97" s="1">
        <f t="shared" si="6"/>
        <v>-12.1085818</v>
      </c>
      <c r="N97" s="1">
        <f>Ek!F27+Ek!$B$122</f>
        <v>1.7537830000000003</v>
      </c>
      <c r="O97" s="1">
        <f t="shared" si="7"/>
        <v>-0.52187470000000014</v>
      </c>
      <c r="P97" s="1">
        <f t="shared" si="8"/>
        <v>-8.4100718000000008</v>
      </c>
      <c r="Q97" s="1">
        <f t="shared" si="9"/>
        <v>9.6419800999999996</v>
      </c>
      <c r="R97" s="1">
        <v>6.6269508999999998</v>
      </c>
      <c r="S97" s="1">
        <v>11.735903</v>
      </c>
      <c r="T97" s="1">
        <v>-10.543464</v>
      </c>
      <c r="U97" s="1">
        <v>-7.8174267999999998</v>
      </c>
    </row>
    <row r="98" spans="1:21">
      <c r="A98" s="1">
        <v>0.8</v>
      </c>
      <c r="B98" s="1">
        <v>-3.4327119000000001</v>
      </c>
      <c r="C98" s="1">
        <v>6.4979594000000001</v>
      </c>
      <c r="D98" s="1">
        <v>-13.254925</v>
      </c>
      <c r="E98" s="1">
        <v>13.425746</v>
      </c>
      <c r="F98" s="1">
        <v>3.5844847999999998</v>
      </c>
      <c r="G98" s="1">
        <v>15.202519000000001</v>
      </c>
      <c r="H98" s="1">
        <v>13.222681</v>
      </c>
      <c r="I98" s="1">
        <v>13.222681</v>
      </c>
      <c r="J98" s="1">
        <f>-Ek!H26-Ek!$B$122</f>
        <v>-12.127747800000002</v>
      </c>
      <c r="K98" s="1">
        <f>Ek!G26+Ek!$B$122</f>
        <v>10.147909800000001</v>
      </c>
      <c r="L98" s="1">
        <f t="shared" si="5"/>
        <v>10.147909800000001</v>
      </c>
      <c r="M98" s="1">
        <f t="shared" si="6"/>
        <v>-12.127747800000002</v>
      </c>
      <c r="N98" s="1">
        <f>Ek!F26+Ek!$B$122</f>
        <v>1.7659441999999999</v>
      </c>
      <c r="O98" s="1">
        <f t="shared" si="7"/>
        <v>-0.50971359999999999</v>
      </c>
      <c r="P98" s="1">
        <f t="shared" si="8"/>
        <v>-8.3979105999999994</v>
      </c>
      <c r="Q98" s="1">
        <f t="shared" si="9"/>
        <v>9.6541411999999998</v>
      </c>
      <c r="R98" s="1">
        <v>6.6179611999999999</v>
      </c>
      <c r="S98" s="1">
        <v>11.744892999999999</v>
      </c>
      <c r="T98" s="1">
        <v>-10.526564</v>
      </c>
      <c r="U98" s="1">
        <v>-7.8345409000000004</v>
      </c>
    </row>
    <row r="99" spans="1:21">
      <c r="A99" s="1">
        <v>0.80833332999999996</v>
      </c>
      <c r="B99" s="1">
        <v>-3.4043644999999998</v>
      </c>
      <c r="C99" s="1">
        <v>6.5268585999999997</v>
      </c>
      <c r="D99" s="1">
        <v>-13.253606</v>
      </c>
      <c r="E99" s="1">
        <v>13.427617</v>
      </c>
      <c r="F99" s="1">
        <v>3.5727541</v>
      </c>
      <c r="G99" s="1">
        <v>15.221005999999999</v>
      </c>
      <c r="H99" s="1">
        <v>13.204193999999999</v>
      </c>
      <c r="I99" s="1">
        <v>13.204193999999999</v>
      </c>
      <c r="J99" s="1">
        <f>-Ek!H25-Ek!$B$122</f>
        <v>-12.146234799999998</v>
      </c>
      <c r="K99" s="1">
        <f>Ek!G25+Ek!$B$122</f>
        <v>10.1294228</v>
      </c>
      <c r="L99" s="1">
        <f t="shared" si="5"/>
        <v>10.1294228</v>
      </c>
      <c r="M99" s="1">
        <f t="shared" si="6"/>
        <v>-12.146234799999998</v>
      </c>
      <c r="N99" s="1">
        <f>Ek!F25+Ek!$B$122</f>
        <v>1.7776747999999998</v>
      </c>
      <c r="O99" s="1">
        <f t="shared" si="7"/>
        <v>-0.49798290000000023</v>
      </c>
      <c r="P99" s="1">
        <f t="shared" si="8"/>
        <v>-8.3861799999999995</v>
      </c>
      <c r="Q99" s="1">
        <f t="shared" si="9"/>
        <v>9.6658718999999991</v>
      </c>
      <c r="R99" s="1">
        <v>6.6094518000000004</v>
      </c>
      <c r="S99" s="1">
        <v>11.753401999999999</v>
      </c>
      <c r="T99" s="1">
        <v>-10.509966</v>
      </c>
      <c r="U99" s="1">
        <v>-7.8511394000000001</v>
      </c>
    </row>
    <row r="100" spans="1:21">
      <c r="A100" s="1">
        <v>0.81666667000000004</v>
      </c>
      <c r="B100" s="1">
        <v>-3.3770815999999999</v>
      </c>
      <c r="C100" s="1">
        <v>6.5546822999999996</v>
      </c>
      <c r="D100" s="1">
        <v>-13.252340999999999</v>
      </c>
      <c r="E100" s="1">
        <v>13.429423</v>
      </c>
      <c r="F100" s="1">
        <v>3.5614618999999998</v>
      </c>
      <c r="G100" s="1">
        <v>15.238803000000001</v>
      </c>
      <c r="H100" s="1">
        <v>13.186396999999999</v>
      </c>
      <c r="I100" s="1">
        <v>13.186396999999999</v>
      </c>
      <c r="J100" s="1">
        <f>-Ek!H24-Ek!$B$122</f>
        <v>-12.1640318</v>
      </c>
      <c r="K100" s="1">
        <f>Ek!G24+Ek!$B$122</f>
        <v>10.111625799999999</v>
      </c>
      <c r="L100" s="1">
        <f t="shared" si="5"/>
        <v>10.111625799999999</v>
      </c>
      <c r="M100" s="1">
        <f t="shared" si="6"/>
        <v>-12.1640318</v>
      </c>
      <c r="N100" s="1">
        <f>Ek!F24+Ek!$B$122</f>
        <v>1.7889670000000004</v>
      </c>
      <c r="O100" s="1">
        <f t="shared" si="7"/>
        <v>-0.48669070000000003</v>
      </c>
      <c r="P100" s="1">
        <f t="shared" si="8"/>
        <v>-8.3748877999999998</v>
      </c>
      <c r="Q100" s="1">
        <f t="shared" si="9"/>
        <v>9.6771641000000006</v>
      </c>
      <c r="R100" s="1">
        <v>6.6011506999999998</v>
      </c>
      <c r="S100" s="1">
        <v>11.761899</v>
      </c>
      <c r="T100" s="1">
        <v>-10.493838</v>
      </c>
      <c r="U100" s="1">
        <v>-7.8674251999999996</v>
      </c>
    </row>
    <row r="101" spans="1:21">
      <c r="A101" s="1">
        <v>0.82499999999999996</v>
      </c>
      <c r="B101" s="1">
        <v>-3.3508814</v>
      </c>
      <c r="C101" s="1">
        <v>6.5814107999999996</v>
      </c>
      <c r="D101" s="1">
        <v>-13.25113</v>
      </c>
      <c r="E101" s="1">
        <v>13.431162</v>
      </c>
      <c r="F101" s="1">
        <v>3.5506160000000002</v>
      </c>
      <c r="G101" s="1">
        <v>15.255896</v>
      </c>
      <c r="H101" s="1">
        <v>13.169304</v>
      </c>
      <c r="I101" s="1">
        <v>13.169304</v>
      </c>
      <c r="J101" s="1">
        <f>-Ek!H23-Ek!$B$122</f>
        <v>-12.181124799999999</v>
      </c>
      <c r="K101" s="1">
        <f>Ek!G23+Ek!$B$122</f>
        <v>10.0945328</v>
      </c>
      <c r="L101" s="1">
        <f t="shared" si="5"/>
        <v>10.0945328</v>
      </c>
      <c r="M101" s="1">
        <f t="shared" si="6"/>
        <v>-12.181124799999999</v>
      </c>
      <c r="N101" s="1">
        <f>Ek!F23+Ek!$B$122</f>
        <v>1.7998129</v>
      </c>
      <c r="O101" s="1">
        <f t="shared" si="7"/>
        <v>-0.4758448000000004</v>
      </c>
      <c r="P101" s="1">
        <f t="shared" si="8"/>
        <v>-8.3640419000000001</v>
      </c>
      <c r="Q101" s="1">
        <f t="shared" si="9"/>
        <v>9.6880100000000002</v>
      </c>
      <c r="R101" s="1">
        <v>6.5931274000000002</v>
      </c>
      <c r="S101" s="1">
        <v>11.769921999999999</v>
      </c>
      <c r="T101" s="1">
        <v>-10.478211</v>
      </c>
      <c r="U101" s="1">
        <v>-7.8832504999999999</v>
      </c>
    </row>
    <row r="102" spans="1:21">
      <c r="A102" s="1">
        <v>0.83333332999999998</v>
      </c>
      <c r="B102" s="1">
        <v>-3.3257812000000002</v>
      </c>
      <c r="C102" s="1">
        <v>6.6070254000000004</v>
      </c>
      <c r="D102" s="1">
        <v>-13.249974999999999</v>
      </c>
      <c r="E102" s="1">
        <v>13.432831999999999</v>
      </c>
      <c r="F102" s="1">
        <v>3.5402238000000001</v>
      </c>
      <c r="G102" s="1">
        <v>15.272275</v>
      </c>
      <c r="H102" s="1">
        <v>13.152925</v>
      </c>
      <c r="I102" s="1">
        <v>13.152925</v>
      </c>
      <c r="J102" s="1">
        <f>-Ek!H22-Ek!$B$122</f>
        <v>-12.1975038</v>
      </c>
      <c r="K102" s="1">
        <f>Ek!G22+Ek!$B$122</f>
        <v>10.078153799999999</v>
      </c>
      <c r="L102" s="1">
        <f t="shared" si="5"/>
        <v>10.078153799999999</v>
      </c>
      <c r="M102" s="1">
        <f t="shared" si="6"/>
        <v>-12.1975038</v>
      </c>
      <c r="N102" s="1">
        <f>Ek!F22+Ek!$B$122</f>
        <v>1.8102051000000001</v>
      </c>
      <c r="O102" s="1">
        <f t="shared" si="7"/>
        <v>-0.46545260000000033</v>
      </c>
      <c r="P102" s="1">
        <f t="shared" si="8"/>
        <v>-8.3536497000000001</v>
      </c>
      <c r="Q102" s="1">
        <f t="shared" si="9"/>
        <v>9.6984022000000003</v>
      </c>
      <c r="R102" s="1">
        <v>6.5855956999999998</v>
      </c>
      <c r="S102" s="1">
        <v>11.777454000000001</v>
      </c>
      <c r="T102" s="1">
        <v>-10.46293</v>
      </c>
      <c r="U102" s="1">
        <v>-7.8985319</v>
      </c>
    </row>
    <row r="103" spans="1:21">
      <c r="A103" s="1">
        <v>0.84166666999999995</v>
      </c>
      <c r="B103" s="1">
        <v>-3.3017978000000001</v>
      </c>
      <c r="C103" s="1">
        <v>6.6315078999999999</v>
      </c>
      <c r="D103" s="1">
        <v>-13.248874000000001</v>
      </c>
      <c r="E103" s="1">
        <v>13.434431999999999</v>
      </c>
      <c r="F103" s="1">
        <v>3.5302924</v>
      </c>
      <c r="G103" s="1">
        <v>15.287927</v>
      </c>
      <c r="H103" s="1">
        <v>13.137273</v>
      </c>
      <c r="I103" s="1">
        <v>13.137273</v>
      </c>
      <c r="J103" s="1">
        <f>-Ek!H21-Ek!$B$122</f>
        <v>-12.213155799999999</v>
      </c>
      <c r="K103" s="1">
        <f>Ek!G21+Ek!$B$122</f>
        <v>10.0625018</v>
      </c>
      <c r="L103" s="1">
        <f t="shared" si="5"/>
        <v>10.0625018</v>
      </c>
      <c r="M103" s="1">
        <f t="shared" si="6"/>
        <v>-12.213155799999999</v>
      </c>
      <c r="N103" s="1">
        <f>Ek!F21+Ek!$B$122</f>
        <v>1.8201365000000003</v>
      </c>
      <c r="O103" s="1">
        <f t="shared" si="7"/>
        <v>-0.45552120000000018</v>
      </c>
      <c r="P103" s="1">
        <f t="shared" si="8"/>
        <v>-8.343718299999999</v>
      </c>
      <c r="Q103" s="1">
        <f t="shared" si="9"/>
        <v>9.7083335999999996</v>
      </c>
      <c r="R103" s="1">
        <v>6.5785606999999997</v>
      </c>
      <c r="S103" s="1">
        <v>11.784654</v>
      </c>
      <c r="T103" s="1">
        <v>-10.448318</v>
      </c>
      <c r="U103" s="1">
        <v>-7.9134573000000001</v>
      </c>
    </row>
    <row r="104" spans="1:21">
      <c r="A104" s="1">
        <v>0.85</v>
      </c>
      <c r="B104" s="1">
        <v>-3.2789470000000001</v>
      </c>
      <c r="C104" s="1">
        <v>6.6548410000000002</v>
      </c>
      <c r="D104" s="1">
        <v>-13.247828</v>
      </c>
      <c r="E104" s="1">
        <v>13.43596</v>
      </c>
      <c r="F104" s="1">
        <v>3.5208287</v>
      </c>
      <c r="G104" s="1">
        <v>15.302842</v>
      </c>
      <c r="H104" s="1">
        <v>13.122358</v>
      </c>
      <c r="I104" s="1">
        <v>13.122358</v>
      </c>
      <c r="J104" s="1">
        <f>-Ek!H20-Ek!$B$122</f>
        <v>-12.228070800000001</v>
      </c>
      <c r="K104" s="1">
        <f>Ek!G20+Ek!$B$122</f>
        <v>10.047586800000001</v>
      </c>
      <c r="L104" s="1">
        <f t="shared" si="5"/>
        <v>10.047586800000001</v>
      </c>
      <c r="M104" s="1">
        <f t="shared" si="6"/>
        <v>-12.228070800000001</v>
      </c>
      <c r="N104" s="1">
        <f>Ek!F20+Ek!$B$122</f>
        <v>1.8296003000000001</v>
      </c>
      <c r="O104" s="1">
        <f t="shared" si="7"/>
        <v>-0.44605750000000022</v>
      </c>
      <c r="P104" s="1">
        <f t="shared" si="8"/>
        <v>-8.3342545000000001</v>
      </c>
      <c r="Q104" s="1">
        <f t="shared" si="9"/>
        <v>9.7177973000000009</v>
      </c>
      <c r="R104" s="1">
        <v>6.5715273999999999</v>
      </c>
      <c r="S104" s="1">
        <v>11.791689</v>
      </c>
      <c r="T104" s="1">
        <v>-10.434134999999999</v>
      </c>
      <c r="U104" s="1">
        <v>-7.9276581000000004</v>
      </c>
    </row>
    <row r="105" spans="1:21">
      <c r="A105" s="1">
        <v>0.85833333000000001</v>
      </c>
      <c r="B105" s="1">
        <v>-3.2572440999999999</v>
      </c>
      <c r="C105" s="1">
        <v>6.6770082999999998</v>
      </c>
      <c r="D105" s="1">
        <v>-13.246838</v>
      </c>
      <c r="E105" s="1">
        <v>13.437415</v>
      </c>
      <c r="F105" s="1">
        <v>3.5118390000000002</v>
      </c>
      <c r="G105" s="1">
        <v>15.31701</v>
      </c>
      <c r="H105" s="1">
        <v>13.108191</v>
      </c>
      <c r="I105" s="1">
        <v>13.108191</v>
      </c>
      <c r="J105" s="1">
        <f>-Ek!H19-Ek!$B$122</f>
        <v>-12.242238799999999</v>
      </c>
      <c r="K105" s="1">
        <f>Ek!G19+Ek!$B$122</f>
        <v>10.033419800000001</v>
      </c>
      <c r="L105" s="1">
        <f t="shared" si="5"/>
        <v>10.033419800000001</v>
      </c>
      <c r="M105" s="1">
        <f t="shared" si="6"/>
        <v>-12.242238799999999</v>
      </c>
      <c r="N105" s="1">
        <f>Ek!F19+Ek!$B$122</f>
        <v>1.8385899000000006</v>
      </c>
      <c r="O105" s="1">
        <f t="shared" si="7"/>
        <v>-0.43706780000000034</v>
      </c>
      <c r="P105" s="1">
        <f t="shared" si="8"/>
        <v>-8.3252649000000005</v>
      </c>
      <c r="Q105" s="1">
        <f t="shared" si="9"/>
        <v>9.7267869999999998</v>
      </c>
      <c r="R105" s="1">
        <v>6.5649940000000004</v>
      </c>
      <c r="S105" s="1">
        <v>11.798222000000001</v>
      </c>
      <c r="T105" s="1">
        <v>-10.420552000000001</v>
      </c>
      <c r="U105" s="1">
        <v>-7.9414550000000004</v>
      </c>
    </row>
    <row r="106" spans="1:21">
      <c r="A106" s="1">
        <v>0.86666666999999997</v>
      </c>
      <c r="B106" s="1">
        <v>-3.2367034000000001</v>
      </c>
      <c r="C106" s="1">
        <v>6.6979940999999998</v>
      </c>
      <c r="D106" s="1">
        <v>-13.245903</v>
      </c>
      <c r="E106" s="1">
        <v>13.438794</v>
      </c>
      <c r="F106" s="1">
        <v>3.5033295999999998</v>
      </c>
      <c r="G106" s="1">
        <v>15.33042</v>
      </c>
      <c r="H106" s="1">
        <v>13.09478</v>
      </c>
      <c r="I106" s="1">
        <v>13.09478</v>
      </c>
      <c r="J106" s="1">
        <f>-Ek!H18-Ek!$B$122</f>
        <v>-12.255648799999999</v>
      </c>
      <c r="K106" s="1">
        <f>Ek!G18+Ek!$B$122</f>
        <v>10.020008799999999</v>
      </c>
      <c r="L106" s="1">
        <f t="shared" si="5"/>
        <v>10.020008799999999</v>
      </c>
      <c r="M106" s="1">
        <f t="shared" si="6"/>
        <v>-12.255648799999999</v>
      </c>
      <c r="N106" s="1">
        <f>Ek!F18+Ek!$B$122</f>
        <v>1.8470994000000003</v>
      </c>
      <c r="O106" s="1">
        <f t="shared" si="7"/>
        <v>-0.42855840000000001</v>
      </c>
      <c r="P106" s="1">
        <f t="shared" si="8"/>
        <v>-8.3167553999999999</v>
      </c>
      <c r="Q106" s="1">
        <f t="shared" si="9"/>
        <v>9.7352963999999993</v>
      </c>
      <c r="R106" s="1">
        <v>6.5589667</v>
      </c>
      <c r="S106" s="1">
        <v>11.804249</v>
      </c>
      <c r="T106" s="1">
        <v>-10.407555</v>
      </c>
      <c r="U106" s="1">
        <v>-7.9545442</v>
      </c>
    </row>
    <row r="107" spans="1:21">
      <c r="A107" s="1">
        <v>0.875</v>
      </c>
      <c r="B107" s="1">
        <v>-3.2173384999999999</v>
      </c>
      <c r="C107" s="1">
        <v>6.7177835999999997</v>
      </c>
      <c r="D107" s="1">
        <v>-13.245024000000001</v>
      </c>
      <c r="E107" s="1">
        <v>13.440098000000001</v>
      </c>
      <c r="F107" s="1">
        <v>3.4953063000000002</v>
      </c>
      <c r="G107" s="1">
        <v>15.343064999999999</v>
      </c>
      <c r="H107" s="1">
        <v>13.082134999999999</v>
      </c>
      <c r="I107" s="1">
        <v>13.082134999999999</v>
      </c>
      <c r="J107" s="1">
        <f>-Ek!H17-Ek!$B$122</f>
        <v>-12.268293799999999</v>
      </c>
      <c r="K107" s="1">
        <f>Ek!G17+Ek!$B$122</f>
        <v>10.0073638</v>
      </c>
      <c r="L107" s="1">
        <f t="shared" si="5"/>
        <v>10.0073638</v>
      </c>
      <c r="M107" s="1">
        <f t="shared" si="6"/>
        <v>-12.268293799999999</v>
      </c>
      <c r="N107" s="1">
        <f>Ek!F17+Ek!$B$122</f>
        <v>1.8551226999999999</v>
      </c>
      <c r="O107" s="1">
        <f t="shared" si="7"/>
        <v>-0.42053510000000038</v>
      </c>
      <c r="P107" s="1">
        <f t="shared" si="8"/>
        <v>-8.3087321000000003</v>
      </c>
      <c r="Q107" s="1">
        <f t="shared" si="9"/>
        <v>9.7433197000000007</v>
      </c>
      <c r="R107" s="1">
        <v>6.5532057999999997</v>
      </c>
      <c r="S107" s="1">
        <v>11.810147000000001</v>
      </c>
      <c r="T107" s="1">
        <v>-10.395158</v>
      </c>
      <c r="U107" s="1">
        <v>-7.9671275000000001</v>
      </c>
    </row>
    <row r="108" spans="1:21">
      <c r="A108" s="1">
        <v>0.88333333000000003</v>
      </c>
      <c r="B108" s="1">
        <v>-3.1991624000000001</v>
      </c>
      <c r="C108" s="1">
        <v>6.7363625999999996</v>
      </c>
      <c r="D108" s="1">
        <v>-13.244202</v>
      </c>
      <c r="E108" s="1">
        <v>13.441323000000001</v>
      </c>
      <c r="F108" s="1">
        <v>3.4877745999999998</v>
      </c>
      <c r="G108" s="1">
        <v>15.354934999999999</v>
      </c>
      <c r="H108" s="1">
        <v>13.070264999999999</v>
      </c>
      <c r="I108" s="1">
        <v>13.070264999999999</v>
      </c>
      <c r="J108" s="1">
        <f>-Ek!H16-Ek!$B$122</f>
        <v>-12.2801638</v>
      </c>
      <c r="K108" s="1">
        <f>Ek!G16+Ek!$B$122</f>
        <v>9.9954937999999984</v>
      </c>
      <c r="L108" s="1">
        <f t="shared" si="5"/>
        <v>9.9954937999999984</v>
      </c>
      <c r="M108" s="1">
        <f t="shared" si="6"/>
        <v>-12.2801638</v>
      </c>
      <c r="N108" s="1">
        <f>Ek!F16+Ek!$B$122</f>
        <v>1.8626544000000003</v>
      </c>
      <c r="O108" s="1">
        <f t="shared" si="7"/>
        <v>-0.41300340000000002</v>
      </c>
      <c r="P108" s="1">
        <f t="shared" si="8"/>
        <v>-8.301200399999999</v>
      </c>
      <c r="Q108" s="1">
        <f t="shared" si="9"/>
        <v>9.7508514000000002</v>
      </c>
      <c r="R108" s="1">
        <v>6.5476887000000001</v>
      </c>
      <c r="S108" s="1">
        <v>11.815664</v>
      </c>
      <c r="T108" s="1">
        <v>-10.383426999999999</v>
      </c>
      <c r="U108" s="1">
        <v>-7.9789510999999997</v>
      </c>
    </row>
    <row r="109" spans="1:21">
      <c r="A109" s="1">
        <v>0.89166666999999999</v>
      </c>
      <c r="B109" s="1">
        <v>-3.1821869</v>
      </c>
      <c r="C109" s="1">
        <v>6.7537181999999998</v>
      </c>
      <c r="D109" s="1">
        <v>-13.243435</v>
      </c>
      <c r="E109" s="1">
        <v>13.44247</v>
      </c>
      <c r="F109" s="1">
        <v>3.4807396000000002</v>
      </c>
      <c r="G109" s="1">
        <v>15.366023</v>
      </c>
      <c r="H109" s="1">
        <v>13.059177999999999</v>
      </c>
      <c r="I109" s="1">
        <v>13.059177999999999</v>
      </c>
      <c r="J109" s="1">
        <f>-Ek!H15-Ek!$B$122</f>
        <v>-12.291251800000001</v>
      </c>
      <c r="K109" s="1">
        <f>Ek!G15+Ek!$B$122</f>
        <v>9.9844067999999986</v>
      </c>
      <c r="L109" s="1">
        <f t="shared" si="5"/>
        <v>9.9844067999999986</v>
      </c>
      <c r="M109" s="1">
        <f t="shared" si="6"/>
        <v>-12.291251800000001</v>
      </c>
      <c r="N109" s="1">
        <f>Ek!F15+Ek!$B$122</f>
        <v>1.8696893000000001</v>
      </c>
      <c r="O109" s="1">
        <f t="shared" si="7"/>
        <v>-0.40596840000000034</v>
      </c>
      <c r="P109" s="1">
        <f t="shared" si="8"/>
        <v>-8.2941655000000001</v>
      </c>
      <c r="Q109" s="1">
        <f t="shared" si="9"/>
        <v>9.7578864000000003</v>
      </c>
      <c r="R109" s="1">
        <v>6.5426856000000004</v>
      </c>
      <c r="S109" s="1">
        <v>11.820667</v>
      </c>
      <c r="T109" s="1">
        <v>-10.372361</v>
      </c>
      <c r="U109" s="1">
        <v>-7.9902433000000004</v>
      </c>
    </row>
    <row r="110" spans="1:21">
      <c r="A110" s="1">
        <v>0.9</v>
      </c>
      <c r="B110" s="1">
        <v>-3.1664234000000002</v>
      </c>
      <c r="C110" s="1">
        <v>6.7698381000000003</v>
      </c>
      <c r="D110" s="1">
        <v>-13.242725</v>
      </c>
      <c r="E110" s="1">
        <v>13.443536</v>
      </c>
      <c r="F110" s="1">
        <v>3.4742063000000001</v>
      </c>
      <c r="G110" s="1">
        <v>15.376319000000001</v>
      </c>
      <c r="H110" s="1">
        <v>13.048881</v>
      </c>
      <c r="I110" s="1">
        <v>13.048881</v>
      </c>
      <c r="J110" s="1">
        <f>-Ek!H14-Ek!$B$122</f>
        <v>-12.301547800000002</v>
      </c>
      <c r="K110" s="1">
        <f>Ek!G14+Ek!$B$122</f>
        <v>9.9741098000000008</v>
      </c>
      <c r="L110" s="1">
        <f t="shared" si="5"/>
        <v>9.9741098000000008</v>
      </c>
      <c r="M110" s="1">
        <f t="shared" si="6"/>
        <v>-12.301547800000002</v>
      </c>
      <c r="N110" s="1">
        <f>Ek!F14+Ek!$B$122</f>
        <v>1.8762227000000005</v>
      </c>
      <c r="O110" s="1">
        <f t="shared" si="7"/>
        <v>-0.39943510000000026</v>
      </c>
      <c r="P110" s="1">
        <f t="shared" si="8"/>
        <v>-8.2876320999999997</v>
      </c>
      <c r="Q110" s="1">
        <f t="shared" si="9"/>
        <v>9.7644196999999995</v>
      </c>
      <c r="R110" s="1">
        <v>6.5381998000000001</v>
      </c>
      <c r="S110" s="1">
        <v>11.825258</v>
      </c>
      <c r="T110" s="1">
        <v>-10.361967999999999</v>
      </c>
      <c r="U110" s="1">
        <v>-8.0006620000000002</v>
      </c>
    </row>
    <row r="111" spans="1:21">
      <c r="A111" s="1">
        <v>0.90833333000000005</v>
      </c>
      <c r="B111" s="1">
        <v>-3.1518823</v>
      </c>
      <c r="C111" s="1">
        <v>6.7847106999999998</v>
      </c>
      <c r="D111" s="1">
        <v>-13.242070999999999</v>
      </c>
      <c r="E111" s="1">
        <v>13.444521999999999</v>
      </c>
      <c r="F111" s="1">
        <v>3.4681788999999998</v>
      </c>
      <c r="G111" s="1">
        <v>15.385818</v>
      </c>
      <c r="H111" s="1">
        <v>13.039382</v>
      </c>
      <c r="I111" s="1">
        <v>13.039382</v>
      </c>
      <c r="J111" s="1">
        <f>-Ek!H13-Ek!$B$122</f>
        <v>-12.3110468</v>
      </c>
      <c r="K111" s="1">
        <f>Ek!G13+Ek!$B$122</f>
        <v>9.9646107999999991</v>
      </c>
      <c r="L111" s="1">
        <f t="shared" si="5"/>
        <v>9.9646107999999991</v>
      </c>
      <c r="M111" s="1">
        <f t="shared" si="6"/>
        <v>-12.3110468</v>
      </c>
      <c r="N111" s="1">
        <f>Ek!F13+Ek!$B$122</f>
        <v>1.88225</v>
      </c>
      <c r="O111" s="1">
        <f t="shared" si="7"/>
        <v>-0.39340770000000003</v>
      </c>
      <c r="P111" s="1">
        <f t="shared" si="8"/>
        <v>-8.2816048000000002</v>
      </c>
      <c r="Q111" s="1">
        <f t="shared" si="9"/>
        <v>9.7704471000000002</v>
      </c>
      <c r="R111" s="1">
        <v>6.5337151999999996</v>
      </c>
      <c r="S111" s="1">
        <v>11.829744</v>
      </c>
      <c r="T111" s="1">
        <v>-10.352361</v>
      </c>
      <c r="U111" s="1">
        <v>-8.0104936999999996</v>
      </c>
    </row>
    <row r="112" spans="1:21">
      <c r="A112" s="1">
        <v>0.91666667000000002</v>
      </c>
      <c r="B112" s="1">
        <v>-3.1385733</v>
      </c>
      <c r="C112" s="1">
        <v>6.7983256000000001</v>
      </c>
      <c r="D112" s="1">
        <v>-13.241474</v>
      </c>
      <c r="E112" s="1">
        <v>13.445425</v>
      </c>
      <c r="F112" s="1">
        <v>3.4626617999999998</v>
      </c>
      <c r="G112" s="1">
        <v>15.394513</v>
      </c>
      <c r="H112" s="1">
        <v>13.030687</v>
      </c>
      <c r="I112" s="1">
        <v>13.030687</v>
      </c>
      <c r="J112" s="1">
        <f>-Ek!H12-Ek!$B$122</f>
        <v>-12.319741799999999</v>
      </c>
      <c r="K112" s="1">
        <f>Ek!G12+Ek!$B$122</f>
        <v>9.9559157999999996</v>
      </c>
      <c r="L112" s="1">
        <f t="shared" si="5"/>
        <v>9.9559157999999996</v>
      </c>
      <c r="M112" s="1">
        <f t="shared" si="6"/>
        <v>-12.319741799999999</v>
      </c>
      <c r="N112" s="1">
        <f>Ek!F12+Ek!$B$122</f>
        <v>1.8877671000000005</v>
      </c>
      <c r="O112" s="1">
        <f t="shared" si="7"/>
        <v>-0.38789059999999997</v>
      </c>
      <c r="P112" s="1">
        <f t="shared" si="8"/>
        <v>-8.2760876999999997</v>
      </c>
      <c r="Q112" s="1">
        <f t="shared" si="9"/>
        <v>9.7759642000000007</v>
      </c>
      <c r="R112" s="1">
        <v>6.5297498999999997</v>
      </c>
      <c r="S112" s="1">
        <v>11.833709000000001</v>
      </c>
      <c r="T112" s="1">
        <v>-10.343370999999999</v>
      </c>
      <c r="U112" s="1">
        <v>-8.0194834000000004</v>
      </c>
    </row>
    <row r="113" spans="1:21">
      <c r="A113" s="1">
        <v>0.92500000000000004</v>
      </c>
      <c r="B113" s="1">
        <v>-3.1265051000000001</v>
      </c>
      <c r="C113" s="1">
        <v>6.8106730999999998</v>
      </c>
      <c r="D113" s="1">
        <v>-13.240933</v>
      </c>
      <c r="E113" s="1">
        <v>13.446244999999999</v>
      </c>
      <c r="F113" s="1">
        <v>3.4576587000000001</v>
      </c>
      <c r="G113" s="1">
        <v>15.402399000000001</v>
      </c>
      <c r="H113" s="1">
        <v>13.022802</v>
      </c>
      <c r="I113" s="1">
        <v>13.022802</v>
      </c>
      <c r="J113" s="1">
        <f>-Ek!H11-Ek!$B$122</f>
        <v>-12.327627800000002</v>
      </c>
      <c r="K113" s="1">
        <f>Ek!G11+Ek!$B$122</f>
        <v>9.9480308000000015</v>
      </c>
      <c r="L113" s="1">
        <f t="shared" si="5"/>
        <v>9.9480308000000015</v>
      </c>
      <c r="M113" s="1">
        <f t="shared" si="6"/>
        <v>-12.327627800000002</v>
      </c>
      <c r="N113" s="1">
        <f>Ek!F11+Ek!$B$122</f>
        <v>1.8927703000000005</v>
      </c>
      <c r="O113" s="1">
        <f t="shared" si="7"/>
        <v>-0.38288750000000027</v>
      </c>
      <c r="P113" s="1">
        <f t="shared" si="8"/>
        <v>-8.2710845000000006</v>
      </c>
      <c r="Q113" s="1">
        <f t="shared" si="9"/>
        <v>9.7809673000000004</v>
      </c>
      <c r="R113" s="1">
        <v>6.5263077999999997</v>
      </c>
      <c r="S113" s="1">
        <v>11.837151</v>
      </c>
      <c r="T113" s="1">
        <v>-10.335335000000001</v>
      </c>
      <c r="U113" s="1">
        <v>-8.0277150000000006</v>
      </c>
    </row>
    <row r="114" spans="1:21">
      <c r="A114" s="1">
        <v>0.93333332999999996</v>
      </c>
      <c r="B114" s="1">
        <v>-3.1156856999999998</v>
      </c>
      <c r="C114" s="1">
        <v>6.8217445000000003</v>
      </c>
      <c r="D114" s="1">
        <v>-13.240449</v>
      </c>
      <c r="E114" s="1">
        <v>13.446980999999999</v>
      </c>
      <c r="F114" s="1">
        <v>3.4531729000000002</v>
      </c>
      <c r="G114" s="1">
        <v>15.409468</v>
      </c>
      <c r="H114" s="1">
        <v>13.015732</v>
      </c>
      <c r="I114" s="1">
        <v>13.015732</v>
      </c>
      <c r="J114" s="1">
        <f>-Ek!H10-Ek!$B$122</f>
        <v>-12.3346968</v>
      </c>
      <c r="K114" s="1">
        <f>Ek!G10+Ek!$B$122</f>
        <v>9.9409607999999992</v>
      </c>
      <c r="L114" s="1">
        <f t="shared" si="5"/>
        <v>9.9409607999999992</v>
      </c>
      <c r="M114" s="1">
        <f t="shared" si="6"/>
        <v>-12.3346968</v>
      </c>
      <c r="N114" s="1">
        <f>Ek!F10+Ek!$B$122</f>
        <v>1.8972560000000005</v>
      </c>
      <c r="O114" s="1">
        <f t="shared" si="7"/>
        <v>-0.3784017000000004</v>
      </c>
      <c r="P114" s="1">
        <f t="shared" si="8"/>
        <v>-8.2665988000000006</v>
      </c>
      <c r="Q114" s="1">
        <f t="shared" si="9"/>
        <v>9.7854530999999998</v>
      </c>
      <c r="R114" s="1">
        <v>6.5231024</v>
      </c>
      <c r="S114" s="1">
        <v>11.840433000000001</v>
      </c>
      <c r="T114" s="1">
        <v>-10.327968</v>
      </c>
      <c r="U114" s="1">
        <v>-8.0352467000000001</v>
      </c>
    </row>
    <row r="115" spans="1:21">
      <c r="A115" s="1">
        <v>0.94166667000000004</v>
      </c>
      <c r="B115" s="1">
        <v>-3.1061222000000002</v>
      </c>
      <c r="C115" s="1">
        <v>6.8315318999999999</v>
      </c>
      <c r="D115" s="1">
        <v>-13.240022</v>
      </c>
      <c r="E115" s="1">
        <v>13.447632</v>
      </c>
      <c r="F115" s="1">
        <v>3.4492075999999998</v>
      </c>
      <c r="G115" s="1">
        <v>15.415717000000001</v>
      </c>
      <c r="H115" s="1">
        <v>13.009482999999999</v>
      </c>
      <c r="I115" s="1">
        <v>13.009482999999999</v>
      </c>
      <c r="J115" s="1">
        <f>-Ek!H9-Ek!$B$122</f>
        <v>-12.3409458</v>
      </c>
      <c r="K115" s="1">
        <f>Ek!G9+Ek!$B$122</f>
        <v>9.9347117999999988</v>
      </c>
      <c r="L115" s="1">
        <f t="shared" si="5"/>
        <v>9.9347117999999988</v>
      </c>
      <c r="M115" s="1">
        <f t="shared" si="6"/>
        <v>-12.3409458</v>
      </c>
      <c r="N115" s="1">
        <f>Ek!F9+Ek!$B$122</f>
        <v>1.9012213000000004</v>
      </c>
      <c r="O115" s="1">
        <f t="shared" si="7"/>
        <v>-0.3744364</v>
      </c>
      <c r="P115" s="1">
        <f t="shared" si="8"/>
        <v>-8.2626334999999997</v>
      </c>
      <c r="Q115" s="1">
        <f t="shared" si="9"/>
        <v>9.7894184000000006</v>
      </c>
      <c r="R115" s="1">
        <v>6.5201858000000001</v>
      </c>
      <c r="S115" s="1">
        <v>11.843349999999999</v>
      </c>
      <c r="T115" s="1">
        <v>-10.321434</v>
      </c>
      <c r="U115" s="1">
        <v>-8.0417816999999996</v>
      </c>
    </row>
    <row r="116" spans="1:21">
      <c r="A116" s="1">
        <v>0.95</v>
      </c>
      <c r="B116" s="1">
        <v>-3.0978211</v>
      </c>
      <c r="C116" s="1">
        <v>6.8400283999999996</v>
      </c>
      <c r="D116" s="1">
        <v>-13.239652</v>
      </c>
      <c r="E116" s="1">
        <v>13.448198</v>
      </c>
      <c r="F116" s="1">
        <v>3.4457656000000001</v>
      </c>
      <c r="G116" s="1">
        <v>15.421142</v>
      </c>
      <c r="H116" s="1">
        <v>13.004058000000001</v>
      </c>
      <c r="I116" s="1">
        <v>13.004058000000001</v>
      </c>
      <c r="J116" s="1">
        <f>-Ek!H8-Ek!$B$122</f>
        <v>-12.346370799999999</v>
      </c>
      <c r="K116" s="1">
        <f>Ek!G8+Ek!$B$122</f>
        <v>9.9292867999999999</v>
      </c>
      <c r="L116" s="1">
        <f t="shared" si="5"/>
        <v>9.9292867999999999</v>
      </c>
      <c r="M116" s="1">
        <f t="shared" si="6"/>
        <v>-12.346370799999999</v>
      </c>
      <c r="N116" s="1">
        <f>Ek!F8+Ek!$B$122</f>
        <v>1.9046634000000005</v>
      </c>
      <c r="O116" s="1">
        <f t="shared" si="7"/>
        <v>-0.37099440000000028</v>
      </c>
      <c r="P116" s="1">
        <f t="shared" si="8"/>
        <v>-8.2591913999999989</v>
      </c>
      <c r="Q116" s="1">
        <f t="shared" si="9"/>
        <v>9.7928604000000004</v>
      </c>
      <c r="R116" s="1">
        <v>6.5177968000000002</v>
      </c>
      <c r="S116" s="1">
        <v>11.845739</v>
      </c>
      <c r="T116" s="1">
        <v>-10.315787</v>
      </c>
      <c r="U116" s="1">
        <v>-8.0475651999999993</v>
      </c>
    </row>
    <row r="117" spans="1:21">
      <c r="A117" s="1">
        <v>0.95833332999999998</v>
      </c>
      <c r="B117" s="1">
        <v>-3.0907878000000002</v>
      </c>
      <c r="C117" s="1">
        <v>6.8472280000000003</v>
      </c>
      <c r="D117" s="1">
        <v>-13.239338</v>
      </c>
      <c r="E117" s="1">
        <v>13.448677999999999</v>
      </c>
      <c r="F117" s="1">
        <v>3.4428489999999998</v>
      </c>
      <c r="G117" s="1">
        <v>15.425739</v>
      </c>
      <c r="H117" s="1">
        <v>12.999461</v>
      </c>
      <c r="I117" s="1">
        <v>12.999461</v>
      </c>
      <c r="J117" s="1">
        <f>-Ek!H7-Ek!$B$122</f>
        <v>-12.350967799999999</v>
      </c>
      <c r="K117" s="1">
        <f>Ek!G7+Ek!$B$122</f>
        <v>9.9246897999999995</v>
      </c>
      <c r="L117" s="1">
        <f t="shared" si="5"/>
        <v>9.9246897999999995</v>
      </c>
      <c r="M117" s="1">
        <f t="shared" si="6"/>
        <v>-12.350967799999999</v>
      </c>
      <c r="N117" s="1">
        <f>Ek!F7+Ek!$B$122</f>
        <v>1.9075799</v>
      </c>
      <c r="O117" s="1">
        <f t="shared" si="7"/>
        <v>-0.36807780000000001</v>
      </c>
      <c r="P117" s="1">
        <f t="shared" si="8"/>
        <v>-8.2562749000000011</v>
      </c>
      <c r="Q117" s="1">
        <f t="shared" si="9"/>
        <v>9.7957770000000011</v>
      </c>
      <c r="R117" s="1">
        <v>6.5158727000000001</v>
      </c>
      <c r="S117" s="1">
        <v>11.847709</v>
      </c>
      <c r="T117" s="1">
        <v>-10.310890000000001</v>
      </c>
      <c r="U117" s="1">
        <v>-8.0525684000000002</v>
      </c>
    </row>
    <row r="118" spans="1:21">
      <c r="A118" s="1">
        <v>0.96666666999999995</v>
      </c>
      <c r="B118" s="1">
        <v>-3.0850268999999999</v>
      </c>
      <c r="C118" s="1">
        <v>6.8531255</v>
      </c>
      <c r="D118" s="1">
        <v>-13.239082</v>
      </c>
      <c r="E118" s="1">
        <v>13.449071</v>
      </c>
      <c r="F118" s="1">
        <v>3.4404599999999999</v>
      </c>
      <c r="G118" s="1">
        <v>15.429504</v>
      </c>
      <c r="H118" s="1">
        <v>12.995696000000001</v>
      </c>
      <c r="I118" s="1">
        <v>12.995696000000001</v>
      </c>
      <c r="J118" s="1">
        <f>-Ek!H6-Ek!$B$122</f>
        <v>-12.354732800000001</v>
      </c>
      <c r="K118" s="1">
        <f>Ek!G6+Ek!$B$122</f>
        <v>9.9209248000000017</v>
      </c>
      <c r="L118" s="1">
        <f t="shared" si="5"/>
        <v>9.9209248000000017</v>
      </c>
      <c r="M118" s="1">
        <f t="shared" si="6"/>
        <v>-12.354732800000001</v>
      </c>
      <c r="N118" s="1">
        <f>Ek!F6+Ek!$B$122</f>
        <v>1.9099689</v>
      </c>
      <c r="O118" s="1">
        <f t="shared" si="7"/>
        <v>-0.36568880000000004</v>
      </c>
      <c r="P118" s="1">
        <f t="shared" si="8"/>
        <v>-8.2538859000000002</v>
      </c>
      <c r="Q118" s="1">
        <f t="shared" si="9"/>
        <v>9.7981660000000002</v>
      </c>
      <c r="R118" s="1">
        <v>6.5140129</v>
      </c>
      <c r="S118" s="1">
        <v>11.849569000000001</v>
      </c>
      <c r="T118" s="1">
        <v>-10.306924</v>
      </c>
      <c r="U118" s="1">
        <v>-8.0565347000000003</v>
      </c>
    </row>
    <row r="119" spans="1:21">
      <c r="A119" s="1">
        <v>0.97499999999999998</v>
      </c>
      <c r="B119" s="1">
        <v>-3.0805422</v>
      </c>
      <c r="C119" s="1">
        <v>6.8577168000000004</v>
      </c>
      <c r="D119" s="1">
        <v>-13.238882</v>
      </c>
      <c r="E119" s="1">
        <v>13.449377</v>
      </c>
      <c r="F119" s="1">
        <v>3.4386002000000002</v>
      </c>
      <c r="G119" s="1">
        <v>15.432435</v>
      </c>
      <c r="H119" s="1">
        <v>12.992765</v>
      </c>
      <c r="I119" s="1">
        <v>12.992765</v>
      </c>
      <c r="J119" s="1">
        <f>-Ek!H5-Ek!$B$122</f>
        <v>-12.357663800000001</v>
      </c>
      <c r="K119" s="1">
        <f>Ek!G5+Ek!$B$122</f>
        <v>9.9179938000000014</v>
      </c>
      <c r="L119" s="1">
        <f t="shared" si="5"/>
        <v>9.9179938000000014</v>
      </c>
      <c r="M119" s="1">
        <f t="shared" si="6"/>
        <v>-12.357663800000001</v>
      </c>
      <c r="N119" s="1">
        <f>Ek!F5+Ek!$B$122</f>
        <v>1.9118287</v>
      </c>
      <c r="O119" s="1">
        <f t="shared" si="7"/>
        <v>-0.3638290000000004</v>
      </c>
      <c r="P119" s="1">
        <f t="shared" si="8"/>
        <v>-8.2520261000000001</v>
      </c>
      <c r="Q119" s="1">
        <f t="shared" si="9"/>
        <v>9.8000258000000002</v>
      </c>
      <c r="R119" s="1">
        <v>6.5126835999999999</v>
      </c>
      <c r="S119" s="1">
        <v>11.850898000000001</v>
      </c>
      <c r="T119" s="1">
        <v>-10.303848</v>
      </c>
      <c r="U119" s="1">
        <v>-8.0596879000000001</v>
      </c>
    </row>
    <row r="120" spans="1:21">
      <c r="A120" s="1">
        <v>0.98333333000000001</v>
      </c>
      <c r="B120" s="1">
        <v>-3.0773367999999999</v>
      </c>
      <c r="C120" s="1">
        <v>6.8609986999999997</v>
      </c>
      <c r="D120" s="1">
        <v>-13.23874</v>
      </c>
      <c r="E120" s="1">
        <v>13.449596</v>
      </c>
      <c r="F120" s="1">
        <v>3.4372709000000001</v>
      </c>
      <c r="G120" s="1">
        <v>15.434530000000001</v>
      </c>
      <c r="H120" s="1">
        <v>12.99067</v>
      </c>
      <c r="I120" s="1">
        <v>12.99067</v>
      </c>
      <c r="J120" s="1">
        <f>-Ek!H4-Ek!$B$122</f>
        <v>-12.359758800000002</v>
      </c>
      <c r="K120" s="1">
        <f>Ek!G4+Ek!$B$122</f>
        <v>9.9158988000000008</v>
      </c>
      <c r="L120" s="1">
        <f t="shared" si="5"/>
        <v>9.9158988000000008</v>
      </c>
      <c r="M120" s="1">
        <f t="shared" si="6"/>
        <v>-12.359758800000002</v>
      </c>
      <c r="N120" s="1">
        <f>Ek!F4+Ek!$B$122</f>
        <v>1.9131580000000001</v>
      </c>
      <c r="O120" s="1">
        <f t="shared" si="7"/>
        <v>-0.36249970000000031</v>
      </c>
      <c r="P120" s="1">
        <f t="shared" si="8"/>
        <v>-8.2506968000000001</v>
      </c>
      <c r="Q120" s="1">
        <f t="shared" si="9"/>
        <v>9.8013551000000003</v>
      </c>
      <c r="R120" s="1">
        <v>6.5118856000000003</v>
      </c>
      <c r="S120" s="1">
        <v>11.851696</v>
      </c>
      <c r="T120" s="1">
        <v>-10.301569000000001</v>
      </c>
      <c r="U120" s="1">
        <v>-8.0620125999999992</v>
      </c>
    </row>
    <row r="121" spans="1:21">
      <c r="A121" s="1">
        <v>0.99166666999999997</v>
      </c>
      <c r="B121" s="1">
        <v>-3.0754127000000002</v>
      </c>
      <c r="C121" s="1">
        <v>6.8629686999999997</v>
      </c>
      <c r="D121" s="1">
        <v>-13.238654</v>
      </c>
      <c r="E121" s="1">
        <v>13.449726999999999</v>
      </c>
      <c r="F121" s="1">
        <v>3.4364729000000001</v>
      </c>
      <c r="G121" s="1">
        <v>15.435788000000001</v>
      </c>
      <c r="H121" s="1">
        <v>12.989413000000001</v>
      </c>
      <c r="I121" s="1">
        <v>12.989413000000001</v>
      </c>
      <c r="J121" s="1">
        <f>-Ek!H3-Ek!$B$122</f>
        <v>-12.361016800000002</v>
      </c>
      <c r="K121" s="1">
        <f>Ek!G3+Ek!$B$122</f>
        <v>9.9146418000000018</v>
      </c>
      <c r="L121" s="1">
        <f t="shared" si="5"/>
        <v>9.9146418000000018</v>
      </c>
      <c r="M121" s="1">
        <f t="shared" si="6"/>
        <v>-12.361016800000002</v>
      </c>
      <c r="N121" s="1">
        <f>Ek!F3+Ek!$B$122</f>
        <v>1.9139559999999998</v>
      </c>
      <c r="O121" s="1">
        <f t="shared" si="7"/>
        <v>-0.36170170000000024</v>
      </c>
      <c r="P121" s="1">
        <f t="shared" si="8"/>
        <v>-8.2498988000000004</v>
      </c>
      <c r="Q121" s="1">
        <f t="shared" si="9"/>
        <v>9.8021531</v>
      </c>
      <c r="R121" s="1">
        <v>6.5112440999999999</v>
      </c>
      <c r="S121" s="1">
        <v>11.852353000000001</v>
      </c>
      <c r="T121" s="1">
        <v>-10.300240000000001</v>
      </c>
      <c r="U121" s="1">
        <v>-8.0633418999999993</v>
      </c>
    </row>
    <row r="122" spans="1:21">
      <c r="A122" s="1">
        <v>1</v>
      </c>
      <c r="B122" s="1">
        <v>-3.0747711999999998</v>
      </c>
      <c r="C122" s="1">
        <v>6.8636255999999998</v>
      </c>
      <c r="D122" s="1">
        <v>-13.238626</v>
      </c>
      <c r="E122" s="1">
        <v>13.449771</v>
      </c>
      <c r="F122" s="1">
        <v>3.4362069000000002</v>
      </c>
      <c r="G122" s="1">
        <v>15.436207</v>
      </c>
      <c r="H122" s="1">
        <v>12.988993000000001</v>
      </c>
      <c r="I122" s="1">
        <v>12.988993000000001</v>
      </c>
      <c r="J122" s="1">
        <f>-Ek!H2-Ek!$B$122</f>
        <v>-12.361435799999999</v>
      </c>
      <c r="K122" s="1">
        <f>Ek!G2+Ek!$B$122</f>
        <v>9.9142218</v>
      </c>
      <c r="L122" s="1">
        <f t="shared" si="5"/>
        <v>9.9142218</v>
      </c>
      <c r="M122" s="1">
        <f t="shared" si="6"/>
        <v>-12.361435799999999</v>
      </c>
      <c r="N122" s="1">
        <f>Ek!F2+Ek!$B$122</f>
        <v>1.9142220999999999</v>
      </c>
      <c r="O122" s="1">
        <f t="shared" si="7"/>
        <v>-0.36143570000000036</v>
      </c>
      <c r="P122" s="1">
        <f>F2+$D$122</f>
        <v>-8.2496326999999994</v>
      </c>
      <c r="Q122" s="1">
        <f t="shared" si="9"/>
        <v>9.8024190999999998</v>
      </c>
      <c r="R122" s="1">
        <v>6.5109779999999997</v>
      </c>
      <c r="S122" s="1">
        <v>11.852619000000001</v>
      </c>
      <c r="T122" s="1">
        <v>-10.299832</v>
      </c>
      <c r="U122" s="1">
        <v>-8.0637644000000002</v>
      </c>
    </row>
    <row r="123" spans="1:21">
      <c r="A123" s="1">
        <v>1.0083333000000001</v>
      </c>
      <c r="B123" s="1">
        <v>-3.0754127000000002</v>
      </c>
      <c r="C123" s="1">
        <v>6.8629686999999997</v>
      </c>
      <c r="D123" s="1">
        <v>-13.238654</v>
      </c>
      <c r="E123" s="1">
        <v>13.449726999999999</v>
      </c>
      <c r="F123" s="1">
        <v>3.4364729000000001</v>
      </c>
      <c r="G123" s="1">
        <v>15.435788000000001</v>
      </c>
      <c r="H123" s="1">
        <v>12.989413000000001</v>
      </c>
      <c r="I123" s="1">
        <v>12.989413000000001</v>
      </c>
      <c r="J123" s="1">
        <f>-Ek!H3-Ek!$B$122</f>
        <v>-12.361016800000002</v>
      </c>
      <c r="K123" s="1">
        <f>Ek!G3+Ek!$B$122</f>
        <v>9.9146418000000018</v>
      </c>
      <c r="L123" s="1">
        <f t="shared" si="5"/>
        <v>9.9146418000000018</v>
      </c>
      <c r="M123" s="1">
        <f t="shared" si="6"/>
        <v>-12.361016800000002</v>
      </c>
      <c r="N123" s="1">
        <f>Ek!F3+Ek!$B$122</f>
        <v>1.9139559999999998</v>
      </c>
      <c r="O123" s="1">
        <f t="shared" si="7"/>
        <v>-0.36170170000000024</v>
      </c>
      <c r="P123" s="1">
        <f t="shared" ref="P123:P186" si="10">F3+$D$122</f>
        <v>-8.2498988000000004</v>
      </c>
      <c r="Q123" s="1">
        <f t="shared" si="9"/>
        <v>9.8021531</v>
      </c>
      <c r="R123" s="1">
        <v>6.5112440999999999</v>
      </c>
      <c r="S123" s="1">
        <v>11.852353000000001</v>
      </c>
      <c r="T123" s="1">
        <v>-10.300240000000001</v>
      </c>
      <c r="U123" s="1">
        <v>-8.0633418999999993</v>
      </c>
    </row>
    <row r="124" spans="1:21">
      <c r="A124" s="1">
        <v>1.0166667</v>
      </c>
      <c r="B124" s="1">
        <v>-3.0773367999999999</v>
      </c>
      <c r="C124" s="1">
        <v>6.8609986999999997</v>
      </c>
      <c r="D124" s="1">
        <v>-13.23874</v>
      </c>
      <c r="E124" s="1">
        <v>13.449596</v>
      </c>
      <c r="F124" s="1">
        <v>3.4372709000000001</v>
      </c>
      <c r="G124" s="1">
        <v>15.434530000000001</v>
      </c>
      <c r="H124" s="1">
        <v>12.99067</v>
      </c>
      <c r="I124" s="1">
        <v>12.99067</v>
      </c>
      <c r="J124" s="1">
        <f>-Ek!H4-Ek!$B$122</f>
        <v>-12.359758800000002</v>
      </c>
      <c r="K124" s="1">
        <f>Ek!G4+Ek!$B$122</f>
        <v>9.9158988000000008</v>
      </c>
      <c r="L124" s="1">
        <f t="shared" si="5"/>
        <v>9.9158988000000008</v>
      </c>
      <c r="M124" s="1">
        <f t="shared" si="6"/>
        <v>-12.359758800000002</v>
      </c>
      <c r="N124" s="1">
        <f>Ek!F4+Ek!$B$122</f>
        <v>1.9131580000000001</v>
      </c>
      <c r="O124" s="1">
        <f t="shared" si="7"/>
        <v>-0.36249970000000031</v>
      </c>
      <c r="P124" s="1">
        <f t="shared" si="10"/>
        <v>-8.2506968000000001</v>
      </c>
      <c r="Q124" s="1">
        <f t="shared" si="9"/>
        <v>9.8013551000000003</v>
      </c>
      <c r="R124" s="1">
        <v>6.5118856000000003</v>
      </c>
      <c r="S124" s="1">
        <v>11.851696</v>
      </c>
      <c r="T124" s="1">
        <v>-10.301569000000001</v>
      </c>
      <c r="U124" s="1">
        <v>-8.0620125999999992</v>
      </c>
    </row>
    <row r="125" spans="1:21">
      <c r="A125" s="1">
        <v>1.0249999999999999</v>
      </c>
      <c r="B125" s="1">
        <v>-3.0805422</v>
      </c>
      <c r="C125" s="1">
        <v>6.8577168000000004</v>
      </c>
      <c r="D125" s="1">
        <v>-13.238882</v>
      </c>
      <c r="E125" s="1">
        <v>13.449377</v>
      </c>
      <c r="F125" s="1">
        <v>3.4386002000000002</v>
      </c>
      <c r="G125" s="1">
        <v>15.432435</v>
      </c>
      <c r="H125" s="1">
        <v>12.992765</v>
      </c>
      <c r="I125" s="1">
        <v>12.992765</v>
      </c>
      <c r="J125" s="1">
        <f>-Ek!H5-Ek!$B$122</f>
        <v>-12.357663800000001</v>
      </c>
      <c r="K125" s="1">
        <f>Ek!G5+Ek!$B$122</f>
        <v>9.9179938000000014</v>
      </c>
      <c r="L125" s="1">
        <f t="shared" si="5"/>
        <v>9.9179938000000014</v>
      </c>
      <c r="M125" s="1">
        <f t="shared" si="6"/>
        <v>-12.357663800000001</v>
      </c>
      <c r="N125" s="1">
        <f>Ek!F5+Ek!$B$122</f>
        <v>1.9118287</v>
      </c>
      <c r="O125" s="1">
        <f t="shared" si="7"/>
        <v>-0.3638290000000004</v>
      </c>
      <c r="P125" s="1">
        <f t="shared" si="10"/>
        <v>-8.2520261000000001</v>
      </c>
      <c r="Q125" s="1">
        <f t="shared" si="9"/>
        <v>9.8000258000000002</v>
      </c>
      <c r="R125" s="1">
        <v>6.5126835999999999</v>
      </c>
      <c r="S125" s="1">
        <v>11.850898000000001</v>
      </c>
      <c r="T125" s="1">
        <v>-10.303848</v>
      </c>
      <c r="U125" s="1">
        <v>-8.0596879000000001</v>
      </c>
    </row>
    <row r="126" spans="1:21">
      <c r="A126" s="1">
        <v>1.0333333</v>
      </c>
      <c r="B126" s="1">
        <v>-3.0850268999999999</v>
      </c>
      <c r="C126" s="1">
        <v>6.8531255</v>
      </c>
      <c r="D126" s="1">
        <v>-13.239082</v>
      </c>
      <c r="E126" s="1">
        <v>13.449071</v>
      </c>
      <c r="F126" s="1">
        <v>3.4404599999999999</v>
      </c>
      <c r="G126" s="1">
        <v>15.429504</v>
      </c>
      <c r="H126" s="1">
        <v>12.995696000000001</v>
      </c>
      <c r="I126" s="1">
        <v>12.995696000000001</v>
      </c>
      <c r="J126" s="1">
        <f>-Ek!H6-Ek!$B$122</f>
        <v>-12.354732800000001</v>
      </c>
      <c r="K126" s="1">
        <f>Ek!G6+Ek!$B$122</f>
        <v>9.9209248000000017</v>
      </c>
      <c r="L126" s="1">
        <f t="shared" si="5"/>
        <v>9.9209248000000017</v>
      </c>
      <c r="M126" s="1">
        <f t="shared" si="6"/>
        <v>-12.354732800000001</v>
      </c>
      <c r="N126" s="1">
        <f>Ek!F6+Ek!$B$122</f>
        <v>1.9099689</v>
      </c>
      <c r="O126" s="1">
        <f t="shared" si="7"/>
        <v>-0.36568880000000004</v>
      </c>
      <c r="P126" s="1">
        <f t="shared" si="10"/>
        <v>-8.2538859000000002</v>
      </c>
      <c r="Q126" s="1">
        <f t="shared" si="9"/>
        <v>9.7981660000000002</v>
      </c>
      <c r="R126" s="1">
        <v>6.5140129</v>
      </c>
      <c r="S126" s="1">
        <v>11.849569000000001</v>
      </c>
      <c r="T126" s="1">
        <v>-10.306924</v>
      </c>
      <c r="U126" s="1">
        <v>-8.0565347000000003</v>
      </c>
    </row>
    <row r="127" spans="1:21">
      <c r="A127" s="1">
        <v>1.0416666999999999</v>
      </c>
      <c r="B127" s="1">
        <v>-3.0907878000000002</v>
      </c>
      <c r="C127" s="1">
        <v>6.8472280000000003</v>
      </c>
      <c r="D127" s="1">
        <v>-13.239338</v>
      </c>
      <c r="E127" s="1">
        <v>13.448677999999999</v>
      </c>
      <c r="F127" s="1">
        <v>3.4428489999999998</v>
      </c>
      <c r="G127" s="1">
        <v>15.425739</v>
      </c>
      <c r="H127" s="1">
        <v>12.999461</v>
      </c>
      <c r="I127" s="1">
        <v>12.999461</v>
      </c>
      <c r="J127" s="1">
        <f>-Ek!H7-Ek!$B$122</f>
        <v>-12.350967799999999</v>
      </c>
      <c r="K127" s="1">
        <f>Ek!G7+Ek!$B$122</f>
        <v>9.9246897999999995</v>
      </c>
      <c r="L127" s="1">
        <f t="shared" si="5"/>
        <v>9.9246897999999995</v>
      </c>
      <c r="M127" s="1">
        <f t="shared" si="6"/>
        <v>-12.350967799999999</v>
      </c>
      <c r="N127" s="1">
        <f>Ek!F7+Ek!$B$122</f>
        <v>1.9075799</v>
      </c>
      <c r="O127" s="1">
        <f t="shared" si="7"/>
        <v>-0.36807780000000001</v>
      </c>
      <c r="P127" s="1">
        <f t="shared" si="10"/>
        <v>-8.2562749000000011</v>
      </c>
      <c r="Q127" s="1">
        <f t="shared" si="9"/>
        <v>9.7957770000000011</v>
      </c>
      <c r="R127" s="1">
        <v>6.5158727000000001</v>
      </c>
      <c r="S127" s="1">
        <v>11.847709</v>
      </c>
      <c r="T127" s="1">
        <v>-10.310890000000001</v>
      </c>
      <c r="U127" s="1">
        <v>-8.0525684000000002</v>
      </c>
    </row>
    <row r="128" spans="1:21">
      <c r="A128" s="1">
        <v>1.05</v>
      </c>
      <c r="B128" s="1">
        <v>-3.0978211</v>
      </c>
      <c r="C128" s="1">
        <v>6.8400283999999996</v>
      </c>
      <c r="D128" s="1">
        <v>-13.239652</v>
      </c>
      <c r="E128" s="1">
        <v>13.448198</v>
      </c>
      <c r="F128" s="1">
        <v>3.4457656000000001</v>
      </c>
      <c r="G128" s="1">
        <v>15.421142</v>
      </c>
      <c r="H128" s="1">
        <v>13.004058000000001</v>
      </c>
      <c r="I128" s="1">
        <v>13.004058000000001</v>
      </c>
      <c r="J128" s="1">
        <f>-Ek!H8-Ek!$B$122</f>
        <v>-12.346370799999999</v>
      </c>
      <c r="K128" s="1">
        <f>Ek!G8+Ek!$B$122</f>
        <v>9.9292867999999999</v>
      </c>
      <c r="L128" s="1">
        <f t="shared" si="5"/>
        <v>9.9292867999999999</v>
      </c>
      <c r="M128" s="1">
        <f t="shared" si="6"/>
        <v>-12.346370799999999</v>
      </c>
      <c r="N128" s="1">
        <f>Ek!F8+Ek!$B$122</f>
        <v>1.9046634000000005</v>
      </c>
      <c r="O128" s="1">
        <f t="shared" si="7"/>
        <v>-0.37099440000000028</v>
      </c>
      <c r="P128" s="1">
        <f t="shared" si="10"/>
        <v>-8.2591913999999989</v>
      </c>
      <c r="Q128" s="1">
        <f t="shared" si="9"/>
        <v>9.7928604000000004</v>
      </c>
      <c r="R128" s="1">
        <v>6.5177968000000002</v>
      </c>
      <c r="S128" s="1">
        <v>11.845739</v>
      </c>
      <c r="T128" s="1">
        <v>-10.315787</v>
      </c>
      <c r="U128" s="1">
        <v>-8.0475651999999993</v>
      </c>
    </row>
    <row r="129" spans="1:21">
      <c r="A129" s="1">
        <v>1.0583332999999999</v>
      </c>
      <c r="B129" s="1">
        <v>-3.1061222000000002</v>
      </c>
      <c r="C129" s="1">
        <v>6.8315318999999999</v>
      </c>
      <c r="D129" s="1">
        <v>-13.240022</v>
      </c>
      <c r="E129" s="1">
        <v>13.447632</v>
      </c>
      <c r="F129" s="1">
        <v>3.4492075999999998</v>
      </c>
      <c r="G129" s="1">
        <v>15.415717000000001</v>
      </c>
      <c r="H129" s="1">
        <v>13.009482999999999</v>
      </c>
      <c r="I129" s="1">
        <v>13.009482999999999</v>
      </c>
      <c r="J129" s="1">
        <f>-Ek!H9-Ek!$B$122</f>
        <v>-12.3409458</v>
      </c>
      <c r="K129" s="1">
        <f>Ek!G9+Ek!$B$122</f>
        <v>9.9347117999999988</v>
      </c>
      <c r="L129" s="1">
        <f t="shared" si="5"/>
        <v>9.9347117999999988</v>
      </c>
      <c r="M129" s="1">
        <f t="shared" si="6"/>
        <v>-12.3409458</v>
      </c>
      <c r="N129" s="1">
        <f>Ek!F9+Ek!$B$122</f>
        <v>1.9012213000000004</v>
      </c>
      <c r="O129" s="1">
        <f t="shared" si="7"/>
        <v>-0.3744364</v>
      </c>
      <c r="P129" s="1">
        <f t="shared" si="10"/>
        <v>-8.2626334999999997</v>
      </c>
      <c r="Q129" s="1">
        <f t="shared" si="9"/>
        <v>9.7894184000000006</v>
      </c>
      <c r="R129" s="1">
        <v>6.5201858000000001</v>
      </c>
      <c r="S129" s="1">
        <v>11.843349999999999</v>
      </c>
      <c r="T129" s="1">
        <v>-10.321434</v>
      </c>
      <c r="U129" s="1">
        <v>-8.0417816999999996</v>
      </c>
    </row>
    <row r="130" spans="1:21">
      <c r="A130" s="1">
        <v>1.0666667000000001</v>
      </c>
      <c r="B130" s="1">
        <v>-3.1156856999999998</v>
      </c>
      <c r="C130" s="1">
        <v>6.8217445000000003</v>
      </c>
      <c r="D130" s="1">
        <v>-13.240449</v>
      </c>
      <c r="E130" s="1">
        <v>13.446980999999999</v>
      </c>
      <c r="F130" s="1">
        <v>3.4531729000000002</v>
      </c>
      <c r="G130" s="1">
        <v>15.409468</v>
      </c>
      <c r="H130" s="1">
        <v>13.015732</v>
      </c>
      <c r="I130" s="1">
        <v>13.015732</v>
      </c>
      <c r="J130" s="1">
        <f>-Ek!H10-Ek!$B$122</f>
        <v>-12.3346968</v>
      </c>
      <c r="K130" s="1">
        <f>Ek!G10+Ek!$B$122</f>
        <v>9.9409607999999992</v>
      </c>
      <c r="L130" s="1">
        <f t="shared" si="5"/>
        <v>9.9409607999999992</v>
      </c>
      <c r="M130" s="1">
        <f t="shared" si="6"/>
        <v>-12.3346968</v>
      </c>
      <c r="N130" s="1">
        <f>Ek!F10+Ek!$B$122</f>
        <v>1.8972560000000005</v>
      </c>
      <c r="O130" s="1">
        <f t="shared" si="7"/>
        <v>-0.3784017000000004</v>
      </c>
      <c r="P130" s="1">
        <f t="shared" si="10"/>
        <v>-8.2665988000000006</v>
      </c>
      <c r="Q130" s="1">
        <f t="shared" si="9"/>
        <v>9.7854530999999998</v>
      </c>
      <c r="R130" s="1">
        <v>6.5231024</v>
      </c>
      <c r="S130" s="1">
        <v>11.840433000000001</v>
      </c>
      <c r="T130" s="1">
        <v>-10.327968</v>
      </c>
      <c r="U130" s="1">
        <v>-8.0352467000000001</v>
      </c>
    </row>
    <row r="131" spans="1:21">
      <c r="A131" s="1">
        <v>1.075</v>
      </c>
      <c r="B131" s="1">
        <v>-3.1265051000000001</v>
      </c>
      <c r="C131" s="1">
        <v>6.8106730999999998</v>
      </c>
      <c r="D131" s="1">
        <v>-13.240933</v>
      </c>
      <c r="E131" s="1">
        <v>13.446244999999999</v>
      </c>
      <c r="F131" s="1">
        <v>3.4576587000000001</v>
      </c>
      <c r="G131" s="1">
        <v>15.402399000000001</v>
      </c>
      <c r="H131" s="1">
        <v>13.022802</v>
      </c>
      <c r="I131" s="1">
        <v>13.022802</v>
      </c>
      <c r="J131" s="1">
        <f>-Ek!H11-Ek!$B$122</f>
        <v>-12.327627800000002</v>
      </c>
      <c r="K131" s="1">
        <f>Ek!G11+Ek!$B$122</f>
        <v>9.9480308000000015</v>
      </c>
      <c r="L131" s="1">
        <f t="shared" ref="L131:L194" si="11">I131-$C$2</f>
        <v>9.9480308000000015</v>
      </c>
      <c r="M131" s="1">
        <f t="shared" ref="M131:M194" si="12">-G131+$C$2</f>
        <v>-12.327627800000002</v>
      </c>
      <c r="N131" s="1">
        <f>Ek!F11+Ek!$B$122</f>
        <v>1.8927703000000005</v>
      </c>
      <c r="O131" s="1">
        <f t="shared" ref="O131:O194" si="13">-F131+$C$2</f>
        <v>-0.38288750000000027</v>
      </c>
      <c r="P131" s="1">
        <f t="shared" si="10"/>
        <v>-8.2710845000000006</v>
      </c>
      <c r="Q131" s="1">
        <f t="shared" ref="Q131:Q194" si="14">-F131+$E$2</f>
        <v>9.7809673000000004</v>
      </c>
      <c r="R131" s="1">
        <v>6.5263077999999997</v>
      </c>
      <c r="S131" s="1">
        <v>11.837151</v>
      </c>
      <c r="T131" s="1">
        <v>-10.335335000000001</v>
      </c>
      <c r="U131" s="1">
        <v>-8.0277150000000006</v>
      </c>
    </row>
    <row r="132" spans="1:21">
      <c r="A132" s="1">
        <v>1.0833333000000001</v>
      </c>
      <c r="B132" s="1">
        <v>-3.1385733</v>
      </c>
      <c r="C132" s="1">
        <v>6.7983256000000001</v>
      </c>
      <c r="D132" s="1">
        <v>-13.241474</v>
      </c>
      <c r="E132" s="1">
        <v>13.445425</v>
      </c>
      <c r="F132" s="1">
        <v>3.4626617999999998</v>
      </c>
      <c r="G132" s="1">
        <v>15.394513</v>
      </c>
      <c r="H132" s="1">
        <v>13.030687</v>
      </c>
      <c r="I132" s="1">
        <v>13.030687</v>
      </c>
      <c r="J132" s="1">
        <f>-Ek!H12-Ek!$B$122</f>
        <v>-12.319741799999999</v>
      </c>
      <c r="K132" s="1">
        <f>Ek!G12+Ek!$B$122</f>
        <v>9.9559157999999996</v>
      </c>
      <c r="L132" s="1">
        <f t="shared" si="11"/>
        <v>9.9559157999999996</v>
      </c>
      <c r="M132" s="1">
        <f t="shared" si="12"/>
        <v>-12.319741799999999</v>
      </c>
      <c r="N132" s="1">
        <f>Ek!F12+Ek!$B$122</f>
        <v>1.8877671000000005</v>
      </c>
      <c r="O132" s="1">
        <f t="shared" si="13"/>
        <v>-0.38789059999999997</v>
      </c>
      <c r="P132" s="1">
        <f t="shared" si="10"/>
        <v>-8.2760876999999997</v>
      </c>
      <c r="Q132" s="1">
        <f t="shared" si="14"/>
        <v>9.7759642000000007</v>
      </c>
      <c r="R132" s="1">
        <v>6.5297498999999997</v>
      </c>
      <c r="S132" s="1">
        <v>11.833709000000001</v>
      </c>
      <c r="T132" s="1">
        <v>-10.343370999999999</v>
      </c>
      <c r="U132" s="1">
        <v>-8.0194834000000004</v>
      </c>
    </row>
    <row r="133" spans="1:21">
      <c r="A133" s="1">
        <v>1.0916667</v>
      </c>
      <c r="B133" s="1">
        <v>-3.1518823</v>
      </c>
      <c r="C133" s="1">
        <v>6.7847106999999998</v>
      </c>
      <c r="D133" s="1">
        <v>-13.242070999999999</v>
      </c>
      <c r="E133" s="1">
        <v>13.444521999999999</v>
      </c>
      <c r="F133" s="1">
        <v>3.4681788999999998</v>
      </c>
      <c r="G133" s="1">
        <v>15.385818</v>
      </c>
      <c r="H133" s="1">
        <v>13.039382</v>
      </c>
      <c r="I133" s="1">
        <v>13.039382</v>
      </c>
      <c r="J133" s="1">
        <f>-Ek!H13-Ek!$B$122</f>
        <v>-12.3110468</v>
      </c>
      <c r="K133" s="1">
        <f>Ek!G13+Ek!$B$122</f>
        <v>9.9646107999999991</v>
      </c>
      <c r="L133" s="1">
        <f t="shared" si="11"/>
        <v>9.9646107999999991</v>
      </c>
      <c r="M133" s="1">
        <f t="shared" si="12"/>
        <v>-12.3110468</v>
      </c>
      <c r="N133" s="1">
        <f>Ek!F13+Ek!$B$122</f>
        <v>1.88225</v>
      </c>
      <c r="O133" s="1">
        <f t="shared" si="13"/>
        <v>-0.39340770000000003</v>
      </c>
      <c r="P133" s="1">
        <f t="shared" si="10"/>
        <v>-8.2816048000000002</v>
      </c>
      <c r="Q133" s="1">
        <f t="shared" si="14"/>
        <v>9.7704471000000002</v>
      </c>
      <c r="R133" s="1">
        <v>6.5337151999999996</v>
      </c>
      <c r="S133" s="1">
        <v>11.829744</v>
      </c>
      <c r="T133" s="1">
        <v>-10.352361</v>
      </c>
      <c r="U133" s="1">
        <v>-8.0104936999999996</v>
      </c>
    </row>
    <row r="134" spans="1:21">
      <c r="A134" s="1">
        <v>1.1000000000000001</v>
      </c>
      <c r="B134" s="1">
        <v>-3.1664234000000002</v>
      </c>
      <c r="C134" s="1">
        <v>6.7698381000000003</v>
      </c>
      <c r="D134" s="1">
        <v>-13.242725</v>
      </c>
      <c r="E134" s="1">
        <v>13.443536</v>
      </c>
      <c r="F134" s="1">
        <v>3.4742063000000001</v>
      </c>
      <c r="G134" s="1">
        <v>15.376319000000001</v>
      </c>
      <c r="H134" s="1">
        <v>13.048881</v>
      </c>
      <c r="I134" s="1">
        <v>13.048881</v>
      </c>
      <c r="J134" s="1">
        <f>-Ek!H14-Ek!$B$122</f>
        <v>-12.301547800000002</v>
      </c>
      <c r="K134" s="1">
        <f>Ek!G14+Ek!$B$122</f>
        <v>9.9741098000000008</v>
      </c>
      <c r="L134" s="1">
        <f t="shared" si="11"/>
        <v>9.9741098000000008</v>
      </c>
      <c r="M134" s="1">
        <f t="shared" si="12"/>
        <v>-12.301547800000002</v>
      </c>
      <c r="N134" s="1">
        <f>Ek!F14+Ek!$B$122</f>
        <v>1.8762227000000005</v>
      </c>
      <c r="O134" s="1">
        <f t="shared" si="13"/>
        <v>-0.39943510000000026</v>
      </c>
      <c r="P134" s="1">
        <f t="shared" si="10"/>
        <v>-8.2876320999999997</v>
      </c>
      <c r="Q134" s="1">
        <f t="shared" si="14"/>
        <v>9.7644196999999995</v>
      </c>
      <c r="R134" s="1">
        <v>6.5381998000000001</v>
      </c>
      <c r="S134" s="1">
        <v>11.825258</v>
      </c>
      <c r="T134" s="1">
        <v>-10.361967999999999</v>
      </c>
      <c r="U134" s="1">
        <v>-8.0006620000000002</v>
      </c>
    </row>
    <row r="135" spans="1:21">
      <c r="A135" s="1">
        <v>1.1083333</v>
      </c>
      <c r="B135" s="1">
        <v>-3.1821869</v>
      </c>
      <c r="C135" s="1">
        <v>6.7537181999999998</v>
      </c>
      <c r="D135" s="1">
        <v>-13.243435</v>
      </c>
      <c r="E135" s="1">
        <v>13.44247</v>
      </c>
      <c r="F135" s="1">
        <v>3.4807396000000002</v>
      </c>
      <c r="G135" s="1">
        <v>15.366023</v>
      </c>
      <c r="H135" s="1">
        <v>13.059177999999999</v>
      </c>
      <c r="I135" s="1">
        <v>13.059177999999999</v>
      </c>
      <c r="J135" s="1">
        <f>-Ek!H15-Ek!$B$122</f>
        <v>-12.291251800000001</v>
      </c>
      <c r="K135" s="1">
        <f>Ek!G15+Ek!$B$122</f>
        <v>9.9844067999999986</v>
      </c>
      <c r="L135" s="1">
        <f t="shared" si="11"/>
        <v>9.9844067999999986</v>
      </c>
      <c r="M135" s="1">
        <f t="shared" si="12"/>
        <v>-12.291251800000001</v>
      </c>
      <c r="N135" s="1">
        <f>Ek!F15+Ek!$B$122</f>
        <v>1.8696893000000001</v>
      </c>
      <c r="O135" s="1">
        <f t="shared" si="13"/>
        <v>-0.40596840000000034</v>
      </c>
      <c r="P135" s="1">
        <f t="shared" si="10"/>
        <v>-8.2941655000000001</v>
      </c>
      <c r="Q135" s="1">
        <f t="shared" si="14"/>
        <v>9.7578864000000003</v>
      </c>
      <c r="R135" s="1">
        <v>6.5426856000000004</v>
      </c>
      <c r="S135" s="1">
        <v>11.820667</v>
      </c>
      <c r="T135" s="1">
        <v>-10.372361</v>
      </c>
      <c r="U135" s="1">
        <v>-7.9902433000000004</v>
      </c>
    </row>
    <row r="136" spans="1:21">
      <c r="A136" s="1">
        <v>1.1166666999999999</v>
      </c>
      <c r="B136" s="1">
        <v>-3.1991624000000001</v>
      </c>
      <c r="C136" s="1">
        <v>6.7363625999999996</v>
      </c>
      <c r="D136" s="1">
        <v>-13.244202</v>
      </c>
      <c r="E136" s="1">
        <v>13.441323000000001</v>
      </c>
      <c r="F136" s="1">
        <v>3.4877745999999998</v>
      </c>
      <c r="G136" s="1">
        <v>15.354934999999999</v>
      </c>
      <c r="H136" s="1">
        <v>13.070264999999999</v>
      </c>
      <c r="I136" s="1">
        <v>13.070264999999999</v>
      </c>
      <c r="J136" s="1">
        <f>-Ek!H16-Ek!$B$122</f>
        <v>-12.2801638</v>
      </c>
      <c r="K136" s="1">
        <f>Ek!G16+Ek!$B$122</f>
        <v>9.9954937999999984</v>
      </c>
      <c r="L136" s="1">
        <f t="shared" si="11"/>
        <v>9.9954937999999984</v>
      </c>
      <c r="M136" s="1">
        <f t="shared" si="12"/>
        <v>-12.2801638</v>
      </c>
      <c r="N136" s="1">
        <f>Ek!F16+Ek!$B$122</f>
        <v>1.8626544000000003</v>
      </c>
      <c r="O136" s="1">
        <f t="shared" si="13"/>
        <v>-0.41300340000000002</v>
      </c>
      <c r="P136" s="1">
        <f t="shared" si="10"/>
        <v>-8.301200399999999</v>
      </c>
      <c r="Q136" s="1">
        <f t="shared" si="14"/>
        <v>9.7508514000000002</v>
      </c>
      <c r="R136" s="1">
        <v>6.5476887000000001</v>
      </c>
      <c r="S136" s="1">
        <v>11.815664</v>
      </c>
      <c r="T136" s="1">
        <v>-10.383426999999999</v>
      </c>
      <c r="U136" s="1">
        <v>-7.9789510999999997</v>
      </c>
    </row>
    <row r="137" spans="1:21">
      <c r="A137" s="1">
        <v>1.125</v>
      </c>
      <c r="B137" s="1">
        <v>-3.2173384999999999</v>
      </c>
      <c r="C137" s="1">
        <v>6.7177835999999997</v>
      </c>
      <c r="D137" s="1">
        <v>-13.245024000000001</v>
      </c>
      <c r="E137" s="1">
        <v>13.440098000000001</v>
      </c>
      <c r="F137" s="1">
        <v>3.4953063000000002</v>
      </c>
      <c r="G137" s="1">
        <v>15.343064999999999</v>
      </c>
      <c r="H137" s="1">
        <v>13.082134999999999</v>
      </c>
      <c r="I137" s="1">
        <v>13.082134999999999</v>
      </c>
      <c r="J137" s="1">
        <f>-Ek!H17-Ek!$B$122</f>
        <v>-12.268293799999999</v>
      </c>
      <c r="K137" s="1">
        <f>Ek!G17+Ek!$B$122</f>
        <v>10.0073638</v>
      </c>
      <c r="L137" s="1">
        <f t="shared" si="11"/>
        <v>10.0073638</v>
      </c>
      <c r="M137" s="1">
        <f t="shared" si="12"/>
        <v>-12.268293799999999</v>
      </c>
      <c r="N137" s="1">
        <f>Ek!F17+Ek!$B$122</f>
        <v>1.8551226999999999</v>
      </c>
      <c r="O137" s="1">
        <f t="shared" si="13"/>
        <v>-0.42053510000000038</v>
      </c>
      <c r="P137" s="1">
        <f t="shared" si="10"/>
        <v>-8.3087321000000003</v>
      </c>
      <c r="Q137" s="1">
        <f t="shared" si="14"/>
        <v>9.7433197000000007</v>
      </c>
      <c r="R137" s="1">
        <v>6.5532057999999997</v>
      </c>
      <c r="S137" s="1">
        <v>11.810147000000001</v>
      </c>
      <c r="T137" s="1">
        <v>-10.395158</v>
      </c>
      <c r="U137" s="1">
        <v>-7.9671275000000001</v>
      </c>
    </row>
    <row r="138" spans="1:21">
      <c r="A138" s="1">
        <v>1.1333333000000001</v>
      </c>
      <c r="B138" s="1">
        <v>-3.2367034000000001</v>
      </c>
      <c r="C138" s="1">
        <v>6.6979940999999998</v>
      </c>
      <c r="D138" s="1">
        <v>-13.245903</v>
      </c>
      <c r="E138" s="1">
        <v>13.438794</v>
      </c>
      <c r="F138" s="1">
        <v>3.5033295999999998</v>
      </c>
      <c r="G138" s="1">
        <v>15.33042</v>
      </c>
      <c r="H138" s="1">
        <v>13.09478</v>
      </c>
      <c r="I138" s="1">
        <v>13.09478</v>
      </c>
      <c r="J138" s="1">
        <f>-Ek!H18-Ek!$B$122</f>
        <v>-12.255648799999999</v>
      </c>
      <c r="K138" s="1">
        <f>Ek!G18+Ek!$B$122</f>
        <v>10.020008799999999</v>
      </c>
      <c r="L138" s="1">
        <f t="shared" si="11"/>
        <v>10.020008799999999</v>
      </c>
      <c r="M138" s="1">
        <f t="shared" si="12"/>
        <v>-12.255648799999999</v>
      </c>
      <c r="N138" s="1">
        <f>Ek!F18+Ek!$B$122</f>
        <v>1.8470994000000003</v>
      </c>
      <c r="O138" s="1">
        <f t="shared" si="13"/>
        <v>-0.42855840000000001</v>
      </c>
      <c r="P138" s="1">
        <f t="shared" si="10"/>
        <v>-8.3167553999999999</v>
      </c>
      <c r="Q138" s="1">
        <f t="shared" si="14"/>
        <v>9.7352963999999993</v>
      </c>
      <c r="R138" s="1">
        <v>6.5589667</v>
      </c>
      <c r="S138" s="1">
        <v>11.804249</v>
      </c>
      <c r="T138" s="1">
        <v>-10.407555</v>
      </c>
      <c r="U138" s="1">
        <v>-7.9545442</v>
      </c>
    </row>
    <row r="139" spans="1:21">
      <c r="A139" s="1">
        <v>1.1416667</v>
      </c>
      <c r="B139" s="1">
        <v>-3.2572440999999999</v>
      </c>
      <c r="C139" s="1">
        <v>6.6770082999999998</v>
      </c>
      <c r="D139" s="1">
        <v>-13.246838</v>
      </c>
      <c r="E139" s="1">
        <v>13.437415</v>
      </c>
      <c r="F139" s="1">
        <v>3.5118390000000002</v>
      </c>
      <c r="G139" s="1">
        <v>15.31701</v>
      </c>
      <c r="H139" s="1">
        <v>13.108191</v>
      </c>
      <c r="I139" s="1">
        <v>13.108191</v>
      </c>
      <c r="J139" s="1">
        <f>-Ek!H19-Ek!$B$122</f>
        <v>-12.242238799999999</v>
      </c>
      <c r="K139" s="1">
        <f>Ek!G19+Ek!$B$122</f>
        <v>10.033419800000001</v>
      </c>
      <c r="L139" s="1">
        <f t="shared" si="11"/>
        <v>10.033419800000001</v>
      </c>
      <c r="M139" s="1">
        <f t="shared" si="12"/>
        <v>-12.242238799999999</v>
      </c>
      <c r="N139" s="1">
        <f>Ek!F19+Ek!$B$122</f>
        <v>1.8385899000000006</v>
      </c>
      <c r="O139" s="1">
        <f t="shared" si="13"/>
        <v>-0.43706780000000034</v>
      </c>
      <c r="P139" s="1">
        <f t="shared" si="10"/>
        <v>-8.3252649000000005</v>
      </c>
      <c r="Q139" s="1">
        <f t="shared" si="14"/>
        <v>9.7267869999999998</v>
      </c>
      <c r="R139" s="1">
        <v>6.5649940000000004</v>
      </c>
      <c r="S139" s="1">
        <v>11.798222000000001</v>
      </c>
      <c r="T139" s="1">
        <v>-10.420552000000001</v>
      </c>
      <c r="U139" s="1">
        <v>-7.9414550000000004</v>
      </c>
    </row>
    <row r="140" spans="1:21">
      <c r="A140" s="1">
        <v>1.1499999999999999</v>
      </c>
      <c r="B140" s="1">
        <v>-3.2789470000000001</v>
      </c>
      <c r="C140" s="1">
        <v>6.6548410000000002</v>
      </c>
      <c r="D140" s="1">
        <v>-13.247828</v>
      </c>
      <c r="E140" s="1">
        <v>13.43596</v>
      </c>
      <c r="F140" s="1">
        <v>3.5208287</v>
      </c>
      <c r="G140" s="1">
        <v>15.302842</v>
      </c>
      <c r="H140" s="1">
        <v>13.122358</v>
      </c>
      <c r="I140" s="1">
        <v>13.122358</v>
      </c>
      <c r="J140" s="1">
        <f>-Ek!H20-Ek!$B$122</f>
        <v>-12.228070800000001</v>
      </c>
      <c r="K140" s="1">
        <f>Ek!G20+Ek!$B$122</f>
        <v>10.047586800000001</v>
      </c>
      <c r="L140" s="1">
        <f t="shared" si="11"/>
        <v>10.047586800000001</v>
      </c>
      <c r="M140" s="1">
        <f t="shared" si="12"/>
        <v>-12.228070800000001</v>
      </c>
      <c r="N140" s="1">
        <f>Ek!F20+Ek!$B$122</f>
        <v>1.8296003000000001</v>
      </c>
      <c r="O140" s="1">
        <f t="shared" si="13"/>
        <v>-0.44605750000000022</v>
      </c>
      <c r="P140" s="1">
        <f t="shared" si="10"/>
        <v>-8.3342545000000001</v>
      </c>
      <c r="Q140" s="1">
        <f t="shared" si="14"/>
        <v>9.7177973000000009</v>
      </c>
      <c r="R140" s="1">
        <v>6.5715273999999999</v>
      </c>
      <c r="S140" s="1">
        <v>11.791689</v>
      </c>
      <c r="T140" s="1">
        <v>-10.434134999999999</v>
      </c>
      <c r="U140" s="1">
        <v>-7.9276581000000004</v>
      </c>
    </row>
    <row r="141" spans="1:21">
      <c r="A141" s="1">
        <v>1.1583333</v>
      </c>
      <c r="B141" s="1">
        <v>-3.3017978000000001</v>
      </c>
      <c r="C141" s="1">
        <v>6.6315078999999999</v>
      </c>
      <c r="D141" s="1">
        <v>-13.248874000000001</v>
      </c>
      <c r="E141" s="1">
        <v>13.434431999999999</v>
      </c>
      <c r="F141" s="1">
        <v>3.5302924</v>
      </c>
      <c r="G141" s="1">
        <v>15.287927</v>
      </c>
      <c r="H141" s="1">
        <v>13.137273</v>
      </c>
      <c r="I141" s="1">
        <v>13.137273</v>
      </c>
      <c r="J141" s="1">
        <f>-Ek!H21-Ek!$B$122</f>
        <v>-12.213155799999999</v>
      </c>
      <c r="K141" s="1">
        <f>Ek!G21+Ek!$B$122</f>
        <v>10.0625018</v>
      </c>
      <c r="L141" s="1">
        <f t="shared" si="11"/>
        <v>10.0625018</v>
      </c>
      <c r="M141" s="1">
        <f t="shared" si="12"/>
        <v>-12.213155799999999</v>
      </c>
      <c r="N141" s="1">
        <f>Ek!F21+Ek!$B$122</f>
        <v>1.8201365000000003</v>
      </c>
      <c r="O141" s="1">
        <f t="shared" si="13"/>
        <v>-0.45552120000000018</v>
      </c>
      <c r="P141" s="1">
        <f t="shared" si="10"/>
        <v>-8.343718299999999</v>
      </c>
      <c r="Q141" s="1">
        <f t="shared" si="14"/>
        <v>9.7083335999999996</v>
      </c>
      <c r="R141" s="1">
        <v>6.5785606999999997</v>
      </c>
      <c r="S141" s="1">
        <v>11.784654</v>
      </c>
      <c r="T141" s="1">
        <v>-10.448318</v>
      </c>
      <c r="U141" s="1">
        <v>-7.9134573000000001</v>
      </c>
    </row>
    <row r="142" spans="1:21">
      <c r="A142" s="1">
        <v>1.1666666999999999</v>
      </c>
      <c r="B142" s="1">
        <v>-3.3257812000000002</v>
      </c>
      <c r="C142" s="1">
        <v>6.6070254000000004</v>
      </c>
      <c r="D142" s="1">
        <v>-13.249974999999999</v>
      </c>
      <c r="E142" s="1">
        <v>13.432831999999999</v>
      </c>
      <c r="F142" s="1">
        <v>3.5402238000000001</v>
      </c>
      <c r="G142" s="1">
        <v>15.272275</v>
      </c>
      <c r="H142" s="1">
        <v>13.152925</v>
      </c>
      <c r="I142" s="1">
        <v>13.152925</v>
      </c>
      <c r="J142" s="1">
        <f>-Ek!H22-Ek!$B$122</f>
        <v>-12.1975038</v>
      </c>
      <c r="K142" s="1">
        <f>Ek!G22+Ek!$B$122</f>
        <v>10.078153799999999</v>
      </c>
      <c r="L142" s="1">
        <f t="shared" si="11"/>
        <v>10.078153799999999</v>
      </c>
      <c r="M142" s="1">
        <f t="shared" si="12"/>
        <v>-12.1975038</v>
      </c>
      <c r="N142" s="1">
        <f>Ek!F22+Ek!$B$122</f>
        <v>1.8102051000000001</v>
      </c>
      <c r="O142" s="1">
        <f t="shared" si="13"/>
        <v>-0.46545260000000033</v>
      </c>
      <c r="P142" s="1">
        <f t="shared" si="10"/>
        <v>-8.3536497000000001</v>
      </c>
      <c r="Q142" s="1">
        <f t="shared" si="14"/>
        <v>9.6984022000000003</v>
      </c>
      <c r="R142" s="1">
        <v>6.5855956999999998</v>
      </c>
      <c r="S142" s="1">
        <v>11.777454000000001</v>
      </c>
      <c r="T142" s="1">
        <v>-10.46293</v>
      </c>
      <c r="U142" s="1">
        <v>-7.8985319</v>
      </c>
    </row>
    <row r="143" spans="1:21">
      <c r="A143" s="1">
        <v>1.175</v>
      </c>
      <c r="B143" s="1">
        <v>-3.3508814</v>
      </c>
      <c r="C143" s="1">
        <v>6.5814107999999996</v>
      </c>
      <c r="D143" s="1">
        <v>-13.25113</v>
      </c>
      <c r="E143" s="1">
        <v>13.431162</v>
      </c>
      <c r="F143" s="1">
        <v>3.5506160000000002</v>
      </c>
      <c r="G143" s="1">
        <v>15.255896</v>
      </c>
      <c r="H143" s="1">
        <v>13.169304</v>
      </c>
      <c r="I143" s="1">
        <v>13.169304</v>
      </c>
      <c r="J143" s="1">
        <f>-Ek!H23-Ek!$B$122</f>
        <v>-12.181124799999999</v>
      </c>
      <c r="K143" s="1">
        <f>Ek!G23+Ek!$B$122</f>
        <v>10.0945328</v>
      </c>
      <c r="L143" s="1">
        <f t="shared" si="11"/>
        <v>10.0945328</v>
      </c>
      <c r="M143" s="1">
        <f t="shared" si="12"/>
        <v>-12.181124799999999</v>
      </c>
      <c r="N143" s="1">
        <f>Ek!F23+Ek!$B$122</f>
        <v>1.7998129</v>
      </c>
      <c r="O143" s="1">
        <f t="shared" si="13"/>
        <v>-0.4758448000000004</v>
      </c>
      <c r="P143" s="1">
        <f t="shared" si="10"/>
        <v>-8.3640419000000001</v>
      </c>
      <c r="Q143" s="1">
        <f t="shared" si="14"/>
        <v>9.6880100000000002</v>
      </c>
      <c r="R143" s="1">
        <v>6.5931274000000002</v>
      </c>
      <c r="S143" s="1">
        <v>11.769921999999999</v>
      </c>
      <c r="T143" s="1">
        <v>-10.478211</v>
      </c>
      <c r="U143" s="1">
        <v>-7.8832504999999999</v>
      </c>
    </row>
    <row r="144" spans="1:21">
      <c r="A144" s="1">
        <v>1.1833332999999999</v>
      </c>
      <c r="B144" s="1">
        <v>-3.3770815999999999</v>
      </c>
      <c r="C144" s="1">
        <v>6.5546822999999996</v>
      </c>
      <c r="D144" s="1">
        <v>-13.252340999999999</v>
      </c>
      <c r="E144" s="1">
        <v>13.429423</v>
      </c>
      <c r="F144" s="1">
        <v>3.5614618999999998</v>
      </c>
      <c r="G144" s="1">
        <v>15.238803000000001</v>
      </c>
      <c r="H144" s="1">
        <v>13.186396999999999</v>
      </c>
      <c r="I144" s="1">
        <v>13.186396999999999</v>
      </c>
      <c r="J144" s="1">
        <f>-Ek!H24-Ek!$B$122</f>
        <v>-12.1640318</v>
      </c>
      <c r="K144" s="1">
        <f>Ek!G24+Ek!$B$122</f>
        <v>10.111625799999999</v>
      </c>
      <c r="L144" s="1">
        <f t="shared" si="11"/>
        <v>10.111625799999999</v>
      </c>
      <c r="M144" s="1">
        <f t="shared" si="12"/>
        <v>-12.1640318</v>
      </c>
      <c r="N144" s="1">
        <f>Ek!F24+Ek!$B$122</f>
        <v>1.7889670000000004</v>
      </c>
      <c r="O144" s="1">
        <f t="shared" si="13"/>
        <v>-0.48669070000000003</v>
      </c>
      <c r="P144" s="1">
        <f t="shared" si="10"/>
        <v>-8.3748877999999998</v>
      </c>
      <c r="Q144" s="1">
        <f t="shared" si="14"/>
        <v>9.6771641000000006</v>
      </c>
      <c r="R144" s="1">
        <v>6.6011506999999998</v>
      </c>
      <c r="S144" s="1">
        <v>11.761899</v>
      </c>
      <c r="T144" s="1">
        <v>-10.493838</v>
      </c>
      <c r="U144" s="1">
        <v>-7.8674251999999996</v>
      </c>
    </row>
    <row r="145" spans="1:21">
      <c r="A145" s="1">
        <v>1.1916667000000001</v>
      </c>
      <c r="B145" s="1">
        <v>-3.4043644999999998</v>
      </c>
      <c r="C145" s="1">
        <v>6.5268585999999997</v>
      </c>
      <c r="D145" s="1">
        <v>-13.253606</v>
      </c>
      <c r="E145" s="1">
        <v>13.427617</v>
      </c>
      <c r="F145" s="1">
        <v>3.5727541</v>
      </c>
      <c r="G145" s="1">
        <v>15.221005999999999</v>
      </c>
      <c r="H145" s="1">
        <v>13.204193999999999</v>
      </c>
      <c r="I145" s="1">
        <v>13.204193999999999</v>
      </c>
      <c r="J145" s="1">
        <f>-Ek!H25-Ek!$B$122</f>
        <v>-12.146234799999998</v>
      </c>
      <c r="K145" s="1">
        <f>Ek!G25+Ek!$B$122</f>
        <v>10.1294228</v>
      </c>
      <c r="L145" s="1">
        <f t="shared" si="11"/>
        <v>10.1294228</v>
      </c>
      <c r="M145" s="1">
        <f t="shared" si="12"/>
        <v>-12.146234799999998</v>
      </c>
      <c r="N145" s="1">
        <f>Ek!F25+Ek!$B$122</f>
        <v>1.7776747999999998</v>
      </c>
      <c r="O145" s="1">
        <f t="shared" si="13"/>
        <v>-0.49798290000000023</v>
      </c>
      <c r="P145" s="1">
        <f t="shared" si="10"/>
        <v>-8.3861799999999995</v>
      </c>
      <c r="Q145" s="1">
        <f t="shared" si="14"/>
        <v>9.6658718999999991</v>
      </c>
      <c r="R145" s="1">
        <v>6.6094518000000004</v>
      </c>
      <c r="S145" s="1">
        <v>11.753401999999999</v>
      </c>
      <c r="T145" s="1">
        <v>-10.509966</v>
      </c>
      <c r="U145" s="1">
        <v>-7.8511394000000001</v>
      </c>
    </row>
    <row r="146" spans="1:21">
      <c r="A146" s="1">
        <v>1.2</v>
      </c>
      <c r="B146" s="1">
        <v>-3.4327119000000001</v>
      </c>
      <c r="C146" s="1">
        <v>6.4979594000000001</v>
      </c>
      <c r="D146" s="1">
        <v>-13.254925</v>
      </c>
      <c r="E146" s="1">
        <v>13.425746</v>
      </c>
      <c r="F146" s="1">
        <v>3.5844847999999998</v>
      </c>
      <c r="G146" s="1">
        <v>15.202519000000001</v>
      </c>
      <c r="H146" s="1">
        <v>13.222681</v>
      </c>
      <c r="I146" s="1">
        <v>13.222681</v>
      </c>
      <c r="J146" s="1">
        <f>-Ek!H26-Ek!$B$122</f>
        <v>-12.127747800000002</v>
      </c>
      <c r="K146" s="1">
        <f>Ek!G26+Ek!$B$122</f>
        <v>10.147909800000001</v>
      </c>
      <c r="L146" s="1">
        <f t="shared" si="11"/>
        <v>10.147909800000001</v>
      </c>
      <c r="M146" s="1">
        <f t="shared" si="12"/>
        <v>-12.127747800000002</v>
      </c>
      <c r="N146" s="1">
        <f>Ek!F26+Ek!$B$122</f>
        <v>1.7659441999999999</v>
      </c>
      <c r="O146" s="1">
        <f t="shared" si="13"/>
        <v>-0.50971359999999999</v>
      </c>
      <c r="P146" s="1">
        <f t="shared" si="10"/>
        <v>-8.3979105999999994</v>
      </c>
      <c r="Q146" s="1">
        <f t="shared" si="14"/>
        <v>9.6541411999999998</v>
      </c>
      <c r="R146" s="1">
        <v>6.6179611999999999</v>
      </c>
      <c r="S146" s="1">
        <v>11.744892999999999</v>
      </c>
      <c r="T146" s="1">
        <v>-10.526564</v>
      </c>
      <c r="U146" s="1">
        <v>-7.8345409000000004</v>
      </c>
    </row>
    <row r="147" spans="1:21">
      <c r="A147" s="1">
        <v>1.2083333000000001</v>
      </c>
      <c r="B147" s="1">
        <v>-3.4621048999999999</v>
      </c>
      <c r="C147" s="1">
        <v>6.4680052000000003</v>
      </c>
      <c r="D147" s="1">
        <v>-13.256297999999999</v>
      </c>
      <c r="E147" s="1">
        <v>13.423812</v>
      </c>
      <c r="F147" s="1">
        <v>3.5966459</v>
      </c>
      <c r="G147" s="1">
        <v>15.183353</v>
      </c>
      <c r="H147" s="1">
        <v>13.241847999999999</v>
      </c>
      <c r="I147" s="1">
        <v>13.241847999999999</v>
      </c>
      <c r="J147" s="1">
        <f>-Ek!H27-Ek!$B$122</f>
        <v>-12.1085818</v>
      </c>
      <c r="K147" s="1">
        <f>Ek!G27+Ek!$B$122</f>
        <v>10.1670768</v>
      </c>
      <c r="L147" s="1">
        <f t="shared" si="11"/>
        <v>10.1670768</v>
      </c>
      <c r="M147" s="1">
        <f t="shared" si="12"/>
        <v>-12.1085818</v>
      </c>
      <c r="N147" s="1">
        <f>Ek!F27+Ek!$B$122</f>
        <v>1.7537830000000003</v>
      </c>
      <c r="O147" s="1">
        <f t="shared" si="13"/>
        <v>-0.52187470000000014</v>
      </c>
      <c r="P147" s="1">
        <f t="shared" si="10"/>
        <v>-8.4100718000000008</v>
      </c>
      <c r="Q147" s="1">
        <f t="shared" si="14"/>
        <v>9.6419800999999996</v>
      </c>
      <c r="R147" s="1">
        <v>6.6269508999999998</v>
      </c>
      <c r="S147" s="1">
        <v>11.735903</v>
      </c>
      <c r="T147" s="1">
        <v>-10.543464</v>
      </c>
      <c r="U147" s="1">
        <v>-7.8174267999999998</v>
      </c>
    </row>
    <row r="148" spans="1:21">
      <c r="A148" s="1">
        <v>1.2166667</v>
      </c>
      <c r="B148" s="1">
        <v>-3.492524</v>
      </c>
      <c r="C148" s="1">
        <v>6.4370168999999997</v>
      </c>
      <c r="D148" s="1">
        <v>-13.257725000000001</v>
      </c>
      <c r="E148" s="1">
        <v>13.421816</v>
      </c>
      <c r="F148" s="1">
        <v>3.6092292000000001</v>
      </c>
      <c r="G148" s="1">
        <v>15.163520999999999</v>
      </c>
      <c r="H148" s="1">
        <v>13.261679000000001</v>
      </c>
      <c r="I148" s="1">
        <v>13.261679000000001</v>
      </c>
      <c r="J148" s="1">
        <f>-Ek!H28-Ek!$B$122</f>
        <v>-12.088749799999999</v>
      </c>
      <c r="K148" s="1">
        <f>Ek!G28+Ek!$B$122</f>
        <v>10.1869078</v>
      </c>
      <c r="L148" s="1">
        <f t="shared" si="11"/>
        <v>10.1869078</v>
      </c>
      <c r="M148" s="1">
        <f t="shared" si="12"/>
        <v>-12.088749799999999</v>
      </c>
      <c r="N148" s="1">
        <f>Ek!F28+Ek!$B$122</f>
        <v>1.7411997000000001</v>
      </c>
      <c r="O148" s="1">
        <f t="shared" si="13"/>
        <v>-0.53445800000000032</v>
      </c>
      <c r="P148" s="1">
        <f t="shared" si="10"/>
        <v>-8.4226551000000001</v>
      </c>
      <c r="Q148" s="1">
        <f t="shared" si="14"/>
        <v>9.6293968000000003</v>
      </c>
      <c r="R148" s="1">
        <v>6.6364146999999996</v>
      </c>
      <c r="S148" s="1">
        <v>11.72644</v>
      </c>
      <c r="T148" s="1">
        <v>-10.560765999999999</v>
      </c>
      <c r="U148" s="1">
        <v>-7.7999590000000003</v>
      </c>
    </row>
    <row r="149" spans="1:21">
      <c r="A149" s="1">
        <v>1.2250000000000001</v>
      </c>
      <c r="B149" s="1">
        <v>-3.523949</v>
      </c>
      <c r="C149" s="1">
        <v>6.4050164000000001</v>
      </c>
      <c r="D149" s="1">
        <v>-13.259204</v>
      </c>
      <c r="E149" s="1">
        <v>13.419760999999999</v>
      </c>
      <c r="F149" s="1">
        <v>3.6222259999999999</v>
      </c>
      <c r="G149" s="1">
        <v>15.143038000000001</v>
      </c>
      <c r="H149" s="1">
        <v>13.282162</v>
      </c>
      <c r="I149" s="1">
        <v>13.282162</v>
      </c>
      <c r="J149" s="1">
        <f>-Ek!H29-Ek!$B$122</f>
        <v>-12.0682668</v>
      </c>
      <c r="K149" s="1">
        <f>Ek!G29+Ek!$B$122</f>
        <v>10.207390799999999</v>
      </c>
      <c r="L149" s="1">
        <f t="shared" si="11"/>
        <v>10.207390799999999</v>
      </c>
      <c r="M149" s="1">
        <f t="shared" si="12"/>
        <v>-12.0682668</v>
      </c>
      <c r="N149" s="1">
        <f>Ek!F29+Ek!$B$122</f>
        <v>1.7282029000000003</v>
      </c>
      <c r="O149" s="1">
        <f t="shared" si="13"/>
        <v>-0.54745480000000013</v>
      </c>
      <c r="P149" s="1">
        <f t="shared" si="10"/>
        <v>-8.4356518999999999</v>
      </c>
      <c r="Q149" s="1">
        <f t="shared" si="14"/>
        <v>9.6164000000000005</v>
      </c>
      <c r="R149" s="1">
        <v>6.6459780999999998</v>
      </c>
      <c r="S149" s="1">
        <v>11.716652</v>
      </c>
      <c r="T149" s="1">
        <v>-10.5785</v>
      </c>
      <c r="U149" s="1">
        <v>-7.7822252000000001</v>
      </c>
    </row>
    <row r="150" spans="1:21">
      <c r="A150" s="1">
        <v>1.2333333</v>
      </c>
      <c r="B150" s="1">
        <v>-3.5563587999999999</v>
      </c>
      <c r="C150" s="1">
        <v>6.3720262999999999</v>
      </c>
      <c r="D150" s="1">
        <v>-13.260737000000001</v>
      </c>
      <c r="E150" s="1">
        <v>13.417648</v>
      </c>
      <c r="F150" s="1">
        <v>3.6356275</v>
      </c>
      <c r="G150" s="1">
        <v>15.121917</v>
      </c>
      <c r="H150" s="1">
        <v>13.303283</v>
      </c>
      <c r="I150" s="1">
        <v>13.303283</v>
      </c>
      <c r="J150" s="1">
        <f>-Ek!H30-Ek!$B$122</f>
        <v>-12.047145799999999</v>
      </c>
      <c r="K150" s="1">
        <f>Ek!G30+Ek!$B$122</f>
        <v>10.2285118</v>
      </c>
      <c r="L150" s="1">
        <f t="shared" si="11"/>
        <v>10.2285118</v>
      </c>
      <c r="M150" s="1">
        <f t="shared" si="12"/>
        <v>-12.047145799999999</v>
      </c>
      <c r="N150" s="1">
        <f>Ek!F30+Ek!$B$122</f>
        <v>1.7148015000000001</v>
      </c>
      <c r="O150" s="1">
        <f t="shared" si="13"/>
        <v>-0.5608563000000002</v>
      </c>
      <c r="P150" s="1">
        <f t="shared" si="10"/>
        <v>-8.4490532999999992</v>
      </c>
      <c r="Q150" s="1">
        <f t="shared" si="14"/>
        <v>9.6029985</v>
      </c>
      <c r="R150" s="1">
        <v>6.6559094999999999</v>
      </c>
      <c r="S150" s="1">
        <v>11.706721</v>
      </c>
      <c r="T150" s="1">
        <v>-10.596488000000001</v>
      </c>
      <c r="U150" s="1">
        <v>-7.7641844999999998</v>
      </c>
    </row>
    <row r="151" spans="1:21">
      <c r="A151" s="1">
        <v>1.2416666999999999</v>
      </c>
      <c r="B151" s="1">
        <v>-3.5897318</v>
      </c>
      <c r="C151" s="1">
        <v>6.3380697000000001</v>
      </c>
      <c r="D151" s="1">
        <v>-13.262321</v>
      </c>
      <c r="E151" s="1">
        <v>13.415481</v>
      </c>
      <c r="F151" s="1">
        <v>3.6494243000000002</v>
      </c>
      <c r="G151" s="1">
        <v>15.100173</v>
      </c>
      <c r="H151" s="1">
        <v>13.325027</v>
      </c>
      <c r="I151" s="1">
        <v>13.325027</v>
      </c>
      <c r="J151" s="1">
        <f>-Ek!H31-Ek!$B$122</f>
        <v>-12.025401800000001</v>
      </c>
      <c r="K151" s="1">
        <f>Ek!G31+Ek!$B$122</f>
        <v>10.250255800000001</v>
      </c>
      <c r="L151" s="1">
        <f t="shared" si="11"/>
        <v>10.250255800000001</v>
      </c>
      <c r="M151" s="1">
        <f t="shared" si="12"/>
        <v>-12.025401800000001</v>
      </c>
      <c r="N151" s="1">
        <f>Ek!F31+Ek!$B$122</f>
        <v>1.7010046000000001</v>
      </c>
      <c r="O151" s="1">
        <f t="shared" si="13"/>
        <v>-0.57465310000000036</v>
      </c>
      <c r="P151" s="1">
        <f t="shared" si="10"/>
        <v>-8.4628502000000001</v>
      </c>
      <c r="Q151" s="1">
        <f t="shared" si="14"/>
        <v>9.5892017000000003</v>
      </c>
      <c r="R151" s="1">
        <v>6.6663017</v>
      </c>
      <c r="S151" s="1">
        <v>11.696329</v>
      </c>
      <c r="T151" s="1">
        <v>-10.614717000000001</v>
      </c>
      <c r="U151" s="1">
        <v>-7.7457262</v>
      </c>
    </row>
    <row r="152" spans="1:21">
      <c r="A152" s="1">
        <v>1.25</v>
      </c>
      <c r="B152" s="1">
        <v>-3.6240459</v>
      </c>
      <c r="C152" s="1">
        <v>6.3031705000000002</v>
      </c>
      <c r="D152" s="1">
        <v>-13.263957</v>
      </c>
      <c r="E152" s="1">
        <v>13.413259</v>
      </c>
      <c r="F152" s="1">
        <v>3.6636072</v>
      </c>
      <c r="G152" s="1">
        <v>15.077821</v>
      </c>
      <c r="H152" s="1">
        <v>13.347379</v>
      </c>
      <c r="I152" s="1">
        <v>13.347379</v>
      </c>
      <c r="J152" s="1">
        <f>-Ek!H32-Ek!$B$122</f>
        <v>-12.003049799999999</v>
      </c>
      <c r="K152" s="1">
        <f>Ek!G32+Ek!$B$122</f>
        <v>10.272607799999999</v>
      </c>
      <c r="L152" s="1">
        <f t="shared" si="11"/>
        <v>10.272607799999999</v>
      </c>
      <c r="M152" s="1">
        <f t="shared" si="12"/>
        <v>-12.003049799999999</v>
      </c>
      <c r="N152" s="1">
        <f>Ek!F32+Ek!$B$122</f>
        <v>1.6868218000000006</v>
      </c>
      <c r="O152" s="1">
        <f t="shared" si="13"/>
        <v>-0.58883600000000014</v>
      </c>
      <c r="P152" s="1">
        <f t="shared" si="10"/>
        <v>-8.4770329999999987</v>
      </c>
      <c r="Q152" s="1">
        <f t="shared" si="14"/>
        <v>9.5750188000000005</v>
      </c>
      <c r="R152" s="1">
        <v>6.6771210999999999</v>
      </c>
      <c r="S152" s="1">
        <v>11.685483</v>
      </c>
      <c r="T152" s="1">
        <v>-10.633271000000001</v>
      </c>
      <c r="U152" s="1">
        <v>-7.7270513999999997</v>
      </c>
    </row>
    <row r="153" spans="1:21">
      <c r="A153" s="1">
        <v>1.2583333000000001</v>
      </c>
      <c r="B153" s="1">
        <v>-3.659278</v>
      </c>
      <c r="C153" s="1">
        <v>6.2673532999999999</v>
      </c>
      <c r="D153" s="1">
        <v>-13.265644</v>
      </c>
      <c r="E153" s="1">
        <v>13.410987</v>
      </c>
      <c r="F153" s="1">
        <v>3.6781663</v>
      </c>
      <c r="G153" s="1">
        <v>15.054874999999999</v>
      </c>
      <c r="H153" s="1">
        <v>13.370324999999999</v>
      </c>
      <c r="I153" s="1">
        <v>13.370324999999999</v>
      </c>
      <c r="J153" s="1">
        <f>-Ek!H33-Ek!$B$122</f>
        <v>-11.980103799999998</v>
      </c>
      <c r="K153" s="1">
        <f>Ek!G33+Ek!$B$122</f>
        <v>10.2955538</v>
      </c>
      <c r="L153" s="1">
        <f t="shared" si="11"/>
        <v>10.2955538</v>
      </c>
      <c r="M153" s="1">
        <f t="shared" si="12"/>
        <v>-11.980103799999998</v>
      </c>
      <c r="N153" s="1">
        <f>Ek!F33+Ek!$B$122</f>
        <v>1.6722627000000001</v>
      </c>
      <c r="O153" s="1">
        <f t="shared" si="13"/>
        <v>-0.60339510000000018</v>
      </c>
      <c r="P153" s="1">
        <f t="shared" si="10"/>
        <v>-8.4915921000000001</v>
      </c>
      <c r="Q153" s="1">
        <f t="shared" si="14"/>
        <v>9.5604596999999991</v>
      </c>
      <c r="R153" s="1">
        <v>6.6879670000000004</v>
      </c>
      <c r="S153" s="1">
        <v>11.674410999999999</v>
      </c>
      <c r="T153" s="1">
        <v>-10.652149</v>
      </c>
      <c r="U153" s="1">
        <v>-7.7081730000000004</v>
      </c>
    </row>
    <row r="154" spans="1:21">
      <c r="A154" s="1">
        <v>1.2666667</v>
      </c>
      <c r="B154" s="1">
        <v>-3.6954047000000001</v>
      </c>
      <c r="C154" s="1">
        <v>6.2306431</v>
      </c>
      <c r="D154" s="1">
        <v>-13.267382</v>
      </c>
      <c r="E154" s="1">
        <v>13.408666</v>
      </c>
      <c r="F154" s="1">
        <v>3.6930915999999998</v>
      </c>
      <c r="G154" s="1">
        <v>15.031352999999999</v>
      </c>
      <c r="H154" s="1">
        <v>13.393846999999999</v>
      </c>
      <c r="I154" s="1">
        <v>13.393846999999999</v>
      </c>
      <c r="J154" s="1">
        <f>-Ek!H34-Ek!$B$122</f>
        <v>-11.956581799999999</v>
      </c>
      <c r="K154" s="1">
        <f>Ek!G34+Ek!$B$122</f>
        <v>10.3190758</v>
      </c>
      <c r="L154" s="1">
        <f t="shared" si="11"/>
        <v>10.3190758</v>
      </c>
      <c r="M154" s="1">
        <f t="shared" si="12"/>
        <v>-11.956581799999999</v>
      </c>
      <c r="N154" s="1">
        <f>Ek!F34+Ek!$B$122</f>
        <v>1.6573373</v>
      </c>
      <c r="O154" s="1">
        <f t="shared" si="13"/>
        <v>-0.61832039999999999</v>
      </c>
      <c r="P154" s="1">
        <f t="shared" si="10"/>
        <v>-8.5065175000000011</v>
      </c>
      <c r="Q154" s="1">
        <f t="shared" si="14"/>
        <v>9.5455344000000011</v>
      </c>
      <c r="R154" s="1">
        <v>6.6992592000000002</v>
      </c>
      <c r="S154" s="1">
        <v>11.663119</v>
      </c>
      <c r="T154" s="1">
        <v>-10.671218</v>
      </c>
      <c r="U154" s="1">
        <v>-7.6891040000000004</v>
      </c>
    </row>
    <row r="155" spans="1:21">
      <c r="A155" s="1">
        <v>1.2749999999999999</v>
      </c>
      <c r="B155" s="1">
        <v>-3.7324017</v>
      </c>
      <c r="C155" s="1">
        <v>6.1930657</v>
      </c>
      <c r="D155" s="1">
        <v>-13.269170000000001</v>
      </c>
      <c r="E155" s="1">
        <v>13.406298</v>
      </c>
      <c r="F155" s="1">
        <v>3.7083729999999999</v>
      </c>
      <c r="G155" s="1">
        <v>15.007269000000001</v>
      </c>
      <c r="H155" s="1">
        <v>13.417930999999999</v>
      </c>
      <c r="I155" s="1">
        <v>13.417930999999999</v>
      </c>
      <c r="J155" s="1">
        <f>-Ek!H35-Ek!$B$122</f>
        <v>-11.9324978</v>
      </c>
      <c r="K155" s="1">
        <f>Ek!G35+Ek!$B$122</f>
        <v>10.343159799999999</v>
      </c>
      <c r="L155" s="1">
        <f t="shared" si="11"/>
        <v>10.343159799999999</v>
      </c>
      <c r="M155" s="1">
        <f t="shared" si="12"/>
        <v>-11.9324978</v>
      </c>
      <c r="N155" s="1">
        <f>Ek!F35+Ek!$B$122</f>
        <v>1.6420558999999999</v>
      </c>
      <c r="O155" s="1">
        <f t="shared" si="13"/>
        <v>-0.6336018000000001</v>
      </c>
      <c r="P155" s="1">
        <f t="shared" si="10"/>
        <v>-8.5217989000000003</v>
      </c>
      <c r="Q155" s="1">
        <f t="shared" si="14"/>
        <v>9.5302530000000001</v>
      </c>
      <c r="R155" s="1">
        <v>6.7109898000000001</v>
      </c>
      <c r="S155" s="1">
        <v>11.651388000000001</v>
      </c>
      <c r="T155" s="1">
        <v>-10.690465</v>
      </c>
      <c r="U155" s="1">
        <v>-7.6698110000000002</v>
      </c>
    </row>
    <row r="156" spans="1:21">
      <c r="A156" s="1">
        <v>1.2833333</v>
      </c>
      <c r="B156" s="1">
        <v>-3.7702442999999999</v>
      </c>
      <c r="C156" s="1">
        <v>6.1546475999999997</v>
      </c>
      <c r="D156" s="1">
        <v>-13.271007000000001</v>
      </c>
      <c r="E156" s="1">
        <v>13.403885000000001</v>
      </c>
      <c r="F156" s="1">
        <v>3.7240000000000002</v>
      </c>
      <c r="G156" s="1">
        <v>14.982640999999999</v>
      </c>
      <c r="H156" s="1">
        <v>13.442558999999999</v>
      </c>
      <c r="I156" s="1">
        <v>13.442558999999999</v>
      </c>
      <c r="J156" s="1">
        <f>-Ek!H36-Ek!$B$122</f>
        <v>-11.9078698</v>
      </c>
      <c r="K156" s="1">
        <f>Ek!G36+Ek!$B$122</f>
        <v>10.367787799999999</v>
      </c>
      <c r="L156" s="1">
        <f t="shared" si="11"/>
        <v>10.367787799999999</v>
      </c>
      <c r="M156" s="1">
        <f t="shared" si="12"/>
        <v>-11.9078698</v>
      </c>
      <c r="N156" s="1">
        <f>Ek!F36+Ek!$B$122</f>
        <v>1.6264289000000005</v>
      </c>
      <c r="O156" s="1">
        <f t="shared" si="13"/>
        <v>-0.64922880000000038</v>
      </c>
      <c r="P156" s="1">
        <f t="shared" si="10"/>
        <v>-8.5374258999999988</v>
      </c>
      <c r="Q156" s="1">
        <f t="shared" si="14"/>
        <v>9.5146259999999998</v>
      </c>
      <c r="R156" s="1">
        <v>6.723058</v>
      </c>
      <c r="S156" s="1">
        <v>11.639227</v>
      </c>
      <c r="T156" s="1">
        <v>-10.709876</v>
      </c>
      <c r="U156" s="1">
        <v>-7.6502488</v>
      </c>
    </row>
    <row r="157" spans="1:21">
      <c r="A157" s="1">
        <v>1.2916666999999999</v>
      </c>
      <c r="B157" s="1">
        <v>-3.8089072000000002</v>
      </c>
      <c r="C157" s="1">
        <v>6.1154156000000004</v>
      </c>
      <c r="D157" s="1">
        <v>-13.272893</v>
      </c>
      <c r="E157" s="1">
        <v>13.40143</v>
      </c>
      <c r="F157" s="1">
        <v>3.7399618000000001</v>
      </c>
      <c r="G157" s="1">
        <v>14.957485</v>
      </c>
      <c r="H157" s="1">
        <v>13.467715</v>
      </c>
      <c r="I157" s="1">
        <v>13.467715</v>
      </c>
      <c r="J157" s="1">
        <f>-Ek!H37-Ek!$B$122</f>
        <v>-11.882713800000001</v>
      </c>
      <c r="K157" s="1">
        <f>Ek!G37+Ek!$B$122</f>
        <v>10.392943800000001</v>
      </c>
      <c r="L157" s="1">
        <f t="shared" si="11"/>
        <v>10.392943800000001</v>
      </c>
      <c r="M157" s="1">
        <f t="shared" si="12"/>
        <v>-11.882713800000001</v>
      </c>
      <c r="N157" s="1">
        <f>Ek!F37+Ek!$B$122</f>
        <v>1.6104671000000002</v>
      </c>
      <c r="O157" s="1">
        <f t="shared" si="13"/>
        <v>-0.6651906000000003</v>
      </c>
      <c r="P157" s="1">
        <f t="shared" si="10"/>
        <v>-8.5533877</v>
      </c>
      <c r="Q157" s="1">
        <f t="shared" si="14"/>
        <v>9.4986642000000003</v>
      </c>
      <c r="R157" s="1">
        <v>6.7352192000000004</v>
      </c>
      <c r="S157" s="1">
        <v>11.62688</v>
      </c>
      <c r="T157" s="1">
        <v>-10.729438</v>
      </c>
      <c r="U157" s="1">
        <v>-7.6305489</v>
      </c>
    </row>
    <row r="158" spans="1:21">
      <c r="A158" s="1">
        <v>1.3</v>
      </c>
      <c r="B158" s="1">
        <v>-3.8483643999999999</v>
      </c>
      <c r="C158" s="1">
        <v>6.0753971</v>
      </c>
      <c r="D158" s="1">
        <v>-13.274827</v>
      </c>
      <c r="E158" s="1">
        <v>13.398935</v>
      </c>
      <c r="F158" s="1">
        <v>3.7562476</v>
      </c>
      <c r="G158" s="1">
        <v>14.931818</v>
      </c>
      <c r="H158" s="1">
        <v>13.493382</v>
      </c>
      <c r="I158" s="1">
        <v>13.493382</v>
      </c>
      <c r="J158" s="1">
        <f>-Ek!H38-Ek!$B$122</f>
        <v>-11.857046799999999</v>
      </c>
      <c r="K158" s="1">
        <f>Ek!G38+Ek!$B$122</f>
        <v>10.4186108</v>
      </c>
      <c r="L158" s="1">
        <f t="shared" si="11"/>
        <v>10.4186108</v>
      </c>
      <c r="M158" s="1">
        <f t="shared" si="12"/>
        <v>-11.857046799999999</v>
      </c>
      <c r="N158" s="1">
        <f>Ek!F38+Ek!$B$122</f>
        <v>1.5941812999999998</v>
      </c>
      <c r="O158" s="1">
        <f t="shared" si="13"/>
        <v>-0.6814764000000002</v>
      </c>
      <c r="P158" s="1">
        <f t="shared" si="10"/>
        <v>-8.5696735000000004</v>
      </c>
      <c r="Q158" s="1">
        <f t="shared" si="14"/>
        <v>9.4823784</v>
      </c>
      <c r="R158" s="1">
        <v>6.7478024999999997</v>
      </c>
      <c r="S158" s="1">
        <v>11.614296</v>
      </c>
      <c r="T158" s="1">
        <v>-10.749173000000001</v>
      </c>
      <c r="U158" s="1">
        <v>-7.6107246999999996</v>
      </c>
    </row>
    <row r="159" spans="1:21">
      <c r="A159" s="1">
        <v>1.3083332999999999</v>
      </c>
      <c r="B159" s="1">
        <v>-3.8885895000000001</v>
      </c>
      <c r="C159" s="1">
        <v>6.0346202</v>
      </c>
      <c r="D159" s="1">
        <v>-13.276808000000001</v>
      </c>
      <c r="E159" s="1">
        <v>13.396402</v>
      </c>
      <c r="F159" s="1">
        <v>3.7728461000000002</v>
      </c>
      <c r="G159" s="1">
        <v>14.905659</v>
      </c>
      <c r="H159" s="1">
        <v>13.519542</v>
      </c>
      <c r="I159" s="1">
        <v>13.519542</v>
      </c>
      <c r="J159" s="1">
        <f>-Ek!H39-Ek!$B$122</f>
        <v>-11.830887799999999</v>
      </c>
      <c r="K159" s="1">
        <f>Ek!G39+Ek!$B$122</f>
        <v>10.444770800000001</v>
      </c>
      <c r="L159" s="1">
        <f t="shared" si="11"/>
        <v>10.444770800000001</v>
      </c>
      <c r="M159" s="1">
        <f t="shared" si="12"/>
        <v>-11.830887799999999</v>
      </c>
      <c r="N159" s="1">
        <f>Ek!F39+Ek!$B$122</f>
        <v>1.5775828000000001</v>
      </c>
      <c r="O159" s="1">
        <f t="shared" si="13"/>
        <v>-0.69807490000000039</v>
      </c>
      <c r="P159" s="1">
        <f t="shared" si="10"/>
        <v>-8.586272000000001</v>
      </c>
      <c r="Q159" s="1">
        <f t="shared" si="14"/>
        <v>9.4657798999999994</v>
      </c>
      <c r="R159" s="1">
        <v>6.7607993000000004</v>
      </c>
      <c r="S159" s="1">
        <v>11.6013</v>
      </c>
      <c r="T159" s="1">
        <v>-10.769107999999999</v>
      </c>
      <c r="U159" s="1">
        <v>-7.5907898999999999</v>
      </c>
    </row>
    <row r="160" spans="1:21">
      <c r="A160" s="1">
        <v>1.3166667000000001</v>
      </c>
      <c r="B160" s="1">
        <v>-3.9295555000000002</v>
      </c>
      <c r="C160" s="1">
        <v>5.9931134999999998</v>
      </c>
      <c r="D160" s="1">
        <v>-13.278835000000001</v>
      </c>
      <c r="E160" s="1">
        <v>13.393834</v>
      </c>
      <c r="F160" s="1">
        <v>3.7897460000000001</v>
      </c>
      <c r="G160" s="1">
        <v>14.879023999999999</v>
      </c>
      <c r="H160" s="1">
        <v>13.546176000000001</v>
      </c>
      <c r="I160" s="1">
        <v>13.546176000000001</v>
      </c>
      <c r="J160" s="1">
        <f>-Ek!H40-Ek!$B$122</f>
        <v>-11.8042528</v>
      </c>
      <c r="K160" s="1">
        <f>Ek!G40+Ek!$B$122</f>
        <v>10.471404800000002</v>
      </c>
      <c r="L160" s="1">
        <f t="shared" si="11"/>
        <v>10.471404800000002</v>
      </c>
      <c r="M160" s="1">
        <f t="shared" si="12"/>
        <v>-11.8042528</v>
      </c>
      <c r="N160" s="1">
        <f>Ek!F40+Ek!$B$122</f>
        <v>1.5606828999999998</v>
      </c>
      <c r="O160" s="1">
        <f t="shared" si="13"/>
        <v>-0.71497480000000024</v>
      </c>
      <c r="P160" s="1">
        <f t="shared" si="10"/>
        <v>-8.6031718999999995</v>
      </c>
      <c r="Q160" s="1">
        <f t="shared" si="14"/>
        <v>9.4488799999999991</v>
      </c>
      <c r="R160" s="1">
        <v>6.7741084000000003</v>
      </c>
      <c r="S160" s="1">
        <v>11.587897999999999</v>
      </c>
      <c r="T160" s="1">
        <v>-10.78914</v>
      </c>
      <c r="U160" s="1">
        <v>-7.5707580999999999</v>
      </c>
    </row>
    <row r="161" spans="1:21">
      <c r="A161" s="1">
        <v>1.325</v>
      </c>
      <c r="B161" s="1">
        <v>-3.9712348</v>
      </c>
      <c r="C161" s="1">
        <v>5.9509058000000001</v>
      </c>
      <c r="D161" s="1">
        <v>-13.280908999999999</v>
      </c>
      <c r="E161" s="1">
        <v>13.391232</v>
      </c>
      <c r="F161" s="1">
        <v>3.8069356999999999</v>
      </c>
      <c r="G161" s="1">
        <v>14.851933000000001</v>
      </c>
      <c r="H161" s="1">
        <v>13.573267</v>
      </c>
      <c r="I161" s="1">
        <v>13.573267</v>
      </c>
      <c r="J161" s="1">
        <f>-Ek!H41-Ek!$B$122</f>
        <v>-11.777161800000002</v>
      </c>
      <c r="K161" s="1">
        <f>Ek!G41+Ek!$B$122</f>
        <v>10.498495800000001</v>
      </c>
      <c r="L161" s="1">
        <f t="shared" si="11"/>
        <v>10.498495800000001</v>
      </c>
      <c r="M161" s="1">
        <f t="shared" si="12"/>
        <v>-11.777161800000002</v>
      </c>
      <c r="N161" s="1">
        <f>Ek!F41+Ek!$B$122</f>
        <v>1.5434932000000003</v>
      </c>
      <c r="O161" s="1">
        <f t="shared" si="13"/>
        <v>-0.73216450000000011</v>
      </c>
      <c r="P161" s="1">
        <f t="shared" si="10"/>
        <v>-8.620361599999999</v>
      </c>
      <c r="Q161" s="1">
        <f t="shared" si="14"/>
        <v>9.4316902999999996</v>
      </c>
      <c r="R161" s="1">
        <v>6.7875097999999996</v>
      </c>
      <c r="S161" s="1">
        <v>11.574282999999999</v>
      </c>
      <c r="T161" s="1">
        <v>-10.809255</v>
      </c>
      <c r="U161" s="1">
        <v>-7.5506431000000003</v>
      </c>
    </row>
    <row r="162" spans="1:21">
      <c r="A162" s="1">
        <v>1.3333333000000001</v>
      </c>
      <c r="B162" s="1">
        <v>-4.0135994999999998</v>
      </c>
      <c r="C162" s="1">
        <v>5.9080266999999997</v>
      </c>
      <c r="D162" s="1">
        <v>-13.283027000000001</v>
      </c>
      <c r="E162" s="1">
        <v>13.3886</v>
      </c>
      <c r="F162" s="1">
        <v>3.8244034999999998</v>
      </c>
      <c r="G162" s="1">
        <v>14.824403</v>
      </c>
      <c r="H162" s="1">
        <v>13.600797</v>
      </c>
      <c r="I162" s="1">
        <v>13.600797</v>
      </c>
      <c r="J162" s="1">
        <f>-Ek!H42-Ek!$B$122</f>
        <v>-11.7496318</v>
      </c>
      <c r="K162" s="1">
        <f>Ek!G42+Ek!$B$122</f>
        <v>10.526025799999999</v>
      </c>
      <c r="L162" s="1">
        <f t="shared" si="11"/>
        <v>10.526025799999999</v>
      </c>
      <c r="M162" s="1">
        <f t="shared" si="12"/>
        <v>-11.7496318</v>
      </c>
      <c r="N162" s="1">
        <f>Ek!F42+Ek!$B$122</f>
        <v>1.5260255000000003</v>
      </c>
      <c r="O162" s="1">
        <f t="shared" si="13"/>
        <v>-0.74963230000000003</v>
      </c>
      <c r="P162" s="1">
        <f t="shared" si="10"/>
        <v>-8.6378292999999999</v>
      </c>
      <c r="Q162" s="1">
        <f t="shared" si="14"/>
        <v>9.414222500000001</v>
      </c>
      <c r="R162" s="1">
        <v>6.8013066999999996</v>
      </c>
      <c r="S162" s="1">
        <v>11.560485999999999</v>
      </c>
      <c r="T162" s="1">
        <v>-10.829439000000001</v>
      </c>
      <c r="U162" s="1">
        <v>-7.5304586999999996</v>
      </c>
    </row>
    <row r="163" spans="1:21">
      <c r="A163" s="1">
        <v>1.3416667</v>
      </c>
      <c r="B163" s="1">
        <v>-4.0566209999999998</v>
      </c>
      <c r="C163" s="1">
        <v>5.8645060999999998</v>
      </c>
      <c r="D163" s="1">
        <v>-13.285189000000001</v>
      </c>
      <c r="E163" s="1">
        <v>13.385939</v>
      </c>
      <c r="F163" s="1">
        <v>3.8421371999999998</v>
      </c>
      <c r="G163" s="1">
        <v>14.796455</v>
      </c>
      <c r="H163" s="1">
        <v>13.628745</v>
      </c>
      <c r="I163" s="1">
        <v>13.628745</v>
      </c>
      <c r="J163" s="1">
        <f>-Ek!H43-Ek!$B$122</f>
        <v>-11.721683800000001</v>
      </c>
      <c r="K163" s="1">
        <f>Ek!G43+Ek!$B$122</f>
        <v>10.553973800000001</v>
      </c>
      <c r="L163" s="1">
        <f t="shared" si="11"/>
        <v>10.553973800000001</v>
      </c>
      <c r="M163" s="1">
        <f t="shared" si="12"/>
        <v>-11.721683800000001</v>
      </c>
      <c r="N163" s="1">
        <f>Ek!F43+Ek!$B$122</f>
        <v>1.5082917</v>
      </c>
      <c r="O163" s="1">
        <f t="shared" si="13"/>
        <v>-0.76736599999999999</v>
      </c>
      <c r="P163" s="1">
        <f t="shared" si="10"/>
        <v>-8.6555631000000002</v>
      </c>
      <c r="Q163" s="1">
        <f t="shared" si="14"/>
        <v>9.3964888000000002</v>
      </c>
      <c r="R163" s="1">
        <v>6.8154895</v>
      </c>
      <c r="S163" s="1">
        <v>11.546303999999999</v>
      </c>
      <c r="T163" s="1">
        <v>-10.849679</v>
      </c>
      <c r="U163" s="1">
        <v>-7.5102186</v>
      </c>
    </row>
    <row r="164" spans="1:21">
      <c r="A164" s="1">
        <v>1.35</v>
      </c>
      <c r="B164" s="1">
        <v>-4.1002704000000003</v>
      </c>
      <c r="C164" s="1">
        <v>5.8203743000000001</v>
      </c>
      <c r="D164" s="1">
        <v>-13.287393</v>
      </c>
      <c r="E164" s="1">
        <v>13.383251</v>
      </c>
      <c r="F164" s="1">
        <v>3.8601249000000002</v>
      </c>
      <c r="G164" s="1">
        <v>14.768106</v>
      </c>
      <c r="H164" s="1">
        <v>13.657094000000001</v>
      </c>
      <c r="I164" s="1">
        <v>13.657094000000001</v>
      </c>
      <c r="J164" s="1">
        <f>-Ek!H44-Ek!$B$122</f>
        <v>-11.693334799999999</v>
      </c>
      <c r="K164" s="1">
        <f>Ek!G44+Ek!$B$122</f>
        <v>10.5823228</v>
      </c>
      <c r="L164" s="1">
        <f t="shared" si="11"/>
        <v>10.5823228</v>
      </c>
      <c r="M164" s="1">
        <f t="shared" si="12"/>
        <v>-11.693334799999999</v>
      </c>
      <c r="N164" s="1">
        <f>Ek!F44+Ek!$B$122</f>
        <v>1.4903040000000001</v>
      </c>
      <c r="O164" s="1">
        <f t="shared" si="13"/>
        <v>-0.78535370000000038</v>
      </c>
      <c r="P164" s="1">
        <f t="shared" si="10"/>
        <v>-8.673550800000001</v>
      </c>
      <c r="Q164" s="1">
        <f t="shared" si="14"/>
        <v>9.3785010999999994</v>
      </c>
      <c r="R164" s="1">
        <v>6.8300305999999997</v>
      </c>
      <c r="S164" s="1">
        <v>11.531745000000001</v>
      </c>
      <c r="T164" s="1">
        <v>-10.869961</v>
      </c>
      <c r="U164" s="1">
        <v>-7.4899367000000003</v>
      </c>
    </row>
    <row r="165" spans="1:21">
      <c r="A165" s="1">
        <v>1.3583333</v>
      </c>
      <c r="B165" s="1">
        <v>-4.1445182999999997</v>
      </c>
      <c r="C165" s="1">
        <v>5.7756620999999999</v>
      </c>
      <c r="D165" s="1">
        <v>-13.28964</v>
      </c>
      <c r="E165" s="1">
        <v>13.38054</v>
      </c>
      <c r="F165" s="1">
        <v>3.8783542</v>
      </c>
      <c r="G165" s="1">
        <v>14.739376</v>
      </c>
      <c r="H165" s="1">
        <v>13.685824</v>
      </c>
      <c r="I165" s="1">
        <v>13.685824</v>
      </c>
      <c r="J165" s="1">
        <f>-Ek!H45-Ek!$B$122</f>
        <v>-11.664604799999999</v>
      </c>
      <c r="K165" s="1">
        <f>Ek!G45+Ek!$B$122</f>
        <v>10.6110528</v>
      </c>
      <c r="L165" s="1">
        <f t="shared" si="11"/>
        <v>10.6110528</v>
      </c>
      <c r="M165" s="1">
        <f t="shared" si="12"/>
        <v>-11.664604799999999</v>
      </c>
      <c r="N165" s="1">
        <f>Ek!F45+Ek!$B$122</f>
        <v>1.4720748000000006</v>
      </c>
      <c r="O165" s="1">
        <f t="shared" si="13"/>
        <v>-0.80358300000000016</v>
      </c>
      <c r="P165" s="1">
        <f t="shared" si="10"/>
        <v>-8.6917799999999996</v>
      </c>
      <c r="Q165" s="1">
        <f t="shared" si="14"/>
        <v>9.3602717999999996</v>
      </c>
      <c r="R165" s="1">
        <v>6.8445897000000002</v>
      </c>
      <c r="S165" s="1">
        <v>11.516871999999999</v>
      </c>
      <c r="T165" s="1">
        <v>-10.890271</v>
      </c>
      <c r="U165" s="1">
        <v>-7.4696271000000003</v>
      </c>
    </row>
    <row r="166" spans="1:21">
      <c r="A166" s="1">
        <v>1.3666666999999999</v>
      </c>
      <c r="B166" s="1">
        <v>-4.1893346999999999</v>
      </c>
      <c r="C166" s="1">
        <v>5.7304006000000003</v>
      </c>
      <c r="D166" s="1">
        <v>-13.291926999999999</v>
      </c>
      <c r="E166" s="1">
        <v>13.377808</v>
      </c>
      <c r="F166" s="1">
        <v>3.8968124999999998</v>
      </c>
      <c r="G166" s="1">
        <v>14.710286</v>
      </c>
      <c r="H166" s="1">
        <v>13.714914</v>
      </c>
      <c r="I166" s="1">
        <v>13.714914</v>
      </c>
      <c r="J166" s="1">
        <f>-Ek!H46-Ek!$B$122</f>
        <v>-11.635514799999999</v>
      </c>
      <c r="K166" s="1">
        <f>Ek!G46+Ek!$B$122</f>
        <v>10.6401428</v>
      </c>
      <c r="L166" s="1">
        <f t="shared" si="11"/>
        <v>10.6401428</v>
      </c>
      <c r="M166" s="1">
        <f t="shared" si="12"/>
        <v>-11.635514799999999</v>
      </c>
      <c r="N166" s="1">
        <f>Ek!F46+Ek!$B$122</f>
        <v>1.4536164000000005</v>
      </c>
      <c r="O166" s="1">
        <f t="shared" si="13"/>
        <v>-0.82204129999999997</v>
      </c>
      <c r="P166" s="1">
        <f t="shared" si="10"/>
        <v>-8.7102383999999997</v>
      </c>
      <c r="Q166" s="1">
        <f t="shared" si="14"/>
        <v>9.3418135000000007</v>
      </c>
      <c r="R166" s="1">
        <v>6.859515</v>
      </c>
      <c r="S166" s="1">
        <v>11.501946999999999</v>
      </c>
      <c r="T166" s="1">
        <v>-10.910594</v>
      </c>
      <c r="U166" s="1">
        <v>-7.4493035000000001</v>
      </c>
    </row>
    <row r="167" spans="1:21">
      <c r="A167" s="1">
        <v>1.375</v>
      </c>
      <c r="B167" s="1">
        <v>-4.2346895</v>
      </c>
      <c r="C167" s="1">
        <v>5.6846212999999999</v>
      </c>
      <c r="D167" s="1">
        <v>-13.294254</v>
      </c>
      <c r="E167" s="1">
        <v>13.375056000000001</v>
      </c>
      <c r="F167" s="1">
        <v>3.9154873000000001</v>
      </c>
      <c r="G167" s="1">
        <v>14.680854</v>
      </c>
      <c r="H167" s="1">
        <v>13.744346</v>
      </c>
      <c r="I167" s="1">
        <v>13.744346</v>
      </c>
      <c r="J167" s="1">
        <f>-Ek!H47-Ek!$B$122</f>
        <v>-11.606082799999999</v>
      </c>
      <c r="K167" s="1">
        <f>Ek!G47+Ek!$B$122</f>
        <v>10.669574799999999</v>
      </c>
      <c r="L167" s="1">
        <f t="shared" si="11"/>
        <v>10.669574799999999</v>
      </c>
      <c r="M167" s="1">
        <f t="shared" si="12"/>
        <v>-11.606082799999999</v>
      </c>
      <c r="N167" s="1">
        <f>Ek!F47+Ek!$B$122</f>
        <v>1.4349417000000004</v>
      </c>
      <c r="O167" s="1">
        <f t="shared" si="13"/>
        <v>-0.8407161000000003</v>
      </c>
      <c r="P167" s="1">
        <f t="shared" si="10"/>
        <v>-8.7289130999999998</v>
      </c>
      <c r="Q167" s="1">
        <f t="shared" si="14"/>
        <v>9.3231386999999994</v>
      </c>
      <c r="R167" s="1">
        <v>6.8747964000000001</v>
      </c>
      <c r="S167" s="1">
        <v>11.486665</v>
      </c>
      <c r="T167" s="1">
        <v>-10.930918</v>
      </c>
      <c r="U167" s="1">
        <v>-7.4289798999999999</v>
      </c>
    </row>
    <row r="168" spans="1:21">
      <c r="A168" s="1">
        <v>1.3833333000000001</v>
      </c>
      <c r="B168" s="1">
        <v>-4.2805518999999999</v>
      </c>
      <c r="C168" s="1">
        <v>5.6383558999999996</v>
      </c>
      <c r="D168" s="1">
        <v>-13.296620000000001</v>
      </c>
      <c r="E168" s="1">
        <v>13.372287999999999</v>
      </c>
      <c r="F168" s="1">
        <v>3.9343656</v>
      </c>
      <c r="G168" s="1">
        <v>14.651102</v>
      </c>
      <c r="H168" s="1">
        <v>13.774099</v>
      </c>
      <c r="I168" s="1">
        <v>13.774099</v>
      </c>
      <c r="J168" s="1">
        <f>-Ek!H48-Ek!$B$122</f>
        <v>-11.576330800000001</v>
      </c>
      <c r="K168" s="1">
        <f>Ek!G48+Ek!$B$122</f>
        <v>10.699327799999999</v>
      </c>
      <c r="L168" s="1">
        <f t="shared" si="11"/>
        <v>10.699327799999999</v>
      </c>
      <c r="M168" s="1">
        <f t="shared" si="12"/>
        <v>-11.576330800000001</v>
      </c>
      <c r="N168" s="1">
        <f>Ek!F48+Ek!$B$122</f>
        <v>1.4160633000000002</v>
      </c>
      <c r="O168" s="1">
        <f t="shared" si="13"/>
        <v>-0.8595944000000002</v>
      </c>
      <c r="P168" s="1">
        <f t="shared" si="10"/>
        <v>-8.7477914999999999</v>
      </c>
      <c r="Q168" s="1">
        <f t="shared" si="14"/>
        <v>9.3042604000000004</v>
      </c>
      <c r="R168" s="1">
        <v>6.8904234000000004</v>
      </c>
      <c r="S168" s="1">
        <v>11.471038</v>
      </c>
      <c r="T168" s="1">
        <v>-10.951226999999999</v>
      </c>
      <c r="U168" s="1">
        <v>-7.4086702000000004</v>
      </c>
    </row>
    <row r="169" spans="1:21">
      <c r="A169" s="1">
        <v>1.3916667</v>
      </c>
      <c r="B169" s="1">
        <v>-4.3268909999999998</v>
      </c>
      <c r="C169" s="1">
        <v>5.5916366000000002</v>
      </c>
      <c r="D169" s="1">
        <v>-13.299023</v>
      </c>
      <c r="E169" s="1">
        <v>13.369505</v>
      </c>
      <c r="F169" s="1">
        <v>3.9534346999999999</v>
      </c>
      <c r="G169" s="1">
        <v>14.621048</v>
      </c>
      <c r="H169" s="1">
        <v>13.804152</v>
      </c>
      <c r="I169" s="1">
        <v>13.804152</v>
      </c>
      <c r="J169" s="1">
        <f>-Ek!H49-Ek!$B$122</f>
        <v>-11.546276800000001</v>
      </c>
      <c r="K169" s="1">
        <f>Ek!G49+Ek!$B$122</f>
        <v>10.729380800000001</v>
      </c>
      <c r="L169" s="1">
        <f t="shared" si="11"/>
        <v>10.729380800000001</v>
      </c>
      <c r="M169" s="1">
        <f t="shared" si="12"/>
        <v>-11.546276800000001</v>
      </c>
      <c r="N169" s="1">
        <f>Ek!F49+Ek!$B$122</f>
        <v>1.3969942</v>
      </c>
      <c r="O169" s="1">
        <f t="shared" si="13"/>
        <v>-0.87866350000000004</v>
      </c>
      <c r="P169" s="1">
        <f t="shared" si="10"/>
        <v>-8.7668606000000011</v>
      </c>
      <c r="Q169" s="1">
        <f t="shared" si="14"/>
        <v>9.285191300000001</v>
      </c>
      <c r="R169" s="1">
        <v>6.9061868999999998</v>
      </c>
      <c r="S169" s="1">
        <v>11.455076</v>
      </c>
      <c r="T169" s="1">
        <v>-10.971508999999999</v>
      </c>
      <c r="U169" s="1">
        <v>-7.3883884000000002</v>
      </c>
    </row>
    <row r="170" spans="1:21">
      <c r="A170" s="1">
        <v>1.4</v>
      </c>
      <c r="B170" s="1">
        <v>-4.3736755</v>
      </c>
      <c r="C170" s="1">
        <v>5.5444959000000003</v>
      </c>
      <c r="D170" s="1">
        <v>-13.301462000000001</v>
      </c>
      <c r="E170" s="1">
        <v>13.366709</v>
      </c>
      <c r="F170" s="1">
        <v>3.9726813999999999</v>
      </c>
      <c r="G170" s="1">
        <v>14.590714999999999</v>
      </c>
      <c r="H170" s="1">
        <v>13.834485000000001</v>
      </c>
      <c r="I170" s="1">
        <v>13.834485000000001</v>
      </c>
      <c r="J170" s="1">
        <f>-Ek!H50-Ek!$B$122</f>
        <v>-11.515943799999999</v>
      </c>
      <c r="K170" s="1">
        <f>Ek!G50+Ek!$B$122</f>
        <v>10.7597138</v>
      </c>
      <c r="L170" s="1">
        <f t="shared" si="11"/>
        <v>10.7597138</v>
      </c>
      <c r="M170" s="1">
        <f t="shared" si="12"/>
        <v>-11.515943799999999</v>
      </c>
      <c r="N170" s="1">
        <f>Ek!F50+Ek!$B$122</f>
        <v>1.3777476000000002</v>
      </c>
      <c r="O170" s="1">
        <f t="shared" si="13"/>
        <v>-0.8979102000000001</v>
      </c>
      <c r="P170" s="1">
        <f t="shared" si="10"/>
        <v>-8.7861072</v>
      </c>
      <c r="Q170" s="1">
        <f t="shared" si="14"/>
        <v>9.265944600000001</v>
      </c>
      <c r="R170" s="1">
        <v>6.9221487000000002</v>
      </c>
      <c r="S170" s="1">
        <v>11.438957</v>
      </c>
      <c r="T170" s="1">
        <v>-10.991749</v>
      </c>
      <c r="U170" s="1">
        <v>-7.3681482999999997</v>
      </c>
    </row>
    <row r="171" spans="1:21">
      <c r="A171" s="1">
        <v>1.4083333</v>
      </c>
      <c r="B171" s="1">
        <v>-4.4208734999999999</v>
      </c>
      <c r="C171" s="1">
        <v>5.4969663000000004</v>
      </c>
      <c r="D171" s="1">
        <v>-13.303936</v>
      </c>
      <c r="E171" s="1">
        <v>13.363904</v>
      </c>
      <c r="F171" s="1">
        <v>3.9920925</v>
      </c>
      <c r="G171" s="1">
        <v>14.560123000000001</v>
      </c>
      <c r="H171" s="1">
        <v>13.865076999999999</v>
      </c>
      <c r="I171" s="1">
        <v>13.865076999999999</v>
      </c>
      <c r="J171" s="1">
        <f>-Ek!H51-Ek!$B$122</f>
        <v>-11.4853518</v>
      </c>
      <c r="K171" s="1">
        <f>Ek!G51+Ek!$B$122</f>
        <v>10.790305799999999</v>
      </c>
      <c r="L171" s="1">
        <f t="shared" si="11"/>
        <v>10.790305799999999</v>
      </c>
      <c r="M171" s="1">
        <f t="shared" si="12"/>
        <v>-11.4853518</v>
      </c>
      <c r="N171" s="1">
        <f>Ek!F51+Ek!$B$122</f>
        <v>1.3583365000000001</v>
      </c>
      <c r="O171" s="1">
        <f t="shared" si="13"/>
        <v>-0.91732130000000023</v>
      </c>
      <c r="P171" s="1">
        <f t="shared" si="10"/>
        <v>-8.8055182999999992</v>
      </c>
      <c r="Q171" s="1">
        <f t="shared" si="14"/>
        <v>9.2465335</v>
      </c>
      <c r="R171" s="1">
        <v>6.9384344999999996</v>
      </c>
      <c r="S171" s="1">
        <v>11.422670999999999</v>
      </c>
      <c r="T171" s="1">
        <v>-11.011934</v>
      </c>
      <c r="U171" s="1">
        <v>-7.3479637999999996</v>
      </c>
    </row>
    <row r="172" spans="1:21">
      <c r="A172" s="1">
        <v>1.4166666999999999</v>
      </c>
      <c r="B172" s="1">
        <v>-4.4684530999999996</v>
      </c>
      <c r="C172" s="1">
        <v>5.4490807999999999</v>
      </c>
      <c r="D172" s="1">
        <v>-13.306443</v>
      </c>
      <c r="E172" s="1">
        <v>13.361091</v>
      </c>
      <c r="F172" s="1">
        <v>4.0116547000000002</v>
      </c>
      <c r="G172" s="1">
        <v>14.529292999999999</v>
      </c>
      <c r="H172" s="1">
        <v>13.895906999999999</v>
      </c>
      <c r="I172" s="1">
        <v>13.895906999999999</v>
      </c>
      <c r="J172" s="1">
        <f>-Ek!H52-Ek!$B$122</f>
        <v>-11.454521799999998</v>
      </c>
      <c r="K172" s="1">
        <f>Ek!G52+Ek!$B$122</f>
        <v>10.8211358</v>
      </c>
      <c r="L172" s="1">
        <f t="shared" si="11"/>
        <v>10.8211358</v>
      </c>
      <c r="M172" s="1">
        <f t="shared" si="12"/>
        <v>-11.454521799999998</v>
      </c>
      <c r="N172" s="1">
        <f>Ek!F52+Ek!$B$122</f>
        <v>1.3387742000000005</v>
      </c>
      <c r="O172" s="1">
        <f t="shared" si="13"/>
        <v>-0.93688350000000042</v>
      </c>
      <c r="P172" s="1">
        <f t="shared" si="10"/>
        <v>-8.8250805999999997</v>
      </c>
      <c r="Q172" s="1">
        <f t="shared" si="14"/>
        <v>9.2269712999999989</v>
      </c>
      <c r="R172" s="1">
        <v>6.9550330000000002</v>
      </c>
      <c r="S172" s="1">
        <v>11.406072</v>
      </c>
      <c r="T172" s="1">
        <v>-11.032049000000001</v>
      </c>
      <c r="U172" s="1">
        <v>-7.3278487999999999</v>
      </c>
    </row>
    <row r="173" spans="1:21">
      <c r="A173" s="1">
        <v>1.425</v>
      </c>
      <c r="B173" s="1">
        <v>-4.5163821000000004</v>
      </c>
      <c r="C173" s="1">
        <v>5.4008725999999996</v>
      </c>
      <c r="D173" s="1">
        <v>-13.308982</v>
      </c>
      <c r="E173" s="1">
        <v>13.358273000000001</v>
      </c>
      <c r="F173" s="1">
        <v>4.0313546999999996</v>
      </c>
      <c r="G173" s="1">
        <v>14.498245000000001</v>
      </c>
      <c r="H173" s="1">
        <v>13.926955</v>
      </c>
      <c r="I173" s="1">
        <v>13.926955</v>
      </c>
      <c r="J173" s="1">
        <f>-Ek!H53-Ek!$B$122</f>
        <v>-11.4234738</v>
      </c>
      <c r="K173" s="1">
        <f>Ek!G53+Ek!$B$122</f>
        <v>10.852183799999999</v>
      </c>
      <c r="L173" s="1">
        <f t="shared" si="11"/>
        <v>10.852183799999999</v>
      </c>
      <c r="M173" s="1">
        <f t="shared" si="12"/>
        <v>-11.4234738</v>
      </c>
      <c r="N173" s="1">
        <f>Ek!F53+Ek!$B$122</f>
        <v>1.3190743000000005</v>
      </c>
      <c r="O173" s="1">
        <f t="shared" si="13"/>
        <v>-0.95658349999999981</v>
      </c>
      <c r="P173" s="1">
        <f t="shared" si="10"/>
        <v>-8.8447804999999988</v>
      </c>
      <c r="Q173" s="1">
        <f t="shared" si="14"/>
        <v>9.2072713000000004</v>
      </c>
      <c r="R173" s="1">
        <v>6.9719328999999997</v>
      </c>
      <c r="S173" s="1">
        <v>11.389172</v>
      </c>
      <c r="T173" s="1">
        <v>-11.052080999999999</v>
      </c>
      <c r="U173" s="1">
        <v>-7.307817</v>
      </c>
    </row>
    <row r="174" spans="1:21">
      <c r="A174" s="1">
        <v>1.4333332999999999</v>
      </c>
      <c r="B174" s="1">
        <v>-4.5646278000000002</v>
      </c>
      <c r="C174" s="1">
        <v>5.3523749</v>
      </c>
      <c r="D174" s="1">
        <v>-13.311552000000001</v>
      </c>
      <c r="E174" s="1">
        <v>13.355451</v>
      </c>
      <c r="F174" s="1">
        <v>4.0511787999999997</v>
      </c>
      <c r="G174" s="1">
        <v>14.467002000000001</v>
      </c>
      <c r="H174" s="1">
        <v>13.958197999999999</v>
      </c>
      <c r="I174" s="1">
        <v>13.958197999999999</v>
      </c>
      <c r="J174" s="1">
        <f>-Ek!H54-Ek!$B$122</f>
        <v>-11.3922308</v>
      </c>
      <c r="K174" s="1">
        <f>Ek!G54+Ek!$B$122</f>
        <v>10.883426799999999</v>
      </c>
      <c r="L174" s="1">
        <f t="shared" si="11"/>
        <v>10.883426799999999</v>
      </c>
      <c r="M174" s="1">
        <f t="shared" si="12"/>
        <v>-11.3922308</v>
      </c>
      <c r="N174" s="1">
        <f>Ek!F54+Ek!$B$122</f>
        <v>1.2992501000000001</v>
      </c>
      <c r="O174" s="1">
        <f t="shared" si="13"/>
        <v>-0.97640759999999993</v>
      </c>
      <c r="P174" s="1">
        <f t="shared" si="10"/>
        <v>-8.864604700000001</v>
      </c>
      <c r="Q174" s="1">
        <f t="shared" si="14"/>
        <v>9.1874472000000011</v>
      </c>
      <c r="R174" s="1">
        <v>6.9889083999999997</v>
      </c>
      <c r="S174" s="1">
        <v>11.371983</v>
      </c>
      <c r="T174" s="1">
        <v>-11.072015</v>
      </c>
      <c r="U174" s="1">
        <v>-7.2878822000000003</v>
      </c>
    </row>
    <row r="175" spans="1:21">
      <c r="A175" s="1">
        <v>1.4416667000000001</v>
      </c>
      <c r="B175" s="1">
        <v>-4.6131574000000004</v>
      </c>
      <c r="C175" s="1">
        <v>5.3036212999999996</v>
      </c>
      <c r="D175" s="1">
        <v>-13.31415</v>
      </c>
      <c r="E175" s="1">
        <v>13.352627999999999</v>
      </c>
      <c r="F175" s="1">
        <v>4.0711136000000003</v>
      </c>
      <c r="G175" s="1">
        <v>14.435585</v>
      </c>
      <c r="H175" s="1">
        <v>13.989615000000001</v>
      </c>
      <c r="I175" s="1">
        <v>13.989615000000001</v>
      </c>
      <c r="J175" s="1">
        <f>-Ek!H55-Ek!$B$122</f>
        <v>-11.360813799999999</v>
      </c>
      <c r="K175" s="1">
        <f>Ek!G55+Ek!$B$122</f>
        <v>10.9148438</v>
      </c>
      <c r="L175" s="1">
        <f t="shared" si="11"/>
        <v>10.9148438</v>
      </c>
      <c r="M175" s="1">
        <f t="shared" si="12"/>
        <v>-11.360813799999999</v>
      </c>
      <c r="N175" s="1">
        <f>Ek!F55+Ek!$B$122</f>
        <v>1.2793153000000004</v>
      </c>
      <c r="O175" s="1">
        <f t="shared" si="13"/>
        <v>-0.99634240000000052</v>
      </c>
      <c r="P175" s="1">
        <f t="shared" si="10"/>
        <v>-8.8845394999999989</v>
      </c>
      <c r="Q175" s="1">
        <f t="shared" si="14"/>
        <v>9.1675123999999997</v>
      </c>
      <c r="R175" s="1">
        <v>7.0060981</v>
      </c>
      <c r="S175" s="1">
        <v>11.354627000000001</v>
      </c>
      <c r="T175" s="1">
        <v>-11.091839999999999</v>
      </c>
      <c r="U175" s="1">
        <v>-7.2680581000000002</v>
      </c>
    </row>
    <row r="176" spans="1:21">
      <c r="A176" s="1">
        <v>1.45</v>
      </c>
      <c r="B176" s="1">
        <v>-4.6619378999999999</v>
      </c>
      <c r="C176" s="1">
        <v>5.2546453</v>
      </c>
      <c r="D176" s="1">
        <v>-13.316776000000001</v>
      </c>
      <c r="E176" s="1">
        <v>13.349807</v>
      </c>
      <c r="F176" s="1">
        <v>4.0911454000000003</v>
      </c>
      <c r="G176" s="1">
        <v>14.404014</v>
      </c>
      <c r="H176" s="1">
        <v>14.021186</v>
      </c>
      <c r="I176" s="1">
        <v>14.021186</v>
      </c>
      <c r="J176" s="1">
        <f>-Ek!H56-Ek!$B$122</f>
        <v>-11.329242799999999</v>
      </c>
      <c r="K176" s="1">
        <f>Ek!G56+Ek!$B$122</f>
        <v>10.946414799999999</v>
      </c>
      <c r="L176" s="1">
        <f t="shared" si="11"/>
        <v>10.946414799999999</v>
      </c>
      <c r="M176" s="1">
        <f t="shared" si="12"/>
        <v>-11.329242799999999</v>
      </c>
      <c r="N176" s="1">
        <f>Ek!F56+Ek!$B$122</f>
        <v>1.2592835000000004</v>
      </c>
      <c r="O176" s="1">
        <f t="shared" si="13"/>
        <v>-1.0163742000000004</v>
      </c>
      <c r="P176" s="1">
        <f t="shared" si="10"/>
        <v>-8.9045713000000006</v>
      </c>
      <c r="Q176" s="1">
        <f t="shared" si="14"/>
        <v>9.1474805999999997</v>
      </c>
      <c r="R176" s="1">
        <v>7.0235658000000001</v>
      </c>
      <c r="S176" s="1">
        <v>11.337159</v>
      </c>
      <c r="T176" s="1">
        <v>-11.111629000000001</v>
      </c>
      <c r="U176" s="1">
        <v>-7.2483580999999999</v>
      </c>
    </row>
    <row r="177" spans="1:21">
      <c r="A177" s="1">
        <v>1.4583333000000001</v>
      </c>
      <c r="B177" s="1">
        <v>-4.7109360999999996</v>
      </c>
      <c r="C177" s="1">
        <v>5.2054809000000004</v>
      </c>
      <c r="D177" s="1">
        <v>-13.319428</v>
      </c>
      <c r="E177" s="1">
        <v>13.346989000000001</v>
      </c>
      <c r="F177" s="1">
        <v>4.1112603999999999</v>
      </c>
      <c r="G177" s="1">
        <v>14.372313</v>
      </c>
      <c r="H177" s="1">
        <v>14.052887</v>
      </c>
      <c r="I177" s="1">
        <v>14.052887</v>
      </c>
      <c r="J177" s="1">
        <f>-Ek!H57-Ek!$B$122</f>
        <v>-11.297541800000001</v>
      </c>
      <c r="K177" s="1">
        <f>Ek!G57+Ek!$B$122</f>
        <v>10.978115800000001</v>
      </c>
      <c r="L177" s="1">
        <f t="shared" si="11"/>
        <v>10.978115800000001</v>
      </c>
      <c r="M177" s="1">
        <f t="shared" si="12"/>
        <v>-11.297541800000001</v>
      </c>
      <c r="N177" s="1">
        <f>Ek!F57+Ek!$B$122</f>
        <v>1.2391684999999999</v>
      </c>
      <c r="O177" s="1">
        <f t="shared" si="13"/>
        <v>-1.0364892000000001</v>
      </c>
      <c r="P177" s="1">
        <f t="shared" si="10"/>
        <v>-8.9246863000000012</v>
      </c>
      <c r="Q177" s="1">
        <f t="shared" si="14"/>
        <v>9.127365600000001</v>
      </c>
      <c r="R177" s="1">
        <v>7.0412996000000003</v>
      </c>
      <c r="S177" s="1">
        <v>11.319426</v>
      </c>
      <c r="T177" s="1">
        <v>-11.131328999999999</v>
      </c>
      <c r="U177" s="1">
        <v>-7.2287958999999997</v>
      </c>
    </row>
    <row r="178" spans="1:21">
      <c r="A178" s="1">
        <v>1.4666667</v>
      </c>
      <c r="B178" s="1">
        <v>-4.7601186000000002</v>
      </c>
      <c r="C178" s="1">
        <v>5.1561617000000002</v>
      </c>
      <c r="D178" s="1">
        <v>-13.322105000000001</v>
      </c>
      <c r="E178" s="1">
        <v>13.344175999999999</v>
      </c>
      <c r="F178" s="1">
        <v>4.1314449</v>
      </c>
      <c r="G178" s="1">
        <v>14.340502000000001</v>
      </c>
      <c r="H178" s="1">
        <v>14.084697999999999</v>
      </c>
      <c r="I178" s="1">
        <v>14.084697999999999</v>
      </c>
      <c r="J178" s="1">
        <f>-Ek!H58-Ek!$B$122</f>
        <v>-11.2657308</v>
      </c>
      <c r="K178" s="1">
        <f>Ek!G58+Ek!$B$122</f>
        <v>11.009926799999999</v>
      </c>
      <c r="L178" s="1">
        <f t="shared" si="11"/>
        <v>11.009926799999999</v>
      </c>
      <c r="M178" s="1">
        <f t="shared" si="12"/>
        <v>-11.2657308</v>
      </c>
      <c r="N178" s="1">
        <f>Ek!F58+Ek!$B$122</f>
        <v>1.2189841000000001</v>
      </c>
      <c r="O178" s="1">
        <f t="shared" si="13"/>
        <v>-1.0566737000000002</v>
      </c>
      <c r="P178" s="1">
        <f t="shared" si="10"/>
        <v>-8.9448706999999992</v>
      </c>
      <c r="Q178" s="1">
        <f t="shared" si="14"/>
        <v>9.1071811</v>
      </c>
      <c r="R178" s="1">
        <v>7.0592873000000003</v>
      </c>
      <c r="S178" s="1">
        <v>11.301437999999999</v>
      </c>
      <c r="T178" s="1">
        <v>-11.150891</v>
      </c>
      <c r="U178" s="1">
        <v>-7.2093847999999996</v>
      </c>
    </row>
    <row r="179" spans="1:21">
      <c r="A179" s="1">
        <v>1.4750000000000001</v>
      </c>
      <c r="B179" s="1">
        <v>-4.8094517999999997</v>
      </c>
      <c r="C179" s="1">
        <v>5.1067219000000001</v>
      </c>
      <c r="D179" s="1">
        <v>-13.324804</v>
      </c>
      <c r="E179" s="1">
        <v>13.34137</v>
      </c>
      <c r="F179" s="1">
        <v>4.1516849999999996</v>
      </c>
      <c r="G179" s="1">
        <v>14.308603</v>
      </c>
      <c r="H179" s="1">
        <v>14.116597000000001</v>
      </c>
      <c r="I179" s="1">
        <v>14.116597000000001</v>
      </c>
      <c r="J179" s="1">
        <f>-Ek!H59-Ek!$B$122</f>
        <v>-11.233831800000001</v>
      </c>
      <c r="K179" s="1">
        <f>Ek!G59+Ek!$B$122</f>
        <v>11.041825800000002</v>
      </c>
      <c r="L179" s="1">
        <f t="shared" si="11"/>
        <v>11.041825800000002</v>
      </c>
      <c r="M179" s="1">
        <f t="shared" si="12"/>
        <v>-11.233831800000001</v>
      </c>
      <c r="N179" s="1">
        <f>Ek!F59+Ek!$B$122</f>
        <v>1.1987440000000005</v>
      </c>
      <c r="O179" s="1">
        <f t="shared" si="13"/>
        <v>-1.0769137999999998</v>
      </c>
      <c r="P179" s="1">
        <f t="shared" si="10"/>
        <v>-8.9651107999999997</v>
      </c>
      <c r="Q179" s="1">
        <f t="shared" si="14"/>
        <v>9.0869409999999995</v>
      </c>
      <c r="R179" s="1">
        <v>7.0774635000000004</v>
      </c>
      <c r="S179" s="1">
        <v>11.283208999999999</v>
      </c>
      <c r="T179" s="1">
        <v>-11.170302</v>
      </c>
      <c r="U179" s="1">
        <v>-7.1900199000000002</v>
      </c>
    </row>
    <row r="180" spans="1:21">
      <c r="A180" s="1">
        <v>1.4833333</v>
      </c>
      <c r="B180" s="1">
        <v>-4.8589019999999996</v>
      </c>
      <c r="C180" s="1">
        <v>5.0571953000000001</v>
      </c>
      <c r="D180" s="1">
        <v>-13.327522999999999</v>
      </c>
      <c r="E180" s="1">
        <v>13.338573999999999</v>
      </c>
      <c r="F180" s="1">
        <v>4.1719667999999999</v>
      </c>
      <c r="G180" s="1">
        <v>14.276638999999999</v>
      </c>
      <c r="H180" s="1">
        <v>14.148561000000001</v>
      </c>
      <c r="I180" s="1">
        <v>14.148561000000001</v>
      </c>
      <c r="J180" s="1">
        <f>-Ek!H60-Ek!$B$122</f>
        <v>-11.201867799999999</v>
      </c>
      <c r="K180" s="1">
        <f>Ek!G60+Ek!$B$122</f>
        <v>11.0737898</v>
      </c>
      <c r="L180" s="1">
        <f t="shared" si="11"/>
        <v>11.0737898</v>
      </c>
      <c r="M180" s="1">
        <f t="shared" si="12"/>
        <v>-11.201867799999999</v>
      </c>
      <c r="N180" s="1">
        <f>Ek!F60+Ek!$B$122</f>
        <v>1.1784621</v>
      </c>
      <c r="O180" s="1">
        <f t="shared" si="13"/>
        <v>-1.0971956</v>
      </c>
      <c r="P180" s="1">
        <f t="shared" si="10"/>
        <v>-8.9853927000000002</v>
      </c>
      <c r="Q180" s="1">
        <f t="shared" si="14"/>
        <v>9.0666592000000001</v>
      </c>
      <c r="R180" s="1">
        <v>7.0956926999999999</v>
      </c>
      <c r="S180" s="1">
        <v>11.264749999999999</v>
      </c>
      <c r="T180" s="1">
        <v>-11.189549</v>
      </c>
      <c r="U180" s="1">
        <v>-7.1707732000000002</v>
      </c>
    </row>
    <row r="181" spans="1:21">
      <c r="A181" s="1">
        <v>1.4916666999999999</v>
      </c>
      <c r="B181" s="1">
        <v>-4.9084354000000001</v>
      </c>
      <c r="C181" s="1">
        <v>5.0076159999999996</v>
      </c>
      <c r="D181" s="1">
        <v>-13.330261999999999</v>
      </c>
      <c r="E181" s="1">
        <v>13.335789</v>
      </c>
      <c r="F181" s="1">
        <v>4.1922765000000002</v>
      </c>
      <c r="G181" s="1">
        <v>14.244630000000001</v>
      </c>
      <c r="H181" s="1">
        <v>14.180569999999999</v>
      </c>
      <c r="I181" s="1">
        <v>14.180569999999999</v>
      </c>
      <c r="J181" s="1">
        <f>-Ek!H61-Ek!$B$122</f>
        <v>-11.1698588</v>
      </c>
      <c r="K181" s="1">
        <f>Ek!G61+Ek!$B$122</f>
        <v>11.105798799999999</v>
      </c>
      <c r="L181" s="1">
        <f t="shared" si="11"/>
        <v>11.105798799999999</v>
      </c>
      <c r="M181" s="1">
        <f t="shared" si="12"/>
        <v>-11.1698588</v>
      </c>
      <c r="N181" s="1">
        <f>Ek!F61+Ek!$B$122</f>
        <v>1.1581524999999999</v>
      </c>
      <c r="O181" s="1">
        <f t="shared" si="13"/>
        <v>-1.1175053000000004</v>
      </c>
      <c r="P181" s="1">
        <f t="shared" si="10"/>
        <v>-9.0057022999999994</v>
      </c>
      <c r="Q181" s="1">
        <f t="shared" si="14"/>
        <v>9.0463494999999998</v>
      </c>
      <c r="R181" s="1">
        <v>7.1141509999999997</v>
      </c>
      <c r="S181" s="1">
        <v>11.246171</v>
      </c>
      <c r="T181" s="1">
        <v>-11.208618</v>
      </c>
      <c r="U181" s="1">
        <v>-7.1517042000000002</v>
      </c>
    </row>
    <row r="182" spans="1:21">
      <c r="A182" s="1">
        <v>1.5</v>
      </c>
      <c r="B182" s="1">
        <v>-4.958018</v>
      </c>
      <c r="C182" s="1">
        <v>4.958018</v>
      </c>
      <c r="D182" s="1">
        <v>-13.333017999999999</v>
      </c>
      <c r="E182" s="1">
        <v>13.333017999999999</v>
      </c>
      <c r="F182" s="1">
        <v>4.2126001000000004</v>
      </c>
      <c r="G182" s="1">
        <v>14.2126</v>
      </c>
      <c r="H182" s="1">
        <v>14.2126</v>
      </c>
      <c r="I182" s="1">
        <v>14.2126</v>
      </c>
      <c r="J182" s="1">
        <f>-Ek!H62-Ek!$B$122</f>
        <v>-11.137828800000001</v>
      </c>
      <c r="K182" s="1">
        <f>Ek!G62+Ek!$B$122</f>
        <v>11.137828800000001</v>
      </c>
      <c r="L182" s="1">
        <f t="shared" si="11"/>
        <v>11.137828800000001</v>
      </c>
      <c r="M182" s="1">
        <f t="shared" si="12"/>
        <v>-11.137828800000001</v>
      </c>
      <c r="N182" s="1">
        <f>Ek!F62+Ek!$B$122</f>
        <v>1.1378289000000006</v>
      </c>
      <c r="O182" s="1">
        <f t="shared" si="13"/>
        <v>-1.1378289000000006</v>
      </c>
      <c r="P182" s="1">
        <f t="shared" si="10"/>
        <v>-9.0260259000000005</v>
      </c>
      <c r="Q182" s="1">
        <f t="shared" si="14"/>
        <v>9.0260259000000005</v>
      </c>
      <c r="R182" s="1">
        <v>7.1328258</v>
      </c>
      <c r="S182" s="1">
        <v>11.227496</v>
      </c>
      <c r="T182" s="1">
        <v>-11.227496</v>
      </c>
      <c r="U182" s="1">
        <v>-7.1328258</v>
      </c>
    </row>
    <row r="183" spans="1:21">
      <c r="A183" s="1">
        <v>1.5083333000000001</v>
      </c>
      <c r="B183" s="1">
        <v>-5.0076159999999996</v>
      </c>
      <c r="C183" s="1">
        <v>4.9084354000000001</v>
      </c>
      <c r="D183" s="1">
        <v>-13.335789</v>
      </c>
      <c r="E183" s="1">
        <v>13.330261999999999</v>
      </c>
      <c r="F183" s="1">
        <v>4.2329236999999997</v>
      </c>
      <c r="G183" s="1">
        <v>14.180569999999999</v>
      </c>
      <c r="H183" s="1">
        <v>14.244630000000001</v>
      </c>
      <c r="I183" s="1">
        <v>14.244630000000001</v>
      </c>
      <c r="J183" s="1">
        <f>-Ek!H63-Ek!$B$122</f>
        <v>-11.105798799999999</v>
      </c>
      <c r="K183" s="1">
        <f>Ek!G63+Ek!$B$122</f>
        <v>11.1698588</v>
      </c>
      <c r="L183" s="1">
        <f t="shared" si="11"/>
        <v>11.1698588</v>
      </c>
      <c r="M183" s="1">
        <f t="shared" si="12"/>
        <v>-11.105798799999999</v>
      </c>
      <c r="N183" s="1">
        <f>Ek!F63+Ek!$B$122</f>
        <v>1.1175053000000004</v>
      </c>
      <c r="O183" s="1">
        <f t="shared" si="13"/>
        <v>-1.1581524999999999</v>
      </c>
      <c r="P183" s="1">
        <f t="shared" si="10"/>
        <v>-9.0463494999999998</v>
      </c>
      <c r="Q183" s="1">
        <f t="shared" si="14"/>
        <v>9.0057022999999994</v>
      </c>
      <c r="R183" s="1">
        <v>7.1517042000000002</v>
      </c>
      <c r="S183" s="1">
        <v>11.208618</v>
      </c>
      <c r="T183" s="1">
        <v>-11.246171</v>
      </c>
      <c r="U183" s="1">
        <v>-7.1141509999999997</v>
      </c>
    </row>
    <row r="184" spans="1:21">
      <c r="A184" s="1">
        <v>1.5166667</v>
      </c>
      <c r="B184" s="1">
        <v>-5.0571953000000001</v>
      </c>
      <c r="C184" s="1">
        <v>4.8589019999999996</v>
      </c>
      <c r="D184" s="1">
        <v>-13.338573999999999</v>
      </c>
      <c r="E184" s="1">
        <v>13.327522999999999</v>
      </c>
      <c r="F184" s="1">
        <v>4.2532332999999998</v>
      </c>
      <c r="G184" s="1">
        <v>14.148561000000001</v>
      </c>
      <c r="H184" s="1">
        <v>14.276638999999999</v>
      </c>
      <c r="I184" s="1">
        <v>14.276638999999999</v>
      </c>
      <c r="J184" s="1">
        <f>-Ek!H64-Ek!$B$122</f>
        <v>-11.0737898</v>
      </c>
      <c r="K184" s="1">
        <f>Ek!G64+Ek!$B$122</f>
        <v>11.201867799999999</v>
      </c>
      <c r="L184" s="1">
        <f t="shared" si="11"/>
        <v>11.201867799999999</v>
      </c>
      <c r="M184" s="1">
        <f t="shared" si="12"/>
        <v>-11.0737898</v>
      </c>
      <c r="N184" s="1">
        <f>Ek!F64+Ek!$B$122</f>
        <v>1.0971956</v>
      </c>
      <c r="O184" s="1">
        <f t="shared" si="13"/>
        <v>-1.1784621</v>
      </c>
      <c r="P184" s="1">
        <f t="shared" si="10"/>
        <v>-9.0666592000000001</v>
      </c>
      <c r="Q184" s="1">
        <f t="shared" si="14"/>
        <v>8.9853927000000002</v>
      </c>
      <c r="R184" s="1">
        <v>7.1707732000000002</v>
      </c>
      <c r="S184" s="1">
        <v>11.189549</v>
      </c>
      <c r="T184" s="1">
        <v>-11.264749999999999</v>
      </c>
      <c r="U184" s="1">
        <v>-7.0956926999999999</v>
      </c>
    </row>
    <row r="185" spans="1:21">
      <c r="A185" s="1">
        <v>1.5249999999999999</v>
      </c>
      <c r="B185" s="1">
        <v>-5.1067219000000001</v>
      </c>
      <c r="C185" s="1">
        <v>4.8094517999999997</v>
      </c>
      <c r="D185" s="1">
        <v>-13.34137</v>
      </c>
      <c r="E185" s="1">
        <v>13.324804</v>
      </c>
      <c r="F185" s="1">
        <v>4.2735152000000003</v>
      </c>
      <c r="G185" s="1">
        <v>14.116597000000001</v>
      </c>
      <c r="H185" s="1">
        <v>14.308603</v>
      </c>
      <c r="I185" s="1">
        <v>14.308603</v>
      </c>
      <c r="J185" s="1">
        <f>-Ek!H65-Ek!$B$122</f>
        <v>-11.041825800000002</v>
      </c>
      <c r="K185" s="1">
        <f>Ek!G65+Ek!$B$122</f>
        <v>11.233831800000001</v>
      </c>
      <c r="L185" s="1">
        <f t="shared" si="11"/>
        <v>11.233831800000001</v>
      </c>
      <c r="M185" s="1">
        <f t="shared" si="12"/>
        <v>-11.041825800000002</v>
      </c>
      <c r="N185" s="1">
        <f>Ek!F65+Ek!$B$122</f>
        <v>1.0769137999999998</v>
      </c>
      <c r="O185" s="1">
        <f t="shared" si="13"/>
        <v>-1.1987440000000005</v>
      </c>
      <c r="P185" s="1">
        <f t="shared" si="10"/>
        <v>-9.0869409999999995</v>
      </c>
      <c r="Q185" s="1">
        <f t="shared" si="14"/>
        <v>8.9651107999999997</v>
      </c>
      <c r="R185" s="1">
        <v>7.1900199000000002</v>
      </c>
      <c r="S185" s="1">
        <v>11.170302</v>
      </c>
      <c r="T185" s="1">
        <v>-11.283208999999999</v>
      </c>
      <c r="U185" s="1">
        <v>-7.0774635000000004</v>
      </c>
    </row>
    <row r="186" spans="1:21">
      <c r="A186" s="1">
        <v>1.5333333</v>
      </c>
      <c r="B186" s="1">
        <v>-5.1561617000000002</v>
      </c>
      <c r="C186" s="1">
        <v>4.7601186000000002</v>
      </c>
      <c r="D186" s="1">
        <v>-13.344175999999999</v>
      </c>
      <c r="E186" s="1">
        <v>13.322105000000001</v>
      </c>
      <c r="F186" s="1">
        <v>4.2937552999999999</v>
      </c>
      <c r="G186" s="1">
        <v>14.084697999999999</v>
      </c>
      <c r="H186" s="1">
        <v>14.340502000000001</v>
      </c>
      <c r="I186" s="1">
        <v>14.340502000000001</v>
      </c>
      <c r="J186" s="1">
        <f>-Ek!H66-Ek!$B$122</f>
        <v>-11.009926799999999</v>
      </c>
      <c r="K186" s="1">
        <f>Ek!G66+Ek!$B$122</f>
        <v>11.2657308</v>
      </c>
      <c r="L186" s="1">
        <f t="shared" si="11"/>
        <v>11.2657308</v>
      </c>
      <c r="M186" s="1">
        <f t="shared" si="12"/>
        <v>-11.009926799999999</v>
      </c>
      <c r="N186" s="1">
        <f>Ek!F66+Ek!$B$122</f>
        <v>1.0566737000000002</v>
      </c>
      <c r="O186" s="1">
        <f t="shared" si="13"/>
        <v>-1.2189841000000001</v>
      </c>
      <c r="P186" s="1">
        <f t="shared" si="10"/>
        <v>-9.1071811</v>
      </c>
      <c r="Q186" s="1">
        <f t="shared" si="14"/>
        <v>8.9448706999999992</v>
      </c>
      <c r="R186" s="1">
        <v>7.2093847999999996</v>
      </c>
      <c r="S186" s="1">
        <v>11.150891</v>
      </c>
      <c r="T186" s="1">
        <v>-11.301437999999999</v>
      </c>
      <c r="U186" s="1">
        <v>-7.0592873000000003</v>
      </c>
    </row>
    <row r="187" spans="1:21">
      <c r="A187" s="1">
        <v>1.5416666999999999</v>
      </c>
      <c r="B187" s="1">
        <v>-5.2054809000000004</v>
      </c>
      <c r="C187" s="1">
        <v>4.7109360999999996</v>
      </c>
      <c r="D187" s="1">
        <v>-13.346989000000001</v>
      </c>
      <c r="E187" s="1">
        <v>13.319428</v>
      </c>
      <c r="F187" s="1">
        <v>4.3139396999999997</v>
      </c>
      <c r="G187" s="1">
        <v>14.052887</v>
      </c>
      <c r="H187" s="1">
        <v>14.372313</v>
      </c>
      <c r="I187" s="1">
        <v>14.372313</v>
      </c>
      <c r="J187" s="1">
        <f>-Ek!H67-Ek!$B$122</f>
        <v>-10.978115800000001</v>
      </c>
      <c r="K187" s="1">
        <f>Ek!G67+Ek!$B$122</f>
        <v>11.297541800000001</v>
      </c>
      <c r="L187" s="1">
        <f t="shared" si="11"/>
        <v>11.297541800000001</v>
      </c>
      <c r="M187" s="1">
        <f t="shared" si="12"/>
        <v>-10.978115800000001</v>
      </c>
      <c r="N187" s="1">
        <f>Ek!F67+Ek!$B$122</f>
        <v>1.0364892000000001</v>
      </c>
      <c r="O187" s="1">
        <f t="shared" si="13"/>
        <v>-1.2391684999999999</v>
      </c>
      <c r="P187" s="1">
        <f t="shared" ref="P187:P241" si="15">F67+$D$122</f>
        <v>-9.127365600000001</v>
      </c>
      <c r="Q187" s="1">
        <f t="shared" si="14"/>
        <v>8.9246863000000012</v>
      </c>
      <c r="R187" s="1">
        <v>7.2287958999999997</v>
      </c>
      <c r="S187" s="1">
        <v>11.131328999999999</v>
      </c>
      <c r="T187" s="1">
        <v>-11.319426</v>
      </c>
      <c r="U187" s="1">
        <v>-7.0412996000000003</v>
      </c>
    </row>
    <row r="188" spans="1:21">
      <c r="A188" s="1">
        <v>1.55</v>
      </c>
      <c r="B188" s="1">
        <v>-5.2546453</v>
      </c>
      <c r="C188" s="1">
        <v>4.6619378999999999</v>
      </c>
      <c r="D188" s="1">
        <v>-13.349807</v>
      </c>
      <c r="E188" s="1">
        <v>13.316776000000001</v>
      </c>
      <c r="F188" s="1">
        <v>4.3340547000000003</v>
      </c>
      <c r="G188" s="1">
        <v>14.021186</v>
      </c>
      <c r="H188" s="1">
        <v>14.404014</v>
      </c>
      <c r="I188" s="1">
        <v>14.404014</v>
      </c>
      <c r="J188" s="1">
        <f>-Ek!H68-Ek!$B$122</f>
        <v>-10.946414799999999</v>
      </c>
      <c r="K188" s="1">
        <f>Ek!G68+Ek!$B$122</f>
        <v>11.329242799999999</v>
      </c>
      <c r="L188" s="1">
        <f t="shared" si="11"/>
        <v>11.329242799999999</v>
      </c>
      <c r="M188" s="1">
        <f t="shared" si="12"/>
        <v>-10.946414799999999</v>
      </c>
      <c r="N188" s="1">
        <f>Ek!F68+Ek!$B$122</f>
        <v>1.0163742000000004</v>
      </c>
      <c r="O188" s="1">
        <f t="shared" si="13"/>
        <v>-1.2592835000000004</v>
      </c>
      <c r="P188" s="1">
        <f t="shared" si="15"/>
        <v>-9.1474805999999997</v>
      </c>
      <c r="Q188" s="1">
        <f t="shared" si="14"/>
        <v>8.9045713000000006</v>
      </c>
      <c r="R188" s="1">
        <v>7.2483580999999999</v>
      </c>
      <c r="S188" s="1">
        <v>11.111629000000001</v>
      </c>
      <c r="T188" s="1">
        <v>-11.337159</v>
      </c>
      <c r="U188" s="1">
        <v>-7.0235658000000001</v>
      </c>
    </row>
    <row r="189" spans="1:21">
      <c r="A189" s="1">
        <v>1.5583332999999999</v>
      </c>
      <c r="B189" s="1">
        <v>-5.3036212999999996</v>
      </c>
      <c r="C189" s="1">
        <v>4.6131574000000004</v>
      </c>
      <c r="D189" s="1">
        <v>-13.352627999999999</v>
      </c>
      <c r="E189" s="1">
        <v>13.31415</v>
      </c>
      <c r="F189" s="1">
        <v>4.3540865000000002</v>
      </c>
      <c r="G189" s="1">
        <v>13.989615000000001</v>
      </c>
      <c r="H189" s="1">
        <v>14.435585</v>
      </c>
      <c r="I189" s="1">
        <v>14.435585</v>
      </c>
      <c r="J189" s="1">
        <f>-Ek!H69-Ek!$B$122</f>
        <v>-10.9148438</v>
      </c>
      <c r="K189" s="1">
        <f>Ek!G69+Ek!$B$122</f>
        <v>11.360813799999999</v>
      </c>
      <c r="L189" s="1">
        <f t="shared" si="11"/>
        <v>11.360813799999999</v>
      </c>
      <c r="M189" s="1">
        <f t="shared" si="12"/>
        <v>-10.9148438</v>
      </c>
      <c r="N189" s="1">
        <f>Ek!F69+Ek!$B$122</f>
        <v>0.99634240000000052</v>
      </c>
      <c r="O189" s="1">
        <f t="shared" si="13"/>
        <v>-1.2793153000000004</v>
      </c>
      <c r="P189" s="1">
        <f t="shared" si="15"/>
        <v>-9.1675123999999997</v>
      </c>
      <c r="Q189" s="1">
        <f t="shared" si="14"/>
        <v>8.8845394999999989</v>
      </c>
      <c r="R189" s="1">
        <v>7.2680581000000002</v>
      </c>
      <c r="S189" s="1">
        <v>11.091839999999999</v>
      </c>
      <c r="T189" s="1">
        <v>-11.354627000000001</v>
      </c>
      <c r="U189" s="1">
        <v>-7.0060981</v>
      </c>
    </row>
    <row r="190" spans="1:21">
      <c r="A190" s="1">
        <v>1.5666667000000001</v>
      </c>
      <c r="B190" s="1">
        <v>-5.3523749</v>
      </c>
      <c r="C190" s="1">
        <v>4.5646278000000002</v>
      </c>
      <c r="D190" s="1">
        <v>-13.355451</v>
      </c>
      <c r="E190" s="1">
        <v>13.311552000000001</v>
      </c>
      <c r="F190" s="1">
        <v>4.3740212999999999</v>
      </c>
      <c r="G190" s="1">
        <v>13.958197999999999</v>
      </c>
      <c r="H190" s="1">
        <v>14.467002000000001</v>
      </c>
      <c r="I190" s="1">
        <v>14.467002000000001</v>
      </c>
      <c r="J190" s="1">
        <f>-Ek!H70-Ek!$B$122</f>
        <v>-10.883426799999999</v>
      </c>
      <c r="K190" s="1">
        <f>Ek!G70+Ek!$B$122</f>
        <v>11.3922308</v>
      </c>
      <c r="L190" s="1">
        <f t="shared" si="11"/>
        <v>11.3922308</v>
      </c>
      <c r="M190" s="1">
        <f t="shared" si="12"/>
        <v>-10.883426799999999</v>
      </c>
      <c r="N190" s="1">
        <f>Ek!F70+Ek!$B$122</f>
        <v>0.97640759999999993</v>
      </c>
      <c r="O190" s="1">
        <f t="shared" si="13"/>
        <v>-1.2992501000000001</v>
      </c>
      <c r="P190" s="1">
        <f t="shared" si="15"/>
        <v>-9.1874472000000011</v>
      </c>
      <c r="Q190" s="1">
        <f t="shared" si="14"/>
        <v>8.864604700000001</v>
      </c>
      <c r="R190" s="1">
        <v>7.2878822000000003</v>
      </c>
      <c r="S190" s="1">
        <v>11.072015</v>
      </c>
      <c r="T190" s="1">
        <v>-11.371983</v>
      </c>
      <c r="U190" s="1">
        <v>-6.9889083999999997</v>
      </c>
    </row>
    <row r="191" spans="1:21">
      <c r="A191" s="1">
        <v>1.575</v>
      </c>
      <c r="B191" s="1">
        <v>-5.4008725999999996</v>
      </c>
      <c r="C191" s="1">
        <v>4.5163821000000004</v>
      </c>
      <c r="D191" s="1">
        <v>-13.358273000000001</v>
      </c>
      <c r="E191" s="1">
        <v>13.308982</v>
      </c>
      <c r="F191" s="1">
        <v>4.3938455000000003</v>
      </c>
      <c r="G191" s="1">
        <v>13.926955</v>
      </c>
      <c r="H191" s="1">
        <v>14.498245000000001</v>
      </c>
      <c r="I191" s="1">
        <v>14.498245000000001</v>
      </c>
      <c r="J191" s="1">
        <f>-Ek!H71-Ek!$B$122</f>
        <v>-10.852183799999999</v>
      </c>
      <c r="K191" s="1">
        <f>Ek!G71+Ek!$B$122</f>
        <v>11.4234738</v>
      </c>
      <c r="L191" s="1">
        <f t="shared" si="11"/>
        <v>11.4234738</v>
      </c>
      <c r="M191" s="1">
        <f t="shared" si="12"/>
        <v>-10.852183799999999</v>
      </c>
      <c r="N191" s="1">
        <f>Ek!F71+Ek!$B$122</f>
        <v>0.95658349999999981</v>
      </c>
      <c r="O191" s="1">
        <f t="shared" si="13"/>
        <v>-1.3190743000000005</v>
      </c>
      <c r="P191" s="1">
        <f t="shared" si="15"/>
        <v>-9.2072713000000004</v>
      </c>
      <c r="Q191" s="1">
        <f t="shared" si="14"/>
        <v>8.8447804999999988</v>
      </c>
      <c r="R191" s="1">
        <v>7.307817</v>
      </c>
      <c r="S191" s="1">
        <v>11.052080999999999</v>
      </c>
      <c r="T191" s="1">
        <v>-11.389172</v>
      </c>
      <c r="U191" s="1">
        <v>-6.9719328999999997</v>
      </c>
    </row>
    <row r="192" spans="1:21">
      <c r="A192" s="1">
        <v>1.5833333000000001</v>
      </c>
      <c r="B192" s="1">
        <v>-5.4490807999999999</v>
      </c>
      <c r="C192" s="1">
        <v>4.4684530999999996</v>
      </c>
      <c r="D192" s="1">
        <v>-13.361091</v>
      </c>
      <c r="E192" s="1">
        <v>13.306443</v>
      </c>
      <c r="F192" s="1">
        <v>4.4135454000000003</v>
      </c>
      <c r="G192" s="1">
        <v>13.895906999999999</v>
      </c>
      <c r="H192" s="1">
        <v>14.529292999999999</v>
      </c>
      <c r="I192" s="1">
        <v>14.529292999999999</v>
      </c>
      <c r="J192" s="1">
        <f>-Ek!H72-Ek!$B$122</f>
        <v>-10.8211358</v>
      </c>
      <c r="K192" s="1">
        <f>Ek!G72+Ek!$B$122</f>
        <v>11.454521799999998</v>
      </c>
      <c r="L192" s="1">
        <f t="shared" si="11"/>
        <v>11.454521799999998</v>
      </c>
      <c r="M192" s="1">
        <f t="shared" si="12"/>
        <v>-10.8211358</v>
      </c>
      <c r="N192" s="1">
        <f>Ek!F72+Ek!$B$122</f>
        <v>0.93688350000000042</v>
      </c>
      <c r="O192" s="1">
        <f t="shared" si="13"/>
        <v>-1.3387742000000005</v>
      </c>
      <c r="P192" s="1">
        <f t="shared" si="15"/>
        <v>-9.2269712999999989</v>
      </c>
      <c r="Q192" s="1">
        <f t="shared" si="14"/>
        <v>8.8250805999999997</v>
      </c>
      <c r="R192" s="1">
        <v>7.3278487999999999</v>
      </c>
      <c r="S192" s="1">
        <v>11.032049000000001</v>
      </c>
      <c r="T192" s="1">
        <v>-11.406072</v>
      </c>
      <c r="U192" s="1">
        <v>-6.9550330000000002</v>
      </c>
    </row>
    <row r="193" spans="1:21">
      <c r="A193" s="1">
        <v>1.5916667</v>
      </c>
      <c r="B193" s="1">
        <v>-5.4969663000000004</v>
      </c>
      <c r="C193" s="1">
        <v>4.4208734999999999</v>
      </c>
      <c r="D193" s="1">
        <v>-13.363904</v>
      </c>
      <c r="E193" s="1">
        <v>13.303936</v>
      </c>
      <c r="F193" s="1">
        <v>4.4331076999999999</v>
      </c>
      <c r="G193" s="1">
        <v>13.865076999999999</v>
      </c>
      <c r="H193" s="1">
        <v>14.560123000000001</v>
      </c>
      <c r="I193" s="1">
        <v>14.560123000000001</v>
      </c>
      <c r="J193" s="1">
        <f>-Ek!H73-Ek!$B$122</f>
        <v>-10.790305799999999</v>
      </c>
      <c r="K193" s="1">
        <f>Ek!G73+Ek!$B$122</f>
        <v>11.4853518</v>
      </c>
      <c r="L193" s="1">
        <f t="shared" si="11"/>
        <v>11.4853518</v>
      </c>
      <c r="M193" s="1">
        <f t="shared" si="12"/>
        <v>-10.790305799999999</v>
      </c>
      <c r="N193" s="1">
        <f>Ek!F73+Ek!$B$122</f>
        <v>0.91732130000000023</v>
      </c>
      <c r="O193" s="1">
        <f t="shared" si="13"/>
        <v>-1.3583365000000001</v>
      </c>
      <c r="P193" s="1">
        <f t="shared" si="15"/>
        <v>-9.2465335</v>
      </c>
      <c r="Q193" s="1">
        <f t="shared" si="14"/>
        <v>8.8055182999999992</v>
      </c>
      <c r="R193" s="1">
        <v>7.3479637999999996</v>
      </c>
      <c r="S193" s="1">
        <v>11.011934</v>
      </c>
      <c r="T193" s="1">
        <v>-11.422670999999999</v>
      </c>
      <c r="U193" s="1">
        <v>-6.9384344999999996</v>
      </c>
    </row>
    <row r="194" spans="1:21">
      <c r="A194" s="1">
        <v>1.6</v>
      </c>
      <c r="B194" s="1">
        <v>-5.5444959000000003</v>
      </c>
      <c r="C194" s="1">
        <v>4.3736755</v>
      </c>
      <c r="D194" s="1">
        <v>-13.366709</v>
      </c>
      <c r="E194" s="1">
        <v>13.301462000000001</v>
      </c>
      <c r="F194" s="1">
        <v>4.4525188</v>
      </c>
      <c r="G194" s="1">
        <v>13.834485000000001</v>
      </c>
      <c r="H194" s="1">
        <v>14.590714999999999</v>
      </c>
      <c r="I194" s="1">
        <v>14.590714999999999</v>
      </c>
      <c r="J194" s="1">
        <f>-Ek!H74-Ek!$B$122</f>
        <v>-10.7597138</v>
      </c>
      <c r="K194" s="1">
        <f>Ek!G74+Ek!$B$122</f>
        <v>11.515943799999999</v>
      </c>
      <c r="L194" s="1">
        <f t="shared" si="11"/>
        <v>11.515943799999999</v>
      </c>
      <c r="M194" s="1">
        <f t="shared" si="12"/>
        <v>-10.7597138</v>
      </c>
      <c r="N194" s="1">
        <f>Ek!F74+Ek!$B$122</f>
        <v>0.8979102000000001</v>
      </c>
      <c r="O194" s="1">
        <f t="shared" si="13"/>
        <v>-1.3777476000000002</v>
      </c>
      <c r="P194" s="1">
        <f t="shared" si="15"/>
        <v>-9.265944600000001</v>
      </c>
      <c r="Q194" s="1">
        <f t="shared" si="14"/>
        <v>8.7861072</v>
      </c>
      <c r="R194" s="1">
        <v>7.3681482999999997</v>
      </c>
      <c r="S194" s="1">
        <v>10.991749</v>
      </c>
      <c r="T194" s="1">
        <v>-11.438957</v>
      </c>
      <c r="U194" s="1">
        <v>-6.9221487000000002</v>
      </c>
    </row>
    <row r="195" spans="1:21">
      <c r="A195" s="1">
        <v>1.6083333</v>
      </c>
      <c r="B195" s="1">
        <v>-5.5916366000000002</v>
      </c>
      <c r="C195" s="1">
        <v>4.3268909999999998</v>
      </c>
      <c r="D195" s="1">
        <v>-13.369505</v>
      </c>
      <c r="E195" s="1">
        <v>13.299023</v>
      </c>
      <c r="F195" s="1">
        <v>4.4717653999999998</v>
      </c>
      <c r="G195" s="1">
        <v>13.804152</v>
      </c>
      <c r="H195" s="1">
        <v>14.621048</v>
      </c>
      <c r="I195" s="1">
        <v>14.621048</v>
      </c>
      <c r="J195" s="1">
        <f>-Ek!H75-Ek!$B$122</f>
        <v>-10.729380800000001</v>
      </c>
      <c r="K195" s="1">
        <f>Ek!G75+Ek!$B$122</f>
        <v>11.546276800000001</v>
      </c>
      <c r="L195" s="1">
        <f t="shared" ref="L195:L241" si="16">I195-$C$2</f>
        <v>11.546276800000001</v>
      </c>
      <c r="M195" s="1">
        <f t="shared" ref="M195:M241" si="17">-G195+$C$2</f>
        <v>-10.729380800000001</v>
      </c>
      <c r="N195" s="1">
        <f>Ek!F75+Ek!$B$122</f>
        <v>0.87866350000000004</v>
      </c>
      <c r="O195" s="1">
        <f t="shared" ref="O195:O241" si="18">-F195+$C$2</f>
        <v>-1.3969942</v>
      </c>
      <c r="P195" s="1">
        <f t="shared" si="15"/>
        <v>-9.285191300000001</v>
      </c>
      <c r="Q195" s="1">
        <f t="shared" ref="Q195:Q241" si="19">-F195+$E$2</f>
        <v>8.7668606000000011</v>
      </c>
      <c r="R195" s="1">
        <v>7.3883884000000002</v>
      </c>
      <c r="S195" s="1">
        <v>10.971508999999999</v>
      </c>
      <c r="T195" s="1">
        <v>-11.455076</v>
      </c>
      <c r="U195" s="1">
        <v>-6.9061868999999998</v>
      </c>
    </row>
    <row r="196" spans="1:21">
      <c r="A196" s="1">
        <v>1.6166666999999999</v>
      </c>
      <c r="B196" s="1">
        <v>-5.6383558999999996</v>
      </c>
      <c r="C196" s="1">
        <v>4.2805518999999999</v>
      </c>
      <c r="D196" s="1">
        <v>-13.372287999999999</v>
      </c>
      <c r="E196" s="1">
        <v>13.296620000000001</v>
      </c>
      <c r="F196" s="1">
        <v>4.4908345000000001</v>
      </c>
      <c r="G196" s="1">
        <v>13.774099</v>
      </c>
      <c r="H196" s="1">
        <v>14.651102</v>
      </c>
      <c r="I196" s="1">
        <v>14.651102</v>
      </c>
      <c r="J196" s="1">
        <f>-Ek!H76-Ek!$B$122</f>
        <v>-10.699327799999999</v>
      </c>
      <c r="K196" s="1">
        <f>Ek!G76+Ek!$B$122</f>
        <v>11.576330800000001</v>
      </c>
      <c r="L196" s="1">
        <f t="shared" si="16"/>
        <v>11.576330800000001</v>
      </c>
      <c r="M196" s="1">
        <f t="shared" si="17"/>
        <v>-10.699327799999999</v>
      </c>
      <c r="N196" s="1">
        <f>Ek!F76+Ek!$B$122</f>
        <v>0.8595944000000002</v>
      </c>
      <c r="O196" s="1">
        <f t="shared" si="18"/>
        <v>-1.4160633000000002</v>
      </c>
      <c r="P196" s="1">
        <f t="shared" si="15"/>
        <v>-9.3042604000000004</v>
      </c>
      <c r="Q196" s="1">
        <f t="shared" si="19"/>
        <v>8.7477914999999999</v>
      </c>
      <c r="R196" s="1">
        <v>7.4086702000000004</v>
      </c>
      <c r="S196" s="1">
        <v>10.951226999999999</v>
      </c>
      <c r="T196" s="1">
        <v>-11.471038</v>
      </c>
      <c r="U196" s="1">
        <v>-6.8904234000000004</v>
      </c>
    </row>
    <row r="197" spans="1:21">
      <c r="A197" s="1">
        <v>1.625</v>
      </c>
      <c r="B197" s="1">
        <v>-5.6846212999999999</v>
      </c>
      <c r="C197" s="1">
        <v>4.2346895</v>
      </c>
      <c r="D197" s="1">
        <v>-13.375056000000001</v>
      </c>
      <c r="E197" s="1">
        <v>13.294254</v>
      </c>
      <c r="F197" s="1">
        <v>4.5097129000000002</v>
      </c>
      <c r="G197" s="1">
        <v>13.744346</v>
      </c>
      <c r="H197" s="1">
        <v>14.680854</v>
      </c>
      <c r="I197" s="1">
        <v>14.680854</v>
      </c>
      <c r="J197" s="1">
        <f>-Ek!H77-Ek!$B$122</f>
        <v>-10.669574799999999</v>
      </c>
      <c r="K197" s="1">
        <f>Ek!G77+Ek!$B$122</f>
        <v>11.606082799999999</v>
      </c>
      <c r="L197" s="1">
        <f t="shared" si="16"/>
        <v>11.606082799999999</v>
      </c>
      <c r="M197" s="1">
        <f t="shared" si="17"/>
        <v>-10.669574799999999</v>
      </c>
      <c r="N197" s="1">
        <f>Ek!F77+Ek!$B$122</f>
        <v>0.8407161000000003</v>
      </c>
      <c r="O197" s="1">
        <f t="shared" si="18"/>
        <v>-1.4349417000000004</v>
      </c>
      <c r="P197" s="1">
        <f t="shared" si="15"/>
        <v>-9.3231386999999994</v>
      </c>
      <c r="Q197" s="1">
        <f t="shared" si="19"/>
        <v>8.7289130999999998</v>
      </c>
      <c r="R197" s="1">
        <v>7.4289798999999999</v>
      </c>
      <c r="S197" s="1">
        <v>10.930918</v>
      </c>
      <c r="T197" s="1">
        <v>-11.486665</v>
      </c>
      <c r="U197" s="1">
        <v>-6.8747964000000001</v>
      </c>
    </row>
    <row r="198" spans="1:21">
      <c r="A198" s="1">
        <v>1.6333333000000001</v>
      </c>
      <c r="B198" s="1">
        <v>-5.7304006000000003</v>
      </c>
      <c r="C198" s="1">
        <v>4.1893346999999999</v>
      </c>
      <c r="D198" s="1">
        <v>-13.377808</v>
      </c>
      <c r="E198" s="1">
        <v>13.291926999999999</v>
      </c>
      <c r="F198" s="1">
        <v>4.5283876000000003</v>
      </c>
      <c r="G198" s="1">
        <v>13.714914</v>
      </c>
      <c r="H198" s="1">
        <v>14.710286</v>
      </c>
      <c r="I198" s="1">
        <v>14.710286</v>
      </c>
      <c r="J198" s="1">
        <f>-Ek!H78-Ek!$B$122</f>
        <v>-10.6401428</v>
      </c>
      <c r="K198" s="1">
        <f>Ek!G78+Ek!$B$122</f>
        <v>11.635514799999999</v>
      </c>
      <c r="L198" s="1">
        <f t="shared" si="16"/>
        <v>11.635514799999999</v>
      </c>
      <c r="M198" s="1">
        <f t="shared" si="17"/>
        <v>-10.6401428</v>
      </c>
      <c r="N198" s="1">
        <f>Ek!F78+Ek!$B$122</f>
        <v>0.82204129999999997</v>
      </c>
      <c r="O198" s="1">
        <f t="shared" si="18"/>
        <v>-1.4536164000000005</v>
      </c>
      <c r="P198" s="1">
        <f t="shared" si="15"/>
        <v>-9.3418135000000007</v>
      </c>
      <c r="Q198" s="1">
        <f t="shared" si="19"/>
        <v>8.7102383999999997</v>
      </c>
      <c r="R198" s="1">
        <v>7.4493035000000001</v>
      </c>
      <c r="S198" s="1">
        <v>10.910594</v>
      </c>
      <c r="T198" s="1">
        <v>-11.501946999999999</v>
      </c>
      <c r="U198" s="1">
        <v>-6.859515</v>
      </c>
    </row>
    <row r="199" spans="1:21">
      <c r="A199" s="1">
        <v>1.6416667</v>
      </c>
      <c r="B199" s="1">
        <v>-5.7756620999999999</v>
      </c>
      <c r="C199" s="1">
        <v>4.1445182999999997</v>
      </c>
      <c r="D199" s="1">
        <v>-13.38054</v>
      </c>
      <c r="E199" s="1">
        <v>13.28964</v>
      </c>
      <c r="F199" s="1">
        <v>4.5468460000000004</v>
      </c>
      <c r="G199" s="1">
        <v>13.685824</v>
      </c>
      <c r="H199" s="1">
        <v>14.739376</v>
      </c>
      <c r="I199" s="1">
        <v>14.739376</v>
      </c>
      <c r="J199" s="1">
        <f>-Ek!H79-Ek!$B$122</f>
        <v>-10.6110528</v>
      </c>
      <c r="K199" s="1">
        <f>Ek!G79+Ek!$B$122</f>
        <v>11.664604799999999</v>
      </c>
      <c r="L199" s="1">
        <f t="shared" si="16"/>
        <v>11.664604799999999</v>
      </c>
      <c r="M199" s="1">
        <f t="shared" si="17"/>
        <v>-10.6110528</v>
      </c>
      <c r="N199" s="1">
        <f>Ek!F79+Ek!$B$122</f>
        <v>0.80358300000000016</v>
      </c>
      <c r="O199" s="1">
        <f t="shared" si="18"/>
        <v>-1.4720748000000006</v>
      </c>
      <c r="P199" s="1">
        <f t="shared" si="15"/>
        <v>-9.3602717999999996</v>
      </c>
      <c r="Q199" s="1">
        <f t="shared" si="19"/>
        <v>8.6917799999999996</v>
      </c>
      <c r="R199" s="1">
        <v>7.4696271000000003</v>
      </c>
      <c r="S199" s="1">
        <v>10.890271</v>
      </c>
      <c r="T199" s="1">
        <v>-11.516871999999999</v>
      </c>
      <c r="U199" s="1">
        <v>-6.8445897000000002</v>
      </c>
    </row>
    <row r="200" spans="1:21">
      <c r="A200" s="1">
        <v>1.65</v>
      </c>
      <c r="B200" s="1">
        <v>-5.8203743000000001</v>
      </c>
      <c r="C200" s="1">
        <v>4.1002704000000003</v>
      </c>
      <c r="D200" s="1">
        <v>-13.383251</v>
      </c>
      <c r="E200" s="1">
        <v>13.287393</v>
      </c>
      <c r="F200" s="1">
        <v>4.5650751999999999</v>
      </c>
      <c r="G200" s="1">
        <v>13.657094000000001</v>
      </c>
      <c r="H200" s="1">
        <v>14.768106</v>
      </c>
      <c r="I200" s="1">
        <v>14.768106</v>
      </c>
      <c r="J200" s="1">
        <f>-Ek!H80-Ek!$B$122</f>
        <v>-10.5823228</v>
      </c>
      <c r="K200" s="1">
        <f>Ek!G80+Ek!$B$122</f>
        <v>11.693334799999999</v>
      </c>
      <c r="L200" s="1">
        <f t="shared" si="16"/>
        <v>11.693334799999999</v>
      </c>
      <c r="M200" s="1">
        <f t="shared" si="17"/>
        <v>-10.5823228</v>
      </c>
      <c r="N200" s="1">
        <f>Ek!F80+Ek!$B$122</f>
        <v>0.78535370000000038</v>
      </c>
      <c r="O200" s="1">
        <f t="shared" si="18"/>
        <v>-1.4903040000000001</v>
      </c>
      <c r="P200" s="1">
        <f t="shared" si="15"/>
        <v>-9.3785010999999994</v>
      </c>
      <c r="Q200" s="1">
        <f t="shared" si="19"/>
        <v>8.673550800000001</v>
      </c>
      <c r="R200" s="1">
        <v>7.4899367000000003</v>
      </c>
      <c r="S200" s="1">
        <v>10.869961</v>
      </c>
      <c r="T200" s="1">
        <v>-11.531745000000001</v>
      </c>
      <c r="U200" s="1">
        <v>-6.8300305999999997</v>
      </c>
    </row>
    <row r="201" spans="1:21">
      <c r="A201" s="1">
        <v>1.6583333</v>
      </c>
      <c r="B201" s="1">
        <v>-5.8645060999999998</v>
      </c>
      <c r="C201" s="1">
        <v>4.0566209999999998</v>
      </c>
      <c r="D201" s="1">
        <v>-13.385939</v>
      </c>
      <c r="E201" s="1">
        <v>13.285189000000001</v>
      </c>
      <c r="F201" s="1">
        <v>4.5830628999999998</v>
      </c>
      <c r="G201" s="1">
        <v>13.628745</v>
      </c>
      <c r="H201" s="1">
        <v>14.796455</v>
      </c>
      <c r="I201" s="1">
        <v>14.796455</v>
      </c>
      <c r="J201" s="1">
        <f>-Ek!H81-Ek!$B$122</f>
        <v>-10.553973800000001</v>
      </c>
      <c r="K201" s="1">
        <f>Ek!G81+Ek!$B$122</f>
        <v>11.721683800000001</v>
      </c>
      <c r="L201" s="1">
        <f t="shared" si="16"/>
        <v>11.721683800000001</v>
      </c>
      <c r="M201" s="1">
        <f t="shared" si="17"/>
        <v>-10.553973800000001</v>
      </c>
      <c r="N201" s="1">
        <f>Ek!F81+Ek!$B$122</f>
        <v>0.76736599999999999</v>
      </c>
      <c r="O201" s="1">
        <f t="shared" si="18"/>
        <v>-1.5082917</v>
      </c>
      <c r="P201" s="1">
        <f t="shared" si="15"/>
        <v>-9.3964888000000002</v>
      </c>
      <c r="Q201" s="1">
        <f t="shared" si="19"/>
        <v>8.6555631000000002</v>
      </c>
      <c r="R201" s="1">
        <v>7.5102186</v>
      </c>
      <c r="S201" s="1">
        <v>10.849679</v>
      </c>
      <c r="T201" s="1">
        <v>-11.546303999999999</v>
      </c>
      <c r="U201" s="1">
        <v>-6.8154895</v>
      </c>
    </row>
    <row r="202" spans="1:21">
      <c r="A202" s="1">
        <v>1.6666666999999999</v>
      </c>
      <c r="B202" s="1">
        <v>-5.9080266999999997</v>
      </c>
      <c r="C202" s="1">
        <v>4.0135994999999998</v>
      </c>
      <c r="D202" s="1">
        <v>-13.3886</v>
      </c>
      <c r="E202" s="1">
        <v>13.283027000000001</v>
      </c>
      <c r="F202" s="1">
        <v>4.6007967000000001</v>
      </c>
      <c r="G202" s="1">
        <v>13.600797</v>
      </c>
      <c r="H202" s="1">
        <v>14.824403</v>
      </c>
      <c r="I202" s="1">
        <v>14.824403</v>
      </c>
      <c r="J202" s="1">
        <f>-Ek!H82-Ek!$B$122</f>
        <v>-10.526025799999999</v>
      </c>
      <c r="K202" s="1">
        <f>Ek!G82+Ek!$B$122</f>
        <v>11.7496318</v>
      </c>
      <c r="L202" s="1">
        <f t="shared" si="16"/>
        <v>11.7496318</v>
      </c>
      <c r="M202" s="1">
        <f t="shared" si="17"/>
        <v>-10.526025799999999</v>
      </c>
      <c r="N202" s="1">
        <f>Ek!F82+Ek!$B$122</f>
        <v>0.74963230000000003</v>
      </c>
      <c r="O202" s="1">
        <f t="shared" si="18"/>
        <v>-1.5260255000000003</v>
      </c>
      <c r="P202" s="1">
        <f t="shared" si="15"/>
        <v>-9.414222500000001</v>
      </c>
      <c r="Q202" s="1">
        <f t="shared" si="19"/>
        <v>8.6378292999999999</v>
      </c>
      <c r="R202" s="1">
        <v>7.5304586999999996</v>
      </c>
      <c r="S202" s="1">
        <v>10.829439000000001</v>
      </c>
      <c r="T202" s="1">
        <v>-11.560485999999999</v>
      </c>
      <c r="U202" s="1">
        <v>-6.8013066999999996</v>
      </c>
    </row>
    <row r="203" spans="1:21">
      <c r="A203" s="1">
        <v>1.675</v>
      </c>
      <c r="B203" s="1">
        <v>-5.9509058000000001</v>
      </c>
      <c r="C203" s="1">
        <v>3.9712348</v>
      </c>
      <c r="D203" s="1">
        <v>-13.391232</v>
      </c>
      <c r="E203" s="1">
        <v>13.280908999999999</v>
      </c>
      <c r="F203" s="1">
        <v>4.6182644000000002</v>
      </c>
      <c r="G203" s="1">
        <v>13.573267</v>
      </c>
      <c r="H203" s="1">
        <v>14.851933000000001</v>
      </c>
      <c r="I203" s="1">
        <v>14.851933000000001</v>
      </c>
      <c r="J203" s="1">
        <f>-Ek!H83-Ek!$B$122</f>
        <v>-10.498495800000001</v>
      </c>
      <c r="K203" s="1">
        <f>Ek!G83+Ek!$B$122</f>
        <v>11.777161800000002</v>
      </c>
      <c r="L203" s="1">
        <f t="shared" si="16"/>
        <v>11.777161800000002</v>
      </c>
      <c r="M203" s="1">
        <f t="shared" si="17"/>
        <v>-10.498495800000001</v>
      </c>
      <c r="N203" s="1">
        <f>Ek!F83+Ek!$B$122</f>
        <v>0.73216450000000011</v>
      </c>
      <c r="O203" s="1">
        <f t="shared" si="18"/>
        <v>-1.5434932000000003</v>
      </c>
      <c r="P203" s="1">
        <f t="shared" si="15"/>
        <v>-9.4316902999999996</v>
      </c>
      <c r="Q203" s="1">
        <f t="shared" si="19"/>
        <v>8.620361599999999</v>
      </c>
      <c r="R203" s="1">
        <v>7.5506431000000003</v>
      </c>
      <c r="S203" s="1">
        <v>10.809255</v>
      </c>
      <c r="T203" s="1">
        <v>-11.574282999999999</v>
      </c>
      <c r="U203" s="1">
        <v>-6.7875097999999996</v>
      </c>
    </row>
    <row r="204" spans="1:21">
      <c r="A204" s="1">
        <v>1.6833332999999999</v>
      </c>
      <c r="B204" s="1">
        <v>-5.9931134999999998</v>
      </c>
      <c r="C204" s="1">
        <v>3.9295555000000002</v>
      </c>
      <c r="D204" s="1">
        <v>-13.393834</v>
      </c>
      <c r="E204" s="1">
        <v>13.278835000000001</v>
      </c>
      <c r="F204" s="1">
        <v>4.6354540999999996</v>
      </c>
      <c r="G204" s="1">
        <v>13.546176000000001</v>
      </c>
      <c r="H204" s="1">
        <v>14.879023999999999</v>
      </c>
      <c r="I204" s="1">
        <v>14.879023999999999</v>
      </c>
      <c r="J204" s="1">
        <f>-Ek!H84-Ek!$B$122</f>
        <v>-10.471404800000002</v>
      </c>
      <c r="K204" s="1">
        <f>Ek!G84+Ek!$B$122</f>
        <v>11.8042528</v>
      </c>
      <c r="L204" s="1">
        <f t="shared" si="16"/>
        <v>11.8042528</v>
      </c>
      <c r="M204" s="1">
        <f t="shared" si="17"/>
        <v>-10.471404800000002</v>
      </c>
      <c r="N204" s="1">
        <f>Ek!F84+Ek!$B$122</f>
        <v>0.71497480000000024</v>
      </c>
      <c r="O204" s="1">
        <f t="shared" si="18"/>
        <v>-1.5606828999999998</v>
      </c>
      <c r="P204" s="1">
        <f t="shared" si="15"/>
        <v>-9.4488799999999991</v>
      </c>
      <c r="Q204" s="1">
        <f t="shared" si="19"/>
        <v>8.6031718999999995</v>
      </c>
      <c r="R204" s="1">
        <v>7.5707580999999999</v>
      </c>
      <c r="S204" s="1">
        <v>10.78914</v>
      </c>
      <c r="T204" s="1">
        <v>-11.587897999999999</v>
      </c>
      <c r="U204" s="1">
        <v>-6.7741084000000003</v>
      </c>
    </row>
    <row r="205" spans="1:21">
      <c r="A205" s="1">
        <v>1.6916667000000001</v>
      </c>
      <c r="B205" s="1">
        <v>-6.0346202</v>
      </c>
      <c r="C205" s="1">
        <v>3.8885895000000001</v>
      </c>
      <c r="D205" s="1">
        <v>-13.396402</v>
      </c>
      <c r="E205" s="1">
        <v>13.276808000000001</v>
      </c>
      <c r="F205" s="1">
        <v>4.6523539999999999</v>
      </c>
      <c r="G205" s="1">
        <v>13.519542</v>
      </c>
      <c r="H205" s="1">
        <v>14.905659</v>
      </c>
      <c r="I205" s="1">
        <v>14.905659</v>
      </c>
      <c r="J205" s="1">
        <f>-Ek!H85-Ek!$B$122</f>
        <v>-10.444770800000001</v>
      </c>
      <c r="K205" s="1">
        <f>Ek!G85+Ek!$B$122</f>
        <v>11.830887799999999</v>
      </c>
      <c r="L205" s="1">
        <f t="shared" si="16"/>
        <v>11.830887799999999</v>
      </c>
      <c r="M205" s="1">
        <f t="shared" si="17"/>
        <v>-10.444770800000001</v>
      </c>
      <c r="N205" s="1">
        <f>Ek!F85+Ek!$B$122</f>
        <v>0.69807490000000039</v>
      </c>
      <c r="O205" s="1">
        <f t="shared" si="18"/>
        <v>-1.5775828000000001</v>
      </c>
      <c r="P205" s="1">
        <f t="shared" si="15"/>
        <v>-9.4657798999999994</v>
      </c>
      <c r="Q205" s="1">
        <f t="shared" si="19"/>
        <v>8.586272000000001</v>
      </c>
      <c r="R205" s="1">
        <v>7.5907898999999999</v>
      </c>
      <c r="S205" s="1">
        <v>10.769107999999999</v>
      </c>
      <c r="T205" s="1">
        <v>-11.6013</v>
      </c>
      <c r="U205" s="1">
        <v>-6.7607993000000004</v>
      </c>
    </row>
    <row r="206" spans="1:21">
      <c r="A206" s="1">
        <v>1.7</v>
      </c>
      <c r="B206" s="1">
        <v>-6.0753971</v>
      </c>
      <c r="C206" s="1">
        <v>3.8483643999999999</v>
      </c>
      <c r="D206" s="1">
        <v>-13.398935</v>
      </c>
      <c r="E206" s="1">
        <v>13.274827</v>
      </c>
      <c r="F206" s="1">
        <v>4.6689524999999996</v>
      </c>
      <c r="G206" s="1">
        <v>13.493382</v>
      </c>
      <c r="H206" s="1">
        <v>14.931818</v>
      </c>
      <c r="I206" s="1">
        <v>14.931818</v>
      </c>
      <c r="J206" s="1">
        <f>-Ek!H86-Ek!$B$122</f>
        <v>-10.4186108</v>
      </c>
      <c r="K206" s="1">
        <f>Ek!G86+Ek!$B$122</f>
        <v>11.857046799999999</v>
      </c>
      <c r="L206" s="1">
        <f t="shared" si="16"/>
        <v>11.857046799999999</v>
      </c>
      <c r="M206" s="1">
        <f t="shared" si="17"/>
        <v>-10.4186108</v>
      </c>
      <c r="N206" s="1">
        <f>Ek!F86+Ek!$B$122</f>
        <v>0.6814764000000002</v>
      </c>
      <c r="O206" s="1">
        <f t="shared" si="18"/>
        <v>-1.5941812999999998</v>
      </c>
      <c r="P206" s="1">
        <f t="shared" si="15"/>
        <v>-9.4823784</v>
      </c>
      <c r="Q206" s="1">
        <f t="shared" si="19"/>
        <v>8.5696735000000004</v>
      </c>
      <c r="R206" s="1">
        <v>7.6107246999999996</v>
      </c>
      <c r="S206" s="1">
        <v>10.749173000000001</v>
      </c>
      <c r="T206" s="1">
        <v>-11.614296</v>
      </c>
      <c r="U206" s="1">
        <v>-6.7478024999999997</v>
      </c>
    </row>
    <row r="207" spans="1:21">
      <c r="A207" s="1">
        <v>1.7083333000000001</v>
      </c>
      <c r="B207" s="1">
        <v>-6.1154156000000004</v>
      </c>
      <c r="C207" s="1">
        <v>3.8089072000000002</v>
      </c>
      <c r="D207" s="1">
        <v>-13.40143</v>
      </c>
      <c r="E207" s="1">
        <v>13.272893</v>
      </c>
      <c r="F207" s="1">
        <v>4.6852383</v>
      </c>
      <c r="G207" s="1">
        <v>13.467715</v>
      </c>
      <c r="H207" s="1">
        <v>14.957485</v>
      </c>
      <c r="I207" s="1">
        <v>14.957485</v>
      </c>
      <c r="J207" s="1">
        <f>-Ek!H87-Ek!$B$122</f>
        <v>-10.392943800000001</v>
      </c>
      <c r="K207" s="1">
        <f>Ek!G87+Ek!$B$122</f>
        <v>11.882713800000001</v>
      </c>
      <c r="L207" s="1">
        <f t="shared" si="16"/>
        <v>11.882713800000001</v>
      </c>
      <c r="M207" s="1">
        <f t="shared" si="17"/>
        <v>-10.392943800000001</v>
      </c>
      <c r="N207" s="1">
        <f>Ek!F87+Ek!$B$122</f>
        <v>0.6651906000000003</v>
      </c>
      <c r="O207" s="1">
        <f t="shared" si="18"/>
        <v>-1.6104671000000002</v>
      </c>
      <c r="P207" s="1">
        <f t="shared" si="15"/>
        <v>-9.4986642000000003</v>
      </c>
      <c r="Q207" s="1">
        <f t="shared" si="19"/>
        <v>8.5533877</v>
      </c>
      <c r="R207" s="1">
        <v>7.6305489</v>
      </c>
      <c r="S207" s="1">
        <v>10.729438</v>
      </c>
      <c r="T207" s="1">
        <v>-11.62688</v>
      </c>
      <c r="U207" s="1">
        <v>-6.7352192000000004</v>
      </c>
    </row>
    <row r="208" spans="1:21">
      <c r="A208" s="1">
        <v>1.7166667</v>
      </c>
      <c r="B208" s="1">
        <v>-6.1546475999999997</v>
      </c>
      <c r="C208" s="1">
        <v>3.7702442999999999</v>
      </c>
      <c r="D208" s="1">
        <v>-13.403885000000001</v>
      </c>
      <c r="E208" s="1">
        <v>13.271007000000001</v>
      </c>
      <c r="F208" s="1">
        <v>4.7012001000000003</v>
      </c>
      <c r="G208" s="1">
        <v>13.442558999999999</v>
      </c>
      <c r="H208" s="1">
        <v>14.982640999999999</v>
      </c>
      <c r="I208" s="1">
        <v>14.982640999999999</v>
      </c>
      <c r="J208" s="1">
        <f>-Ek!H88-Ek!$B$122</f>
        <v>-10.367787799999999</v>
      </c>
      <c r="K208" s="1">
        <f>Ek!G88+Ek!$B$122</f>
        <v>11.9078698</v>
      </c>
      <c r="L208" s="1">
        <f t="shared" si="16"/>
        <v>11.9078698</v>
      </c>
      <c r="M208" s="1">
        <f t="shared" si="17"/>
        <v>-10.367787799999999</v>
      </c>
      <c r="N208" s="1">
        <f>Ek!F88+Ek!$B$122</f>
        <v>0.64922880000000038</v>
      </c>
      <c r="O208" s="1">
        <f t="shared" si="18"/>
        <v>-1.6264289000000005</v>
      </c>
      <c r="P208" s="1">
        <f t="shared" si="15"/>
        <v>-9.5146259999999998</v>
      </c>
      <c r="Q208" s="1">
        <f t="shared" si="19"/>
        <v>8.5374258999999988</v>
      </c>
      <c r="R208" s="1">
        <v>7.6502488</v>
      </c>
      <c r="S208" s="1">
        <v>10.709876</v>
      </c>
      <c r="T208" s="1">
        <v>-11.639227</v>
      </c>
      <c r="U208" s="1">
        <v>-6.723058</v>
      </c>
    </row>
    <row r="209" spans="1:21">
      <c r="A209" s="1">
        <v>1.7250000000000001</v>
      </c>
      <c r="B209" s="1">
        <v>-6.1930657</v>
      </c>
      <c r="C209" s="1">
        <v>3.7324017</v>
      </c>
      <c r="D209" s="1">
        <v>-13.406298</v>
      </c>
      <c r="E209" s="1">
        <v>13.269170000000001</v>
      </c>
      <c r="F209" s="1">
        <v>4.7168270999999997</v>
      </c>
      <c r="G209" s="1">
        <v>13.417930999999999</v>
      </c>
      <c r="H209" s="1">
        <v>15.007269000000001</v>
      </c>
      <c r="I209" s="1">
        <v>15.007269000000001</v>
      </c>
      <c r="J209" s="1">
        <f>-Ek!H89-Ek!$B$122</f>
        <v>-10.343159799999999</v>
      </c>
      <c r="K209" s="1">
        <f>Ek!G89+Ek!$B$122</f>
        <v>11.9324978</v>
      </c>
      <c r="L209" s="1">
        <f t="shared" si="16"/>
        <v>11.9324978</v>
      </c>
      <c r="M209" s="1">
        <f t="shared" si="17"/>
        <v>-10.343159799999999</v>
      </c>
      <c r="N209" s="1">
        <f>Ek!F89+Ek!$B$122</f>
        <v>0.6336018000000001</v>
      </c>
      <c r="O209" s="1">
        <f t="shared" si="18"/>
        <v>-1.6420558999999999</v>
      </c>
      <c r="P209" s="1">
        <f t="shared" si="15"/>
        <v>-9.5302530000000001</v>
      </c>
      <c r="Q209" s="1">
        <f t="shared" si="19"/>
        <v>8.5217989000000003</v>
      </c>
      <c r="R209" s="1">
        <v>7.6698110000000002</v>
      </c>
      <c r="S209" s="1">
        <v>10.690465</v>
      </c>
      <c r="T209" s="1">
        <v>-11.651388000000001</v>
      </c>
      <c r="U209" s="1">
        <v>-6.7109898000000001</v>
      </c>
    </row>
    <row r="210" spans="1:21">
      <c r="A210" s="1">
        <v>1.7333333</v>
      </c>
      <c r="B210" s="1">
        <v>-6.2306431</v>
      </c>
      <c r="C210" s="1">
        <v>3.6954047000000001</v>
      </c>
      <c r="D210" s="1">
        <v>-13.408666</v>
      </c>
      <c r="E210" s="1">
        <v>13.267382</v>
      </c>
      <c r="F210" s="1">
        <v>4.7321084999999998</v>
      </c>
      <c r="G210" s="1">
        <v>13.393846999999999</v>
      </c>
      <c r="H210" s="1">
        <v>15.031352999999999</v>
      </c>
      <c r="I210" s="1">
        <v>15.031352999999999</v>
      </c>
      <c r="J210" s="1">
        <f>-Ek!H90-Ek!$B$122</f>
        <v>-10.3190758</v>
      </c>
      <c r="K210" s="1">
        <f>Ek!G90+Ek!$B$122</f>
        <v>11.956581799999999</v>
      </c>
      <c r="L210" s="1">
        <f t="shared" si="16"/>
        <v>11.956581799999999</v>
      </c>
      <c r="M210" s="1">
        <f t="shared" si="17"/>
        <v>-10.3190758</v>
      </c>
      <c r="N210" s="1">
        <f>Ek!F90+Ek!$B$122</f>
        <v>0.61832039999999999</v>
      </c>
      <c r="O210" s="1">
        <f t="shared" si="18"/>
        <v>-1.6573373</v>
      </c>
      <c r="P210" s="1">
        <f t="shared" si="15"/>
        <v>-9.5455344000000011</v>
      </c>
      <c r="Q210" s="1">
        <f t="shared" si="19"/>
        <v>8.5065175000000011</v>
      </c>
      <c r="R210" s="1">
        <v>7.6891040000000004</v>
      </c>
      <c r="S210" s="1">
        <v>10.671218</v>
      </c>
      <c r="T210" s="1">
        <v>-11.663119</v>
      </c>
      <c r="U210" s="1">
        <v>-6.6992592000000002</v>
      </c>
    </row>
    <row r="211" spans="1:21">
      <c r="A211" s="1">
        <v>1.7416666999999999</v>
      </c>
      <c r="B211" s="1">
        <v>-6.2673532999999999</v>
      </c>
      <c r="C211" s="1">
        <v>3.659278</v>
      </c>
      <c r="D211" s="1">
        <v>-13.410987</v>
      </c>
      <c r="E211" s="1">
        <v>13.265644</v>
      </c>
      <c r="F211" s="1">
        <v>4.7470338999999999</v>
      </c>
      <c r="G211" s="1">
        <v>13.370324999999999</v>
      </c>
      <c r="H211" s="1">
        <v>15.054874999999999</v>
      </c>
      <c r="I211" s="1">
        <v>15.054874999999999</v>
      </c>
      <c r="J211" s="1">
        <f>-Ek!H91-Ek!$B$122</f>
        <v>-10.2955538</v>
      </c>
      <c r="K211" s="1">
        <f>Ek!G91+Ek!$B$122</f>
        <v>11.980103799999998</v>
      </c>
      <c r="L211" s="1">
        <f t="shared" si="16"/>
        <v>11.980103799999998</v>
      </c>
      <c r="M211" s="1">
        <f t="shared" si="17"/>
        <v>-10.2955538</v>
      </c>
      <c r="N211" s="1">
        <f>Ek!F91+Ek!$B$122</f>
        <v>0.60339510000000018</v>
      </c>
      <c r="O211" s="1">
        <f t="shared" si="18"/>
        <v>-1.6722627000000001</v>
      </c>
      <c r="P211" s="1">
        <f t="shared" si="15"/>
        <v>-9.5604596999999991</v>
      </c>
      <c r="Q211" s="1">
        <f t="shared" si="19"/>
        <v>8.4915921000000001</v>
      </c>
      <c r="R211" s="1">
        <v>7.7081730000000004</v>
      </c>
      <c r="S211" s="1">
        <v>10.652149</v>
      </c>
      <c r="T211" s="1">
        <v>-11.674410999999999</v>
      </c>
      <c r="U211" s="1">
        <v>-6.6879670000000004</v>
      </c>
    </row>
    <row r="212" spans="1:21">
      <c r="A212" s="1">
        <v>1.75</v>
      </c>
      <c r="B212" s="1">
        <v>-6.3031705000000002</v>
      </c>
      <c r="C212" s="1">
        <v>3.6240459</v>
      </c>
      <c r="D212" s="1">
        <v>-13.413259</v>
      </c>
      <c r="E212" s="1">
        <v>13.263957</v>
      </c>
      <c r="F212" s="1">
        <v>4.7615930000000004</v>
      </c>
      <c r="G212" s="1">
        <v>13.347379</v>
      </c>
      <c r="H212" s="1">
        <v>15.077821</v>
      </c>
      <c r="I212" s="1">
        <v>15.077821</v>
      </c>
      <c r="J212" s="1">
        <f>-Ek!H92-Ek!$B$122</f>
        <v>-10.272607799999999</v>
      </c>
      <c r="K212" s="1">
        <f>Ek!G92+Ek!$B$122</f>
        <v>12.003049799999999</v>
      </c>
      <c r="L212" s="1">
        <f t="shared" si="16"/>
        <v>12.003049799999999</v>
      </c>
      <c r="M212" s="1">
        <f t="shared" si="17"/>
        <v>-10.272607799999999</v>
      </c>
      <c r="N212" s="1">
        <f>Ek!F92+Ek!$B$122</f>
        <v>0.58883600000000014</v>
      </c>
      <c r="O212" s="1">
        <f t="shared" si="18"/>
        <v>-1.6868218000000006</v>
      </c>
      <c r="P212" s="1">
        <f t="shared" si="15"/>
        <v>-9.5750188000000005</v>
      </c>
      <c r="Q212" s="1">
        <f t="shared" si="19"/>
        <v>8.4770329999999987</v>
      </c>
      <c r="R212" s="1">
        <v>7.7270513999999997</v>
      </c>
      <c r="S212" s="1">
        <v>10.633271000000001</v>
      </c>
      <c r="T212" s="1">
        <v>-11.685483</v>
      </c>
      <c r="U212" s="1">
        <v>-6.6771210999999999</v>
      </c>
    </row>
    <row r="213" spans="1:21">
      <c r="A213" s="1">
        <v>1.7583333000000001</v>
      </c>
      <c r="B213" s="1">
        <v>-6.3380697000000001</v>
      </c>
      <c r="C213" s="1">
        <v>3.5897318</v>
      </c>
      <c r="D213" s="1">
        <v>-13.415481</v>
      </c>
      <c r="E213" s="1">
        <v>13.262321</v>
      </c>
      <c r="F213" s="1">
        <v>4.7757757999999999</v>
      </c>
      <c r="G213" s="1">
        <v>13.325027</v>
      </c>
      <c r="H213" s="1">
        <v>15.100173</v>
      </c>
      <c r="I213" s="1">
        <v>15.100173</v>
      </c>
      <c r="J213" s="1">
        <f>-Ek!H93-Ek!$B$122</f>
        <v>-10.250255800000001</v>
      </c>
      <c r="K213" s="1">
        <f>Ek!G93+Ek!$B$122</f>
        <v>12.025401800000001</v>
      </c>
      <c r="L213" s="1">
        <f t="shared" si="16"/>
        <v>12.025401800000001</v>
      </c>
      <c r="M213" s="1">
        <f t="shared" si="17"/>
        <v>-10.250255800000001</v>
      </c>
      <c r="N213" s="1">
        <f>Ek!F93+Ek!$B$122</f>
        <v>0.57465310000000036</v>
      </c>
      <c r="O213" s="1">
        <f t="shared" si="18"/>
        <v>-1.7010046000000001</v>
      </c>
      <c r="P213" s="1">
        <f t="shared" si="15"/>
        <v>-9.5892017000000003</v>
      </c>
      <c r="Q213" s="1">
        <f t="shared" si="19"/>
        <v>8.4628502000000001</v>
      </c>
      <c r="R213" s="1">
        <v>7.7457262</v>
      </c>
      <c r="S213" s="1">
        <v>10.614717000000001</v>
      </c>
      <c r="T213" s="1">
        <v>-11.696329</v>
      </c>
      <c r="U213" s="1">
        <v>-6.6663017</v>
      </c>
    </row>
    <row r="214" spans="1:21">
      <c r="A214" s="1">
        <v>1.7666667</v>
      </c>
      <c r="B214" s="1">
        <v>-6.3720262999999999</v>
      </c>
      <c r="C214" s="1">
        <v>3.5563587999999999</v>
      </c>
      <c r="D214" s="1">
        <v>-13.417648</v>
      </c>
      <c r="E214" s="1">
        <v>13.260737000000001</v>
      </c>
      <c r="F214" s="1">
        <v>4.7895726999999999</v>
      </c>
      <c r="G214" s="1">
        <v>13.303283</v>
      </c>
      <c r="H214" s="1">
        <v>15.121917</v>
      </c>
      <c r="I214" s="1">
        <v>15.121917</v>
      </c>
      <c r="J214" s="1">
        <f>-Ek!H94-Ek!$B$122</f>
        <v>-10.2285118</v>
      </c>
      <c r="K214" s="1">
        <f>Ek!G94+Ek!$B$122</f>
        <v>12.047145799999999</v>
      </c>
      <c r="L214" s="1">
        <f t="shared" si="16"/>
        <v>12.047145799999999</v>
      </c>
      <c r="M214" s="1">
        <f t="shared" si="17"/>
        <v>-10.2285118</v>
      </c>
      <c r="N214" s="1">
        <f>Ek!F94+Ek!$B$122</f>
        <v>0.5608563000000002</v>
      </c>
      <c r="O214" s="1">
        <f t="shared" si="18"/>
        <v>-1.7148015000000001</v>
      </c>
      <c r="P214" s="1">
        <f t="shared" si="15"/>
        <v>-9.6029985</v>
      </c>
      <c r="Q214" s="1">
        <f t="shared" si="19"/>
        <v>8.4490532999999992</v>
      </c>
      <c r="R214" s="1">
        <v>7.7641844999999998</v>
      </c>
      <c r="S214" s="1">
        <v>10.596488000000001</v>
      </c>
      <c r="T214" s="1">
        <v>-11.706721</v>
      </c>
      <c r="U214" s="1">
        <v>-6.6559094999999999</v>
      </c>
    </row>
    <row r="215" spans="1:21">
      <c r="A215" s="1">
        <v>1.7749999999999999</v>
      </c>
      <c r="B215" s="1">
        <v>-6.4050164000000001</v>
      </c>
      <c r="C215" s="1">
        <v>3.523949</v>
      </c>
      <c r="D215" s="1">
        <v>-13.419760999999999</v>
      </c>
      <c r="E215" s="1">
        <v>13.259204</v>
      </c>
      <c r="F215" s="1">
        <v>4.8029741000000001</v>
      </c>
      <c r="G215" s="1">
        <v>13.282162</v>
      </c>
      <c r="H215" s="1">
        <v>15.143038000000001</v>
      </c>
      <c r="I215" s="1">
        <v>15.143038000000001</v>
      </c>
      <c r="J215" s="1">
        <f>-Ek!H95-Ek!$B$122</f>
        <v>-10.207390799999999</v>
      </c>
      <c r="K215" s="1">
        <f>Ek!G95+Ek!$B$122</f>
        <v>12.0682668</v>
      </c>
      <c r="L215" s="1">
        <f t="shared" si="16"/>
        <v>12.0682668</v>
      </c>
      <c r="M215" s="1">
        <f t="shared" si="17"/>
        <v>-10.207390799999999</v>
      </c>
      <c r="N215" s="1">
        <f>Ek!F95+Ek!$B$122</f>
        <v>0.54745480000000013</v>
      </c>
      <c r="O215" s="1">
        <f t="shared" si="18"/>
        <v>-1.7282029000000003</v>
      </c>
      <c r="P215" s="1">
        <f t="shared" si="15"/>
        <v>-9.6164000000000005</v>
      </c>
      <c r="Q215" s="1">
        <f t="shared" si="19"/>
        <v>8.4356518999999999</v>
      </c>
      <c r="R215" s="1">
        <v>7.7822252000000001</v>
      </c>
      <c r="S215" s="1">
        <v>10.5785</v>
      </c>
      <c r="T215" s="1">
        <v>-11.716652</v>
      </c>
      <c r="U215" s="1">
        <v>-6.6459780999999998</v>
      </c>
    </row>
    <row r="216" spans="1:21">
      <c r="A216" s="1">
        <v>1.7833333</v>
      </c>
      <c r="B216" s="1">
        <v>-6.4370168999999997</v>
      </c>
      <c r="C216" s="1">
        <v>3.492524</v>
      </c>
      <c r="D216" s="1">
        <v>-13.421816</v>
      </c>
      <c r="E216" s="1">
        <v>13.257725000000001</v>
      </c>
      <c r="F216" s="1">
        <v>4.8159708999999999</v>
      </c>
      <c r="G216" s="1">
        <v>13.261679000000001</v>
      </c>
      <c r="H216" s="1">
        <v>15.163520999999999</v>
      </c>
      <c r="I216" s="1">
        <v>15.163520999999999</v>
      </c>
      <c r="J216" s="1">
        <f>-Ek!H96-Ek!$B$122</f>
        <v>-10.1869078</v>
      </c>
      <c r="K216" s="1">
        <f>Ek!G96+Ek!$B$122</f>
        <v>12.088749799999999</v>
      </c>
      <c r="L216" s="1">
        <f t="shared" si="16"/>
        <v>12.088749799999999</v>
      </c>
      <c r="M216" s="1">
        <f t="shared" si="17"/>
        <v>-10.1869078</v>
      </c>
      <c r="N216" s="1">
        <f>Ek!F96+Ek!$B$122</f>
        <v>0.53445800000000032</v>
      </c>
      <c r="O216" s="1">
        <f t="shared" si="18"/>
        <v>-1.7411997000000001</v>
      </c>
      <c r="P216" s="1">
        <f t="shared" si="15"/>
        <v>-9.6293968000000003</v>
      </c>
      <c r="Q216" s="1">
        <f t="shared" si="19"/>
        <v>8.4226551000000001</v>
      </c>
      <c r="R216" s="1">
        <v>7.7999590000000003</v>
      </c>
      <c r="S216" s="1">
        <v>10.560765999999999</v>
      </c>
      <c r="T216" s="1">
        <v>-11.72644</v>
      </c>
      <c r="U216" s="1">
        <v>-6.6364146999999996</v>
      </c>
    </row>
    <row r="217" spans="1:21">
      <c r="A217" s="1">
        <v>1.7916666999999999</v>
      </c>
      <c r="B217" s="1">
        <v>-6.4680052000000003</v>
      </c>
      <c r="C217" s="1">
        <v>3.4621048999999999</v>
      </c>
      <c r="D217" s="1">
        <v>-13.423812</v>
      </c>
      <c r="E217" s="1">
        <v>13.256297999999999</v>
      </c>
      <c r="F217" s="1">
        <v>4.8285542000000001</v>
      </c>
      <c r="G217" s="1">
        <v>13.241847999999999</v>
      </c>
      <c r="H217" s="1">
        <v>15.183353</v>
      </c>
      <c r="I217" s="1">
        <v>15.183353</v>
      </c>
      <c r="J217" s="1">
        <f>-Ek!H97-Ek!$B$122</f>
        <v>-10.1670768</v>
      </c>
      <c r="K217" s="1">
        <f>Ek!G97+Ek!$B$122</f>
        <v>12.1085818</v>
      </c>
      <c r="L217" s="1">
        <f t="shared" si="16"/>
        <v>12.1085818</v>
      </c>
      <c r="M217" s="1">
        <f t="shared" si="17"/>
        <v>-10.1670768</v>
      </c>
      <c r="N217" s="1">
        <f>Ek!F97+Ek!$B$122</f>
        <v>0.52187470000000014</v>
      </c>
      <c r="O217" s="1">
        <f t="shared" si="18"/>
        <v>-1.7537830000000003</v>
      </c>
      <c r="P217" s="1">
        <f t="shared" si="15"/>
        <v>-9.6419800999999996</v>
      </c>
      <c r="Q217" s="1">
        <f t="shared" si="19"/>
        <v>8.4100718000000008</v>
      </c>
      <c r="R217" s="1">
        <v>7.8174267999999998</v>
      </c>
      <c r="S217" s="1">
        <v>10.543464</v>
      </c>
      <c r="T217" s="1">
        <v>-11.735903</v>
      </c>
      <c r="U217" s="1">
        <v>-6.6269508999999998</v>
      </c>
    </row>
    <row r="218" spans="1:21">
      <c r="A218" s="1">
        <v>1.8</v>
      </c>
      <c r="B218" s="1">
        <v>-6.4979594000000001</v>
      </c>
      <c r="C218" s="1">
        <v>3.4327119000000001</v>
      </c>
      <c r="D218" s="1">
        <v>-13.425746</v>
      </c>
      <c r="E218" s="1">
        <v>13.254925</v>
      </c>
      <c r="F218" s="1">
        <v>4.8407153999999997</v>
      </c>
      <c r="G218" s="1">
        <v>13.222681</v>
      </c>
      <c r="H218" s="1">
        <v>15.202519000000001</v>
      </c>
      <c r="I218" s="1">
        <v>15.202519000000001</v>
      </c>
      <c r="J218" s="1">
        <f>-Ek!H98-Ek!$B$122</f>
        <v>-10.147909800000001</v>
      </c>
      <c r="K218" s="1">
        <f>Ek!G98+Ek!$B$122</f>
        <v>12.127747800000002</v>
      </c>
      <c r="L218" s="1">
        <f t="shared" si="16"/>
        <v>12.127747800000002</v>
      </c>
      <c r="M218" s="1">
        <f t="shared" si="17"/>
        <v>-10.147909800000001</v>
      </c>
      <c r="N218" s="1">
        <f>Ek!F98+Ek!$B$122</f>
        <v>0.50971359999999999</v>
      </c>
      <c r="O218" s="1">
        <f t="shared" si="18"/>
        <v>-1.7659441999999999</v>
      </c>
      <c r="P218" s="1">
        <f t="shared" si="15"/>
        <v>-9.6541411999999998</v>
      </c>
      <c r="Q218" s="1">
        <f t="shared" si="19"/>
        <v>8.3979105999999994</v>
      </c>
      <c r="R218" s="1">
        <v>7.8345409000000004</v>
      </c>
      <c r="S218" s="1">
        <v>10.526564</v>
      </c>
      <c r="T218" s="1">
        <v>-11.744892999999999</v>
      </c>
      <c r="U218" s="1">
        <v>-6.6179611999999999</v>
      </c>
    </row>
    <row r="219" spans="1:21">
      <c r="A219" s="1">
        <v>1.8083332999999999</v>
      </c>
      <c r="B219" s="1">
        <v>-6.5268585999999997</v>
      </c>
      <c r="C219" s="1">
        <v>3.4043644999999998</v>
      </c>
      <c r="D219" s="1">
        <v>-13.427617</v>
      </c>
      <c r="E219" s="1">
        <v>13.253606</v>
      </c>
      <c r="F219" s="1">
        <v>4.8524459999999996</v>
      </c>
      <c r="G219" s="1">
        <v>13.204193999999999</v>
      </c>
      <c r="H219" s="1">
        <v>15.221005999999999</v>
      </c>
      <c r="I219" s="1">
        <v>15.221005999999999</v>
      </c>
      <c r="J219" s="1">
        <f>-Ek!H99-Ek!$B$122</f>
        <v>-10.1294228</v>
      </c>
      <c r="K219" s="1">
        <f>Ek!G99+Ek!$B$122</f>
        <v>12.146234799999998</v>
      </c>
      <c r="L219" s="1">
        <f t="shared" si="16"/>
        <v>12.146234799999998</v>
      </c>
      <c r="M219" s="1">
        <f t="shared" si="17"/>
        <v>-10.1294228</v>
      </c>
      <c r="N219" s="1">
        <f>Ek!F99+Ek!$B$122</f>
        <v>0.49798290000000023</v>
      </c>
      <c r="O219" s="1">
        <f t="shared" si="18"/>
        <v>-1.7776747999999998</v>
      </c>
      <c r="P219" s="1">
        <f t="shared" si="15"/>
        <v>-9.6658718999999991</v>
      </c>
      <c r="Q219" s="1">
        <f t="shared" si="19"/>
        <v>8.3861799999999995</v>
      </c>
      <c r="R219" s="1">
        <v>7.8511394000000001</v>
      </c>
      <c r="S219" s="1">
        <v>10.509966</v>
      </c>
      <c r="T219" s="1">
        <v>-11.753401999999999</v>
      </c>
      <c r="U219" s="1">
        <v>-6.6094518000000004</v>
      </c>
    </row>
    <row r="220" spans="1:21">
      <c r="A220" s="1">
        <v>1.8166667000000001</v>
      </c>
      <c r="B220" s="1">
        <v>-6.5546822999999996</v>
      </c>
      <c r="C220" s="1">
        <v>3.3770815999999999</v>
      </c>
      <c r="D220" s="1">
        <v>-13.429423</v>
      </c>
      <c r="E220" s="1">
        <v>13.252340999999999</v>
      </c>
      <c r="F220" s="1">
        <v>4.8637382000000002</v>
      </c>
      <c r="G220" s="1">
        <v>13.186396999999999</v>
      </c>
      <c r="H220" s="1">
        <v>15.238803000000001</v>
      </c>
      <c r="I220" s="1">
        <v>15.238803000000001</v>
      </c>
      <c r="J220" s="1">
        <f>-Ek!H100-Ek!$B$122</f>
        <v>-10.111625799999999</v>
      </c>
      <c r="K220" s="1">
        <f>Ek!G100+Ek!$B$122</f>
        <v>12.1640318</v>
      </c>
      <c r="L220" s="1">
        <f t="shared" si="16"/>
        <v>12.1640318</v>
      </c>
      <c r="M220" s="1">
        <f t="shared" si="17"/>
        <v>-10.111625799999999</v>
      </c>
      <c r="N220" s="1">
        <f>Ek!F100+Ek!$B$122</f>
        <v>0.48669070000000003</v>
      </c>
      <c r="O220" s="1">
        <f t="shared" si="18"/>
        <v>-1.7889670000000004</v>
      </c>
      <c r="P220" s="1">
        <f t="shared" si="15"/>
        <v>-9.6771641000000006</v>
      </c>
      <c r="Q220" s="1">
        <f t="shared" si="19"/>
        <v>8.3748877999999998</v>
      </c>
      <c r="R220" s="1">
        <v>7.8674251999999996</v>
      </c>
      <c r="S220" s="1">
        <v>10.493838</v>
      </c>
      <c r="T220" s="1">
        <v>-11.761899</v>
      </c>
      <c r="U220" s="1">
        <v>-6.6011506999999998</v>
      </c>
    </row>
    <row r="221" spans="1:21">
      <c r="A221" s="1">
        <v>1.825</v>
      </c>
      <c r="B221" s="1">
        <v>-6.5814107999999996</v>
      </c>
      <c r="C221" s="1">
        <v>3.3508814</v>
      </c>
      <c r="D221" s="1">
        <v>-13.431162</v>
      </c>
      <c r="E221" s="1">
        <v>13.25113</v>
      </c>
      <c r="F221" s="1">
        <v>4.8745840999999999</v>
      </c>
      <c r="G221" s="1">
        <v>13.169304</v>
      </c>
      <c r="H221" s="1">
        <v>15.255896</v>
      </c>
      <c r="I221" s="1">
        <v>15.255896</v>
      </c>
      <c r="J221" s="1">
        <f>-Ek!H101-Ek!$B$122</f>
        <v>-10.0945328</v>
      </c>
      <c r="K221" s="1">
        <f>Ek!G101+Ek!$B$122</f>
        <v>12.181124799999999</v>
      </c>
      <c r="L221" s="1">
        <f t="shared" si="16"/>
        <v>12.181124799999999</v>
      </c>
      <c r="M221" s="1">
        <f t="shared" si="17"/>
        <v>-10.0945328</v>
      </c>
      <c r="N221" s="1">
        <f>Ek!F101+Ek!$B$122</f>
        <v>0.4758448000000004</v>
      </c>
      <c r="O221" s="1">
        <f t="shared" si="18"/>
        <v>-1.7998129</v>
      </c>
      <c r="P221" s="1">
        <f t="shared" si="15"/>
        <v>-9.6880100000000002</v>
      </c>
      <c r="Q221" s="1">
        <f t="shared" si="19"/>
        <v>8.3640419000000001</v>
      </c>
      <c r="R221" s="1">
        <v>7.8832504999999999</v>
      </c>
      <c r="S221" s="1">
        <v>10.478211</v>
      </c>
      <c r="T221" s="1">
        <v>-11.769921999999999</v>
      </c>
      <c r="U221" s="1">
        <v>-6.5931274000000002</v>
      </c>
    </row>
    <row r="222" spans="1:21">
      <c r="A222" s="1">
        <v>1.8333333000000001</v>
      </c>
      <c r="B222" s="1">
        <v>-6.6070254000000004</v>
      </c>
      <c r="C222" s="1">
        <v>3.3257812000000002</v>
      </c>
      <c r="D222" s="1">
        <v>-13.432831999999999</v>
      </c>
      <c r="E222" s="1">
        <v>13.249974999999999</v>
      </c>
      <c r="F222" s="1">
        <v>4.8849762999999999</v>
      </c>
      <c r="G222" s="1">
        <v>13.152925</v>
      </c>
      <c r="H222" s="1">
        <v>15.272275</v>
      </c>
      <c r="I222" s="1">
        <v>15.272275</v>
      </c>
      <c r="J222" s="1">
        <f>-Ek!H102-Ek!$B$122</f>
        <v>-10.078153799999999</v>
      </c>
      <c r="K222" s="1">
        <f>Ek!G102+Ek!$B$122</f>
        <v>12.1975038</v>
      </c>
      <c r="L222" s="1">
        <f t="shared" si="16"/>
        <v>12.1975038</v>
      </c>
      <c r="M222" s="1">
        <f t="shared" si="17"/>
        <v>-10.078153799999999</v>
      </c>
      <c r="N222" s="1">
        <f>Ek!F102+Ek!$B$122</f>
        <v>0.46545260000000033</v>
      </c>
      <c r="O222" s="1">
        <f t="shared" si="18"/>
        <v>-1.8102051000000001</v>
      </c>
      <c r="P222" s="1">
        <f t="shared" si="15"/>
        <v>-9.6984022000000003</v>
      </c>
      <c r="Q222" s="1">
        <f t="shared" si="19"/>
        <v>8.3536497000000001</v>
      </c>
      <c r="R222" s="1">
        <v>7.8985319</v>
      </c>
      <c r="S222" s="1">
        <v>10.46293</v>
      </c>
      <c r="T222" s="1">
        <v>-11.777454000000001</v>
      </c>
      <c r="U222" s="1">
        <v>-6.5855956999999998</v>
      </c>
    </row>
    <row r="223" spans="1:21">
      <c r="A223" s="1">
        <v>1.8416667</v>
      </c>
      <c r="B223" s="1">
        <v>-6.6315078999999999</v>
      </c>
      <c r="C223" s="1">
        <v>3.3017978000000001</v>
      </c>
      <c r="D223" s="1">
        <v>-13.434431999999999</v>
      </c>
      <c r="E223" s="1">
        <v>13.248874000000001</v>
      </c>
      <c r="F223" s="1">
        <v>4.8949077000000001</v>
      </c>
      <c r="G223" s="1">
        <v>13.137273</v>
      </c>
      <c r="H223" s="1">
        <v>15.287927</v>
      </c>
      <c r="I223" s="1">
        <v>15.287927</v>
      </c>
      <c r="J223" s="1">
        <f>-Ek!H103-Ek!$B$122</f>
        <v>-10.0625018</v>
      </c>
      <c r="K223" s="1">
        <f>Ek!G103+Ek!$B$122</f>
        <v>12.213155799999999</v>
      </c>
      <c r="L223" s="1">
        <f t="shared" si="16"/>
        <v>12.213155799999999</v>
      </c>
      <c r="M223" s="1">
        <f t="shared" si="17"/>
        <v>-10.0625018</v>
      </c>
      <c r="N223" s="1">
        <f>Ek!F103+Ek!$B$122</f>
        <v>0.45552120000000018</v>
      </c>
      <c r="O223" s="1">
        <f t="shared" si="18"/>
        <v>-1.8201365000000003</v>
      </c>
      <c r="P223" s="1">
        <f t="shared" si="15"/>
        <v>-9.7083335999999996</v>
      </c>
      <c r="Q223" s="1">
        <f t="shared" si="19"/>
        <v>8.343718299999999</v>
      </c>
      <c r="R223" s="1">
        <v>7.9134573000000001</v>
      </c>
      <c r="S223" s="1">
        <v>10.448318</v>
      </c>
      <c r="T223" s="1">
        <v>-11.784654</v>
      </c>
      <c r="U223" s="1">
        <v>-6.5785606999999997</v>
      </c>
    </row>
    <row r="224" spans="1:21">
      <c r="A224" s="1">
        <v>1.85</v>
      </c>
      <c r="B224" s="1">
        <v>-6.6548410000000002</v>
      </c>
      <c r="C224" s="1">
        <v>3.2789470000000001</v>
      </c>
      <c r="D224" s="1">
        <v>-13.43596</v>
      </c>
      <c r="E224" s="1">
        <v>13.247828</v>
      </c>
      <c r="F224" s="1">
        <v>4.9043714999999999</v>
      </c>
      <c r="G224" s="1">
        <v>13.122358</v>
      </c>
      <c r="H224" s="1">
        <v>15.302842</v>
      </c>
      <c r="I224" s="1">
        <v>15.302842</v>
      </c>
      <c r="J224" s="1">
        <f>-Ek!H104-Ek!$B$122</f>
        <v>-10.047586800000001</v>
      </c>
      <c r="K224" s="1">
        <f>Ek!G104+Ek!$B$122</f>
        <v>12.228070800000001</v>
      </c>
      <c r="L224" s="1">
        <f t="shared" si="16"/>
        <v>12.228070800000001</v>
      </c>
      <c r="M224" s="1">
        <f t="shared" si="17"/>
        <v>-10.047586800000001</v>
      </c>
      <c r="N224" s="1">
        <f>Ek!F104+Ek!$B$122</f>
        <v>0.44605750000000022</v>
      </c>
      <c r="O224" s="1">
        <f t="shared" si="18"/>
        <v>-1.8296003000000001</v>
      </c>
      <c r="P224" s="1">
        <f t="shared" si="15"/>
        <v>-9.7177973000000009</v>
      </c>
      <c r="Q224" s="1">
        <f t="shared" si="19"/>
        <v>8.3342545000000001</v>
      </c>
      <c r="R224" s="1">
        <v>7.9276581000000004</v>
      </c>
      <c r="S224" s="1">
        <v>10.434134999999999</v>
      </c>
      <c r="T224" s="1">
        <v>-11.791689</v>
      </c>
      <c r="U224" s="1">
        <v>-6.5715273999999999</v>
      </c>
    </row>
    <row r="225" spans="1:21">
      <c r="A225" s="1">
        <v>1.8583333</v>
      </c>
      <c r="B225" s="1">
        <v>-6.6770082999999998</v>
      </c>
      <c r="C225" s="1">
        <v>3.2572440999999999</v>
      </c>
      <c r="D225" s="1">
        <v>-13.437415</v>
      </c>
      <c r="E225" s="1">
        <v>13.246838</v>
      </c>
      <c r="F225" s="1">
        <v>4.9133611000000004</v>
      </c>
      <c r="G225" s="1">
        <v>13.108191</v>
      </c>
      <c r="H225" s="1">
        <v>15.31701</v>
      </c>
      <c r="I225" s="1">
        <v>15.31701</v>
      </c>
      <c r="J225" s="1">
        <f>-Ek!H105-Ek!$B$122</f>
        <v>-10.033419800000001</v>
      </c>
      <c r="K225" s="1">
        <f>Ek!G105+Ek!$B$122</f>
        <v>12.242238799999999</v>
      </c>
      <c r="L225" s="1">
        <f t="shared" si="16"/>
        <v>12.242238799999999</v>
      </c>
      <c r="M225" s="1">
        <f t="shared" si="17"/>
        <v>-10.033419800000001</v>
      </c>
      <c r="N225" s="1">
        <f>Ek!F105+Ek!$B$122</f>
        <v>0.43706780000000034</v>
      </c>
      <c r="O225" s="1">
        <f t="shared" si="18"/>
        <v>-1.8385899000000006</v>
      </c>
      <c r="P225" s="1">
        <f t="shared" si="15"/>
        <v>-9.7267869999999998</v>
      </c>
      <c r="Q225" s="1">
        <f t="shared" si="19"/>
        <v>8.3252649000000005</v>
      </c>
      <c r="R225" s="1">
        <v>7.9414550000000004</v>
      </c>
      <c r="S225" s="1">
        <v>10.420552000000001</v>
      </c>
      <c r="T225" s="1">
        <v>-11.798222000000001</v>
      </c>
      <c r="U225" s="1">
        <v>-6.5649940000000004</v>
      </c>
    </row>
    <row r="226" spans="1:21">
      <c r="A226" s="1">
        <v>1.8666666999999999</v>
      </c>
      <c r="B226" s="1">
        <v>-6.6979940999999998</v>
      </c>
      <c r="C226" s="1">
        <v>3.2367034000000001</v>
      </c>
      <c r="D226" s="1">
        <v>-13.438794</v>
      </c>
      <c r="E226" s="1">
        <v>13.245903</v>
      </c>
      <c r="F226" s="1">
        <v>4.9218706000000001</v>
      </c>
      <c r="G226" s="1">
        <v>13.09478</v>
      </c>
      <c r="H226" s="1">
        <v>15.33042</v>
      </c>
      <c r="I226" s="1">
        <v>15.33042</v>
      </c>
      <c r="J226" s="1">
        <f>-Ek!H106-Ek!$B$122</f>
        <v>-10.020008799999999</v>
      </c>
      <c r="K226" s="1">
        <f>Ek!G106+Ek!$B$122</f>
        <v>12.255648799999999</v>
      </c>
      <c r="L226" s="1">
        <f t="shared" si="16"/>
        <v>12.255648799999999</v>
      </c>
      <c r="M226" s="1">
        <f t="shared" si="17"/>
        <v>-10.020008799999999</v>
      </c>
      <c r="N226" s="1">
        <f>Ek!F106+Ek!$B$122</f>
        <v>0.42855840000000001</v>
      </c>
      <c r="O226" s="1">
        <f t="shared" si="18"/>
        <v>-1.8470994000000003</v>
      </c>
      <c r="P226" s="1">
        <f t="shared" si="15"/>
        <v>-9.7352963999999993</v>
      </c>
      <c r="Q226" s="1">
        <f t="shared" si="19"/>
        <v>8.3167553999999999</v>
      </c>
      <c r="R226" s="1">
        <v>7.9545442</v>
      </c>
      <c r="S226" s="1">
        <v>10.407555</v>
      </c>
      <c r="T226" s="1">
        <v>-11.804249</v>
      </c>
      <c r="U226" s="1">
        <v>-6.5589667</v>
      </c>
    </row>
    <row r="227" spans="1:21">
      <c r="A227" s="1">
        <v>1.875</v>
      </c>
      <c r="B227" s="1">
        <v>-6.7177835999999997</v>
      </c>
      <c r="C227" s="1">
        <v>3.2173384999999999</v>
      </c>
      <c r="D227" s="1">
        <v>-13.440098000000001</v>
      </c>
      <c r="E227" s="1">
        <v>13.245024000000001</v>
      </c>
      <c r="F227" s="1">
        <v>4.9298938999999997</v>
      </c>
      <c r="G227" s="1">
        <v>13.082134999999999</v>
      </c>
      <c r="H227" s="1">
        <v>15.343064999999999</v>
      </c>
      <c r="I227" s="1">
        <v>15.343064999999999</v>
      </c>
      <c r="J227" s="1">
        <f>-Ek!H107-Ek!$B$122</f>
        <v>-10.0073638</v>
      </c>
      <c r="K227" s="1">
        <f>Ek!G107+Ek!$B$122</f>
        <v>12.268293799999999</v>
      </c>
      <c r="L227" s="1">
        <f t="shared" si="16"/>
        <v>12.268293799999999</v>
      </c>
      <c r="M227" s="1">
        <f t="shared" si="17"/>
        <v>-10.0073638</v>
      </c>
      <c r="N227" s="1">
        <f>Ek!F107+Ek!$B$122</f>
        <v>0.42053510000000038</v>
      </c>
      <c r="O227" s="1">
        <f t="shared" si="18"/>
        <v>-1.8551226999999999</v>
      </c>
      <c r="P227" s="1">
        <f t="shared" si="15"/>
        <v>-9.7433197000000007</v>
      </c>
      <c r="Q227" s="1">
        <f t="shared" si="19"/>
        <v>8.3087321000000003</v>
      </c>
      <c r="R227" s="1">
        <v>7.9671275000000001</v>
      </c>
      <c r="S227" s="1">
        <v>10.395158</v>
      </c>
      <c r="T227" s="1">
        <v>-11.810147000000001</v>
      </c>
      <c r="U227" s="1">
        <v>-6.5532057999999997</v>
      </c>
    </row>
    <row r="228" spans="1:21">
      <c r="A228" s="1">
        <v>1.8833333000000001</v>
      </c>
      <c r="B228" s="1">
        <v>-6.7363625999999996</v>
      </c>
      <c r="C228" s="1">
        <v>3.1991624000000001</v>
      </c>
      <c r="D228" s="1">
        <v>-13.441323000000001</v>
      </c>
      <c r="E228" s="1">
        <v>13.244202</v>
      </c>
      <c r="F228" s="1">
        <v>4.9374256000000001</v>
      </c>
      <c r="G228" s="1">
        <v>13.070264999999999</v>
      </c>
      <c r="H228" s="1">
        <v>15.354934999999999</v>
      </c>
      <c r="I228" s="1">
        <v>15.354934999999999</v>
      </c>
      <c r="J228" s="1">
        <f>-Ek!H108-Ek!$B$122</f>
        <v>-9.9954937999999984</v>
      </c>
      <c r="K228" s="1">
        <f>Ek!G108+Ek!$B$122</f>
        <v>12.2801638</v>
      </c>
      <c r="L228" s="1">
        <f t="shared" si="16"/>
        <v>12.2801638</v>
      </c>
      <c r="M228" s="1">
        <f t="shared" si="17"/>
        <v>-9.9954937999999984</v>
      </c>
      <c r="N228" s="1">
        <f>Ek!F108+Ek!$B$122</f>
        <v>0.41300340000000002</v>
      </c>
      <c r="O228" s="1">
        <f t="shared" si="18"/>
        <v>-1.8626544000000003</v>
      </c>
      <c r="P228" s="1">
        <f t="shared" si="15"/>
        <v>-9.7508514000000002</v>
      </c>
      <c r="Q228" s="1">
        <f t="shared" si="19"/>
        <v>8.301200399999999</v>
      </c>
      <c r="R228" s="1">
        <v>7.9789510999999997</v>
      </c>
      <c r="S228" s="1">
        <v>10.383426999999999</v>
      </c>
      <c r="T228" s="1">
        <v>-11.815664</v>
      </c>
      <c r="U228" s="1">
        <v>-6.5476887000000001</v>
      </c>
    </row>
    <row r="229" spans="1:21">
      <c r="A229" s="1">
        <v>1.8916667</v>
      </c>
      <c r="B229" s="1">
        <v>-6.7537181999999998</v>
      </c>
      <c r="C229" s="1">
        <v>3.1821869</v>
      </c>
      <c r="D229" s="1">
        <v>-13.44247</v>
      </c>
      <c r="E229" s="1">
        <v>13.243435</v>
      </c>
      <c r="F229" s="1">
        <v>4.9444604999999999</v>
      </c>
      <c r="G229" s="1">
        <v>13.059177999999999</v>
      </c>
      <c r="H229" s="1">
        <v>15.366023</v>
      </c>
      <c r="I229" s="1">
        <v>15.366023</v>
      </c>
      <c r="J229" s="1">
        <f>-Ek!H109-Ek!$B$122</f>
        <v>-9.9844067999999986</v>
      </c>
      <c r="K229" s="1">
        <f>Ek!G109+Ek!$B$122</f>
        <v>12.291251800000001</v>
      </c>
      <c r="L229" s="1">
        <f t="shared" si="16"/>
        <v>12.291251800000001</v>
      </c>
      <c r="M229" s="1">
        <f t="shared" si="17"/>
        <v>-9.9844067999999986</v>
      </c>
      <c r="N229" s="1">
        <f>Ek!F109+Ek!$B$122</f>
        <v>0.40596840000000034</v>
      </c>
      <c r="O229" s="1">
        <f t="shared" si="18"/>
        <v>-1.8696893000000001</v>
      </c>
      <c r="P229" s="1">
        <f t="shared" si="15"/>
        <v>-9.7578864000000003</v>
      </c>
      <c r="Q229" s="1">
        <f t="shared" si="19"/>
        <v>8.2941655000000001</v>
      </c>
      <c r="R229" s="1">
        <v>7.9902433000000004</v>
      </c>
      <c r="S229" s="1">
        <v>10.372361</v>
      </c>
      <c r="T229" s="1">
        <v>-11.820667</v>
      </c>
      <c r="U229" s="1">
        <v>-6.5426856000000004</v>
      </c>
    </row>
    <row r="230" spans="1:21">
      <c r="A230" s="1">
        <v>1.9</v>
      </c>
      <c r="B230" s="1">
        <v>-6.7698381000000003</v>
      </c>
      <c r="C230" s="1">
        <v>3.1664234000000002</v>
      </c>
      <c r="D230" s="1">
        <v>-13.443536</v>
      </c>
      <c r="E230" s="1">
        <v>13.242725</v>
      </c>
      <c r="F230" s="1">
        <v>4.9509939000000003</v>
      </c>
      <c r="G230" s="1">
        <v>13.048881</v>
      </c>
      <c r="H230" s="1">
        <v>15.376319000000001</v>
      </c>
      <c r="I230" s="1">
        <v>15.376319000000001</v>
      </c>
      <c r="J230" s="1">
        <f>-Ek!H110-Ek!$B$122</f>
        <v>-9.9741098000000008</v>
      </c>
      <c r="K230" s="1">
        <f>Ek!G110+Ek!$B$122</f>
        <v>12.301547800000002</v>
      </c>
      <c r="L230" s="1">
        <f t="shared" si="16"/>
        <v>12.301547800000002</v>
      </c>
      <c r="M230" s="1">
        <f t="shared" si="17"/>
        <v>-9.9741098000000008</v>
      </c>
      <c r="N230" s="1">
        <f>Ek!F110+Ek!$B$122</f>
        <v>0.39943510000000026</v>
      </c>
      <c r="O230" s="1">
        <f t="shared" si="18"/>
        <v>-1.8762227000000005</v>
      </c>
      <c r="P230" s="1">
        <f t="shared" si="15"/>
        <v>-9.7644196999999995</v>
      </c>
      <c r="Q230" s="1">
        <f t="shared" si="19"/>
        <v>8.2876320999999997</v>
      </c>
      <c r="R230" s="1">
        <v>8.0006620000000002</v>
      </c>
      <c r="S230" s="1">
        <v>10.361967999999999</v>
      </c>
      <c r="T230" s="1">
        <v>-11.825258</v>
      </c>
      <c r="U230" s="1">
        <v>-6.5381998000000001</v>
      </c>
    </row>
    <row r="231" spans="1:21">
      <c r="A231" s="1">
        <v>1.9083333</v>
      </c>
      <c r="B231" s="1">
        <v>-6.7847106999999998</v>
      </c>
      <c r="C231" s="1">
        <v>3.1518823</v>
      </c>
      <c r="D231" s="1">
        <v>-13.444521999999999</v>
      </c>
      <c r="E231" s="1">
        <v>13.242070999999999</v>
      </c>
      <c r="F231" s="1">
        <v>4.9570211999999998</v>
      </c>
      <c r="G231" s="1">
        <v>13.039382</v>
      </c>
      <c r="H231" s="1">
        <v>15.385818</v>
      </c>
      <c r="I231" s="1">
        <v>15.385818</v>
      </c>
      <c r="J231" s="1">
        <f>-Ek!H111-Ek!$B$122</f>
        <v>-9.9646107999999991</v>
      </c>
      <c r="K231" s="1">
        <f>Ek!G111+Ek!$B$122</f>
        <v>12.3110468</v>
      </c>
      <c r="L231" s="1">
        <f t="shared" si="16"/>
        <v>12.3110468</v>
      </c>
      <c r="M231" s="1">
        <f t="shared" si="17"/>
        <v>-9.9646107999999991</v>
      </c>
      <c r="N231" s="1">
        <f>Ek!F111+Ek!$B$122</f>
        <v>0.39340770000000003</v>
      </c>
      <c r="O231" s="1">
        <f t="shared" si="18"/>
        <v>-1.88225</v>
      </c>
      <c r="P231" s="1">
        <f t="shared" si="15"/>
        <v>-9.7704471000000002</v>
      </c>
      <c r="Q231" s="1">
        <f t="shared" si="19"/>
        <v>8.2816048000000002</v>
      </c>
      <c r="R231" s="1">
        <v>8.0104936999999996</v>
      </c>
      <c r="S231" s="1">
        <v>10.352361</v>
      </c>
      <c r="T231" s="1">
        <v>-11.829744</v>
      </c>
      <c r="U231" s="1">
        <v>-6.5337151999999996</v>
      </c>
    </row>
    <row r="232" spans="1:21">
      <c r="A232" s="1">
        <v>1.9166666999999999</v>
      </c>
      <c r="B232" s="1">
        <v>-6.7983256000000001</v>
      </c>
      <c r="C232" s="1">
        <v>3.1385733</v>
      </c>
      <c r="D232" s="1">
        <v>-13.445425</v>
      </c>
      <c r="E232" s="1">
        <v>13.241474</v>
      </c>
      <c r="F232" s="1">
        <v>4.9625383000000003</v>
      </c>
      <c r="G232" s="1">
        <v>13.030687</v>
      </c>
      <c r="H232" s="1">
        <v>15.394513</v>
      </c>
      <c r="I232" s="1">
        <v>15.394513</v>
      </c>
      <c r="J232" s="1">
        <f>-Ek!H112-Ek!$B$122</f>
        <v>-9.9559157999999996</v>
      </c>
      <c r="K232" s="1">
        <f>Ek!G112+Ek!$B$122</f>
        <v>12.319741799999999</v>
      </c>
      <c r="L232" s="1">
        <f t="shared" si="16"/>
        <v>12.319741799999999</v>
      </c>
      <c r="M232" s="1">
        <f t="shared" si="17"/>
        <v>-9.9559157999999996</v>
      </c>
      <c r="N232" s="1">
        <f>Ek!F112+Ek!$B$122</f>
        <v>0.38789059999999997</v>
      </c>
      <c r="O232" s="1">
        <f t="shared" si="18"/>
        <v>-1.8877671000000005</v>
      </c>
      <c r="P232" s="1">
        <f t="shared" si="15"/>
        <v>-9.7759642000000007</v>
      </c>
      <c r="Q232" s="1">
        <f t="shared" si="19"/>
        <v>8.2760876999999997</v>
      </c>
      <c r="R232" s="1">
        <v>8.0194834000000004</v>
      </c>
      <c r="S232" s="1">
        <v>10.343370999999999</v>
      </c>
      <c r="T232" s="1">
        <v>-11.833709000000001</v>
      </c>
      <c r="U232" s="1">
        <v>-6.5297498999999997</v>
      </c>
    </row>
    <row r="233" spans="1:21">
      <c r="A233" s="1">
        <v>1.925</v>
      </c>
      <c r="B233" s="1">
        <v>-6.8106730999999998</v>
      </c>
      <c r="C233" s="1">
        <v>3.1265051000000001</v>
      </c>
      <c r="D233" s="1">
        <v>-13.446244999999999</v>
      </c>
      <c r="E233" s="1">
        <v>13.240933</v>
      </c>
      <c r="F233" s="1">
        <v>4.9675415000000003</v>
      </c>
      <c r="G233" s="1">
        <v>13.022802</v>
      </c>
      <c r="H233" s="1">
        <v>15.402399000000001</v>
      </c>
      <c r="I233" s="1">
        <v>15.402399000000001</v>
      </c>
      <c r="J233" s="1">
        <f>-Ek!H113-Ek!$B$122</f>
        <v>-9.9480308000000015</v>
      </c>
      <c r="K233" s="1">
        <f>Ek!G113+Ek!$B$122</f>
        <v>12.327627800000002</v>
      </c>
      <c r="L233" s="1">
        <f t="shared" si="16"/>
        <v>12.327627800000002</v>
      </c>
      <c r="M233" s="1">
        <f t="shared" si="17"/>
        <v>-9.9480308000000015</v>
      </c>
      <c r="N233" s="1">
        <f>Ek!F113+Ek!$B$122</f>
        <v>0.38288750000000027</v>
      </c>
      <c r="O233" s="1">
        <f t="shared" si="18"/>
        <v>-1.8927703000000005</v>
      </c>
      <c r="P233" s="1">
        <f t="shared" si="15"/>
        <v>-9.7809673000000004</v>
      </c>
      <c r="Q233" s="1">
        <f t="shared" si="19"/>
        <v>8.2710845000000006</v>
      </c>
      <c r="R233" s="1">
        <v>8.0277150000000006</v>
      </c>
      <c r="S233" s="1">
        <v>10.335335000000001</v>
      </c>
      <c r="T233" s="1">
        <v>-11.837151</v>
      </c>
      <c r="U233" s="1">
        <v>-6.5263077999999997</v>
      </c>
    </row>
    <row r="234" spans="1:21">
      <c r="A234" s="1">
        <v>1.9333332999999999</v>
      </c>
      <c r="B234" s="1">
        <v>-6.8217445000000003</v>
      </c>
      <c r="C234" s="1">
        <v>3.1156856999999998</v>
      </c>
      <c r="D234" s="1">
        <v>-13.446980999999999</v>
      </c>
      <c r="E234" s="1">
        <v>13.240449</v>
      </c>
      <c r="F234" s="1">
        <v>4.9720272000000003</v>
      </c>
      <c r="G234" s="1">
        <v>13.015732</v>
      </c>
      <c r="H234" s="1">
        <v>15.409468</v>
      </c>
      <c r="I234" s="1">
        <v>15.409468</v>
      </c>
      <c r="J234" s="1">
        <f>-Ek!H114-Ek!$B$122</f>
        <v>-9.9409607999999992</v>
      </c>
      <c r="K234" s="1">
        <f>Ek!G114+Ek!$B$122</f>
        <v>12.3346968</v>
      </c>
      <c r="L234" s="1">
        <f t="shared" si="16"/>
        <v>12.3346968</v>
      </c>
      <c r="M234" s="1">
        <f t="shared" si="17"/>
        <v>-9.9409607999999992</v>
      </c>
      <c r="N234" s="1">
        <f>Ek!F114+Ek!$B$122</f>
        <v>0.3784017000000004</v>
      </c>
      <c r="O234" s="1">
        <f t="shared" si="18"/>
        <v>-1.8972560000000005</v>
      </c>
      <c r="P234" s="1">
        <f t="shared" si="15"/>
        <v>-9.7854530999999998</v>
      </c>
      <c r="Q234" s="1">
        <f t="shared" si="19"/>
        <v>8.2665988000000006</v>
      </c>
      <c r="R234" s="1">
        <v>8.0352467000000001</v>
      </c>
      <c r="S234" s="1">
        <v>10.327968</v>
      </c>
      <c r="T234" s="1">
        <v>-11.840433000000001</v>
      </c>
      <c r="U234" s="1">
        <v>-6.5231024</v>
      </c>
    </row>
    <row r="235" spans="1:21">
      <c r="A235" s="1">
        <v>1.9416667000000001</v>
      </c>
      <c r="B235" s="1">
        <v>-6.8315318999999999</v>
      </c>
      <c r="C235" s="1">
        <v>3.1061222000000002</v>
      </c>
      <c r="D235" s="1">
        <v>-13.447632</v>
      </c>
      <c r="E235" s="1">
        <v>13.240022</v>
      </c>
      <c r="F235" s="1">
        <v>4.9759925000000003</v>
      </c>
      <c r="G235" s="1">
        <v>13.009482999999999</v>
      </c>
      <c r="H235" s="1">
        <v>15.415717000000001</v>
      </c>
      <c r="I235" s="1">
        <v>15.415717000000001</v>
      </c>
      <c r="J235" s="1">
        <f>-Ek!H115-Ek!$B$122</f>
        <v>-9.9347117999999988</v>
      </c>
      <c r="K235" s="1">
        <f>Ek!G115+Ek!$B$122</f>
        <v>12.3409458</v>
      </c>
      <c r="L235" s="1">
        <f t="shared" si="16"/>
        <v>12.3409458</v>
      </c>
      <c r="M235" s="1">
        <f t="shared" si="17"/>
        <v>-9.9347117999999988</v>
      </c>
      <c r="N235" s="1">
        <f>Ek!F115+Ek!$B$122</f>
        <v>0.3744364</v>
      </c>
      <c r="O235" s="1">
        <f t="shared" si="18"/>
        <v>-1.9012213000000004</v>
      </c>
      <c r="P235" s="1">
        <f t="shared" si="15"/>
        <v>-9.7894184000000006</v>
      </c>
      <c r="Q235" s="1">
        <f t="shared" si="19"/>
        <v>8.2626334999999997</v>
      </c>
      <c r="R235" s="1">
        <v>8.0417816999999996</v>
      </c>
      <c r="S235" s="1">
        <v>10.321434</v>
      </c>
      <c r="T235" s="1">
        <v>-11.843349999999999</v>
      </c>
      <c r="U235" s="1">
        <v>-6.5201858000000001</v>
      </c>
    </row>
    <row r="236" spans="1:21">
      <c r="A236" s="1">
        <v>1.95</v>
      </c>
      <c r="B236" s="1">
        <v>-6.8400283999999996</v>
      </c>
      <c r="C236" s="1">
        <v>3.0978211</v>
      </c>
      <c r="D236" s="1">
        <v>-13.448198</v>
      </c>
      <c r="E236" s="1">
        <v>13.239652</v>
      </c>
      <c r="F236" s="1">
        <v>4.9794346000000003</v>
      </c>
      <c r="G236" s="1">
        <v>13.004058000000001</v>
      </c>
      <c r="H236" s="1">
        <v>15.421142</v>
      </c>
      <c r="I236" s="1">
        <v>15.421142</v>
      </c>
      <c r="J236" s="1">
        <f>-Ek!H116-Ek!$B$122</f>
        <v>-9.9292867999999999</v>
      </c>
      <c r="K236" s="1">
        <f>Ek!G116+Ek!$B$122</f>
        <v>12.346370799999999</v>
      </c>
      <c r="L236" s="1">
        <f t="shared" si="16"/>
        <v>12.346370799999999</v>
      </c>
      <c r="M236" s="1">
        <f t="shared" si="17"/>
        <v>-9.9292867999999999</v>
      </c>
      <c r="N236" s="1">
        <f>Ek!F116+Ek!$B$122</f>
        <v>0.37099440000000028</v>
      </c>
      <c r="O236" s="1">
        <f t="shared" si="18"/>
        <v>-1.9046634000000005</v>
      </c>
      <c r="P236" s="1">
        <f t="shared" si="15"/>
        <v>-9.7928604000000004</v>
      </c>
      <c r="Q236" s="1">
        <f t="shared" si="19"/>
        <v>8.2591913999999989</v>
      </c>
      <c r="R236" s="1">
        <v>8.0475651999999993</v>
      </c>
      <c r="S236" s="1">
        <v>10.315787</v>
      </c>
      <c r="T236" s="1">
        <v>-11.845739</v>
      </c>
      <c r="U236" s="1">
        <v>-6.5177968000000002</v>
      </c>
    </row>
    <row r="237" spans="1:21">
      <c r="A237" s="1">
        <v>1.9583333000000001</v>
      </c>
      <c r="B237" s="1">
        <v>-6.8472280000000003</v>
      </c>
      <c r="C237" s="1">
        <v>3.0907878000000002</v>
      </c>
      <c r="D237" s="1">
        <v>-13.448677999999999</v>
      </c>
      <c r="E237" s="1">
        <v>13.239338</v>
      </c>
      <c r="F237" s="1">
        <v>4.9823510999999998</v>
      </c>
      <c r="G237" s="1">
        <v>12.999461</v>
      </c>
      <c r="H237" s="1">
        <v>15.425739</v>
      </c>
      <c r="I237" s="1">
        <v>15.425739</v>
      </c>
      <c r="J237" s="1">
        <f>-Ek!H117-Ek!$B$122</f>
        <v>-9.9246897999999995</v>
      </c>
      <c r="K237" s="1">
        <f>Ek!G117+Ek!$B$122</f>
        <v>12.350967799999999</v>
      </c>
      <c r="L237" s="1">
        <f t="shared" si="16"/>
        <v>12.350967799999999</v>
      </c>
      <c r="M237" s="1">
        <f t="shared" si="17"/>
        <v>-9.9246897999999995</v>
      </c>
      <c r="N237" s="1">
        <f>Ek!F117+Ek!$B$122</f>
        <v>0.36807780000000001</v>
      </c>
      <c r="O237" s="1">
        <f t="shared" si="18"/>
        <v>-1.9075799</v>
      </c>
      <c r="P237" s="1">
        <f t="shared" si="15"/>
        <v>-9.7957770000000011</v>
      </c>
      <c r="Q237" s="1">
        <f t="shared" si="19"/>
        <v>8.2562749000000011</v>
      </c>
      <c r="R237" s="1">
        <v>8.0525684000000002</v>
      </c>
      <c r="S237" s="1">
        <v>10.310890000000001</v>
      </c>
      <c r="T237" s="1">
        <v>-11.847709</v>
      </c>
      <c r="U237" s="1">
        <v>-6.5158727000000001</v>
      </c>
    </row>
    <row r="238" spans="1:21">
      <c r="A238" s="1">
        <v>1.9666667</v>
      </c>
      <c r="B238" s="1">
        <v>-6.8531255</v>
      </c>
      <c r="C238" s="1">
        <v>3.0850268999999999</v>
      </c>
      <c r="D238" s="1">
        <v>-13.449071</v>
      </c>
      <c r="E238" s="1">
        <v>13.239082</v>
      </c>
      <c r="F238" s="1">
        <v>4.9847400999999998</v>
      </c>
      <c r="G238" s="1">
        <v>12.995696000000001</v>
      </c>
      <c r="H238" s="1">
        <v>15.429504</v>
      </c>
      <c r="I238" s="1">
        <v>15.429504</v>
      </c>
      <c r="J238" s="1">
        <f>-Ek!H118-Ek!$B$122</f>
        <v>-9.9209248000000017</v>
      </c>
      <c r="K238" s="1">
        <f>Ek!G118+Ek!$B$122</f>
        <v>12.354732800000001</v>
      </c>
      <c r="L238" s="1">
        <f t="shared" si="16"/>
        <v>12.354732800000001</v>
      </c>
      <c r="M238" s="1">
        <f t="shared" si="17"/>
        <v>-9.9209248000000017</v>
      </c>
      <c r="N238" s="1">
        <f>Ek!F118+Ek!$B$122</f>
        <v>0.36568880000000004</v>
      </c>
      <c r="O238" s="1">
        <f t="shared" si="18"/>
        <v>-1.9099689</v>
      </c>
      <c r="P238" s="1">
        <f t="shared" si="15"/>
        <v>-9.7981660000000002</v>
      </c>
      <c r="Q238" s="1">
        <f t="shared" si="19"/>
        <v>8.2538859000000002</v>
      </c>
      <c r="R238" s="1">
        <v>8.0565347000000003</v>
      </c>
      <c r="S238" s="1">
        <v>10.306924</v>
      </c>
      <c r="T238" s="1">
        <v>-11.849569000000001</v>
      </c>
      <c r="U238" s="1">
        <v>-6.5140129</v>
      </c>
    </row>
    <row r="239" spans="1:21">
      <c r="A239" s="1">
        <v>1.9750000000000001</v>
      </c>
      <c r="B239" s="1">
        <v>-6.8577168000000004</v>
      </c>
      <c r="C239" s="1">
        <v>3.0805422</v>
      </c>
      <c r="D239" s="1">
        <v>-13.449377</v>
      </c>
      <c r="E239" s="1">
        <v>13.238882</v>
      </c>
      <c r="F239" s="1">
        <v>4.9865998999999999</v>
      </c>
      <c r="G239" s="1">
        <v>12.992765</v>
      </c>
      <c r="H239" s="1">
        <v>15.432435</v>
      </c>
      <c r="I239" s="1">
        <v>15.432435</v>
      </c>
      <c r="J239" s="1">
        <f>-Ek!H119-Ek!$B$122</f>
        <v>-9.9179938000000014</v>
      </c>
      <c r="K239" s="1">
        <f>Ek!G119+Ek!$B$122</f>
        <v>12.357663800000001</v>
      </c>
      <c r="L239" s="1">
        <f t="shared" si="16"/>
        <v>12.357663800000001</v>
      </c>
      <c r="M239" s="1">
        <f t="shared" si="17"/>
        <v>-9.9179938000000014</v>
      </c>
      <c r="N239" s="1">
        <f>Ek!F119+Ek!$B$122</f>
        <v>0.3638290000000004</v>
      </c>
      <c r="O239" s="1">
        <f t="shared" si="18"/>
        <v>-1.9118287</v>
      </c>
      <c r="P239" s="1">
        <f t="shared" si="15"/>
        <v>-9.8000258000000002</v>
      </c>
      <c r="Q239" s="1">
        <f t="shared" si="19"/>
        <v>8.2520261000000001</v>
      </c>
      <c r="R239" s="1">
        <v>8.0596879000000001</v>
      </c>
      <c r="S239" s="1">
        <v>10.303848</v>
      </c>
      <c r="T239" s="1">
        <v>-11.850898000000001</v>
      </c>
      <c r="U239" s="1">
        <v>-6.5126835999999999</v>
      </c>
    </row>
    <row r="240" spans="1:21">
      <c r="A240" s="1">
        <v>1.9833333</v>
      </c>
      <c r="B240" s="1">
        <v>-6.8609986999999997</v>
      </c>
      <c r="C240" s="1">
        <v>3.0773367999999999</v>
      </c>
      <c r="D240" s="1">
        <v>-13.449596</v>
      </c>
      <c r="E240" s="1">
        <v>13.23874</v>
      </c>
      <c r="F240" s="1">
        <v>4.9879292</v>
      </c>
      <c r="G240" s="1">
        <v>12.99067</v>
      </c>
      <c r="H240" s="1">
        <v>15.434530000000001</v>
      </c>
      <c r="I240" s="1">
        <v>15.434530000000001</v>
      </c>
      <c r="J240" s="1">
        <f>-Ek!H120-Ek!$B$122</f>
        <v>-9.9158988000000008</v>
      </c>
      <c r="K240" s="1">
        <f>Ek!G120+Ek!$B$122</f>
        <v>12.359758800000002</v>
      </c>
      <c r="L240" s="1">
        <f t="shared" si="16"/>
        <v>12.359758800000002</v>
      </c>
      <c r="M240" s="1">
        <f t="shared" si="17"/>
        <v>-9.9158988000000008</v>
      </c>
      <c r="N240" s="1">
        <f>Ek!F120+Ek!$B$122</f>
        <v>0.36249970000000031</v>
      </c>
      <c r="O240" s="1">
        <f t="shared" si="18"/>
        <v>-1.9131580000000001</v>
      </c>
      <c r="P240" s="1">
        <f t="shared" si="15"/>
        <v>-9.8013551000000003</v>
      </c>
      <c r="Q240" s="1">
        <f t="shared" si="19"/>
        <v>8.2506968000000001</v>
      </c>
      <c r="R240" s="1">
        <v>8.0620125999999992</v>
      </c>
      <c r="S240" s="1">
        <v>10.301569000000001</v>
      </c>
      <c r="T240" s="1">
        <v>-11.851696</v>
      </c>
      <c r="U240" s="1">
        <v>-6.5118856000000003</v>
      </c>
    </row>
    <row r="241" spans="1:21">
      <c r="A241" s="1">
        <v>1.9916666999999999</v>
      </c>
      <c r="B241" s="1">
        <v>-6.8629686999999997</v>
      </c>
      <c r="C241" s="1">
        <v>3.0754127000000002</v>
      </c>
      <c r="D241" s="1">
        <v>-13.449726999999999</v>
      </c>
      <c r="E241" s="1">
        <v>13.238654</v>
      </c>
      <c r="F241" s="1">
        <v>4.9887271999999996</v>
      </c>
      <c r="G241" s="1">
        <v>12.989413000000001</v>
      </c>
      <c r="H241" s="1">
        <v>15.435788000000001</v>
      </c>
      <c r="I241" s="1">
        <v>15.435788000000001</v>
      </c>
      <c r="J241" s="1">
        <f>-Ek!H121-Ek!$B$122</f>
        <v>-9.9146418000000018</v>
      </c>
      <c r="K241" s="1">
        <f>Ek!G121+Ek!$B$122</f>
        <v>12.361016800000002</v>
      </c>
      <c r="L241" s="1">
        <f t="shared" si="16"/>
        <v>12.361016800000002</v>
      </c>
      <c r="M241" s="1">
        <f t="shared" si="17"/>
        <v>-9.9146418000000018</v>
      </c>
      <c r="N241" s="1">
        <f>Ek!F121+Ek!$B$122</f>
        <v>0.36170170000000024</v>
      </c>
      <c r="O241" s="1">
        <f t="shared" si="18"/>
        <v>-1.9139559999999998</v>
      </c>
      <c r="P241" s="1">
        <f t="shared" si="15"/>
        <v>-9.8021531</v>
      </c>
      <c r="Q241" s="1">
        <f t="shared" si="19"/>
        <v>8.2498988000000004</v>
      </c>
      <c r="R241" s="1">
        <v>8.0633418999999993</v>
      </c>
      <c r="S241" s="1">
        <v>10.300240000000001</v>
      </c>
      <c r="T241" s="1">
        <v>-11.852353000000001</v>
      </c>
      <c r="U241" s="1">
        <v>-6.5112440999999999</v>
      </c>
    </row>
  </sheetData>
  <phoneticPr fontId="18"/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474C9-A37B-B24F-9F6D-14C3EF86FBBB}">
  <dimension ref="A1:N241"/>
  <sheetViews>
    <sheetView workbookViewId="0">
      <selection activeCell="N2" sqref="N2"/>
    </sheetView>
  </sheetViews>
  <sheetFormatPr baseColWidth="10" defaultRowHeight="20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24</v>
      </c>
      <c r="H1" s="1" t="s">
        <v>25</v>
      </c>
      <c r="I1" s="1" t="s">
        <v>28</v>
      </c>
      <c r="J1" s="1" t="s">
        <v>8</v>
      </c>
      <c r="K1" s="1" t="s">
        <v>10</v>
      </c>
      <c r="L1" s="1" t="s">
        <v>9</v>
      </c>
      <c r="M1" s="1" t="s">
        <v>11</v>
      </c>
      <c r="N1" s="1" t="s">
        <v>12</v>
      </c>
    </row>
    <row r="2" spans="1:14">
      <c r="A2" s="1">
        <f>Ek!A2</f>
        <v>0</v>
      </c>
      <c r="B2" s="1">
        <f>Ek!B2-$N$2</f>
        <v>-3.7888544</v>
      </c>
      <c r="C2" s="1">
        <f>Ek!C2-$N$2</f>
        <v>6.1495423999999996</v>
      </c>
      <c r="D2" s="1">
        <f>Ek!D2-$N$2</f>
        <v>-10.374999800000001</v>
      </c>
      <c r="E2" s="1">
        <f>Ek!E2-$N$2</f>
        <v>16.313397200000001</v>
      </c>
      <c r="F2" s="1">
        <f>Ek!F122</f>
        <v>3.4362069000000002</v>
      </c>
      <c r="G2" s="1">
        <f>Ek!G122</f>
        <v>15.436207</v>
      </c>
      <c r="H2" s="1">
        <f>Ek!H122</f>
        <v>12.988993000000001</v>
      </c>
      <c r="I2" s="1">
        <f>-H2-2*$N$2</f>
        <v>-6.839450600000001</v>
      </c>
      <c r="J2" s="1">
        <f>Ek!R2-$N$2</f>
        <v>11.138535600000001</v>
      </c>
      <c r="K2" s="1">
        <f>Ek!S2-$N$2</f>
        <v>13.374603199999999</v>
      </c>
      <c r="L2" s="1">
        <f>Ek!T2-$N$2</f>
        <v>-8.7778478</v>
      </c>
      <c r="M2" s="1">
        <f>Ek!U2-$N$2</f>
        <v>-3.4362067999999999</v>
      </c>
      <c r="N2" s="1">
        <f>Ek!B122</f>
        <v>-3.0747711999999998</v>
      </c>
    </row>
    <row r="3" spans="1:14">
      <c r="A3" s="1">
        <f>Ek!A3</f>
        <v>8.3333333000000006E-3</v>
      </c>
      <c r="B3" s="1">
        <f>Ek!B3-$N$2</f>
        <v>-3.7881974999999999</v>
      </c>
      <c r="C3" s="1">
        <f>Ek!C3-$N$2</f>
        <v>6.1501839</v>
      </c>
      <c r="D3" s="1">
        <f>Ek!D3-$N$2</f>
        <v>-10.374955799999999</v>
      </c>
      <c r="E3" s="1">
        <f>Ek!E3-$N$2</f>
        <v>16.313425200000001</v>
      </c>
      <c r="F3" s="1">
        <f>Ek!F121</f>
        <v>3.4364729000000001</v>
      </c>
      <c r="G3" s="1">
        <f>Ek!G121</f>
        <v>15.435788000000001</v>
      </c>
      <c r="H3" s="1">
        <f>Ek!H121</f>
        <v>12.989413000000001</v>
      </c>
      <c r="I3" s="1">
        <f t="shared" ref="I3:I66" si="0">-H3-2*$N$2</f>
        <v>-6.8398706000000011</v>
      </c>
      <c r="J3" s="1">
        <f>Ek!R3-$N$2</f>
        <v>11.138113099999998</v>
      </c>
      <c r="K3" s="1">
        <f>Ek!S3-$N$2</f>
        <v>13.375011199999999</v>
      </c>
      <c r="L3" s="1">
        <f>Ek!T3-$N$2</f>
        <v>-8.7775818000000001</v>
      </c>
      <c r="M3" s="1">
        <f>Ek!U3-$N$2</f>
        <v>-3.4364729000000001</v>
      </c>
      <c r="N3" s="1"/>
    </row>
    <row r="4" spans="1:14">
      <c r="A4" s="1">
        <f>Ek!A4</f>
        <v>1.6666667E-2</v>
      </c>
      <c r="B4" s="1">
        <f>Ek!B4-$N$2</f>
        <v>-3.7862274999999999</v>
      </c>
      <c r="C4" s="1">
        <f>Ek!C4-$N$2</f>
        <v>6.1521080000000001</v>
      </c>
      <c r="D4" s="1">
        <f>Ek!D4-$N$2</f>
        <v>-10.374824799999999</v>
      </c>
      <c r="E4" s="1">
        <f>Ek!E4-$N$2</f>
        <v>16.313511200000001</v>
      </c>
      <c r="F4" s="1">
        <f>Ek!F120</f>
        <v>3.4372709000000001</v>
      </c>
      <c r="G4" s="1">
        <f>Ek!G120</f>
        <v>15.434530000000001</v>
      </c>
      <c r="H4" s="1">
        <f>Ek!H120</f>
        <v>12.99067</v>
      </c>
      <c r="I4" s="1">
        <f t="shared" si="0"/>
        <v>-6.8411276000000001</v>
      </c>
      <c r="J4" s="1">
        <f>Ek!R4-$N$2</f>
        <v>11.1367838</v>
      </c>
      <c r="K4" s="1">
        <f>Ek!S4-$N$2</f>
        <v>13.376340200000001</v>
      </c>
      <c r="L4" s="1">
        <f>Ek!T4-$N$2</f>
        <v>-8.7769247999999997</v>
      </c>
      <c r="M4" s="1">
        <f>Ek!U4-$N$2</f>
        <v>-3.4371144000000005</v>
      </c>
      <c r="N4" s="1"/>
    </row>
    <row r="5" spans="1:14">
      <c r="A5" s="1">
        <f>Ek!A5</f>
        <v>2.5000000000000001E-2</v>
      </c>
      <c r="B5" s="1">
        <f>Ek!B5-$N$2</f>
        <v>-3.7829456000000006</v>
      </c>
      <c r="C5" s="1">
        <f>Ek!C5-$N$2</f>
        <v>6.1553133999999998</v>
      </c>
      <c r="D5" s="1">
        <f>Ek!D5-$N$2</f>
        <v>-10.374605800000001</v>
      </c>
      <c r="E5" s="1">
        <f>Ek!E5-$N$2</f>
        <v>16.313653200000001</v>
      </c>
      <c r="F5" s="1">
        <f>Ek!F119</f>
        <v>3.4386002000000002</v>
      </c>
      <c r="G5" s="1">
        <f>Ek!G119</f>
        <v>15.432435</v>
      </c>
      <c r="H5" s="1">
        <f>Ek!H119</f>
        <v>12.992765</v>
      </c>
      <c r="I5" s="1">
        <f t="shared" si="0"/>
        <v>-6.8432226000000007</v>
      </c>
      <c r="J5" s="1">
        <f>Ek!R5-$N$2</f>
        <v>11.134459100000001</v>
      </c>
      <c r="K5" s="1">
        <f>Ek!S5-$N$2</f>
        <v>13.378619199999999</v>
      </c>
      <c r="L5" s="1">
        <f>Ek!T5-$N$2</f>
        <v>-8.7761268000000001</v>
      </c>
      <c r="M5" s="1">
        <f>Ek!U5-$N$2</f>
        <v>-3.4379124000000001</v>
      </c>
      <c r="N5" s="1"/>
    </row>
    <row r="6" spans="1:14">
      <c r="A6" s="1">
        <f>Ek!A6</f>
        <v>3.3333333E-2</v>
      </c>
      <c r="B6" s="1">
        <f>Ek!B6-$N$2</f>
        <v>-3.7783543000000002</v>
      </c>
      <c r="C6" s="1">
        <f>Ek!C6-$N$2</f>
        <v>6.1597980999999997</v>
      </c>
      <c r="D6" s="1">
        <f>Ek!D6-$N$2</f>
        <v>-10.374299799999999</v>
      </c>
      <c r="E6" s="1">
        <f>Ek!E6-$N$2</f>
        <v>16.3138532</v>
      </c>
      <c r="F6" s="1">
        <f>Ek!F118</f>
        <v>3.4404599999999999</v>
      </c>
      <c r="G6" s="1">
        <f>Ek!G118</f>
        <v>15.429504</v>
      </c>
      <c r="H6" s="1">
        <f>Ek!H118</f>
        <v>12.995696000000001</v>
      </c>
      <c r="I6" s="1">
        <f t="shared" si="0"/>
        <v>-6.8461536000000009</v>
      </c>
      <c r="J6" s="1">
        <f>Ek!R6-$N$2</f>
        <v>11.131305900000001</v>
      </c>
      <c r="K6" s="1">
        <f>Ek!S6-$N$2</f>
        <v>13.381695199999999</v>
      </c>
      <c r="L6" s="1">
        <f>Ek!T6-$N$2</f>
        <v>-8.7747978000000018</v>
      </c>
      <c r="M6" s="1">
        <f>Ek!U6-$N$2</f>
        <v>-3.4392417000000002</v>
      </c>
      <c r="N6" s="1"/>
    </row>
    <row r="7" spans="1:14">
      <c r="A7" s="1">
        <f>Ek!A7</f>
        <v>4.1666666999999998E-2</v>
      </c>
      <c r="B7" s="1">
        <f>Ek!B7-$N$2</f>
        <v>-3.7724568000000005</v>
      </c>
      <c r="C7" s="1">
        <f>Ek!C7-$N$2</f>
        <v>6.165559</v>
      </c>
      <c r="D7" s="1">
        <f>Ek!D7-$N$2</f>
        <v>-10.3739068</v>
      </c>
      <c r="E7" s="1">
        <f>Ek!E7-$N$2</f>
        <v>16.314109200000001</v>
      </c>
      <c r="F7" s="1">
        <f>Ek!F117</f>
        <v>3.4428489999999998</v>
      </c>
      <c r="G7" s="1">
        <f>Ek!G117</f>
        <v>15.425739</v>
      </c>
      <c r="H7" s="1">
        <f>Ek!H117</f>
        <v>12.999461</v>
      </c>
      <c r="I7" s="1">
        <f t="shared" si="0"/>
        <v>-6.8499186000000005</v>
      </c>
      <c r="J7" s="1">
        <f>Ek!R7-$N$2</f>
        <v>11.127339599999999</v>
      </c>
      <c r="K7" s="1">
        <f>Ek!S7-$N$2</f>
        <v>13.385661200000001</v>
      </c>
      <c r="L7" s="1">
        <f>Ek!T7-$N$2</f>
        <v>-8.7729378000000011</v>
      </c>
      <c r="M7" s="1">
        <f>Ek!U7-$N$2</f>
        <v>-3.4411015000000003</v>
      </c>
      <c r="N7" s="1"/>
    </row>
    <row r="8" spans="1:14">
      <c r="A8" s="1">
        <f>Ek!A8</f>
        <v>0.05</v>
      </c>
      <c r="B8" s="1">
        <f>Ek!B8-$N$2</f>
        <v>-3.7652571999999997</v>
      </c>
      <c r="C8" s="1">
        <f>Ek!C8-$N$2</f>
        <v>6.1725922999999998</v>
      </c>
      <c r="D8" s="1">
        <f>Ek!D8-$N$2</f>
        <v>-10.373426800000001</v>
      </c>
      <c r="E8" s="1">
        <f>Ek!E8-$N$2</f>
        <v>16.3144232</v>
      </c>
      <c r="F8" s="1">
        <f>Ek!F116</f>
        <v>3.4457656000000001</v>
      </c>
      <c r="G8" s="1">
        <f>Ek!G116</f>
        <v>15.421142</v>
      </c>
      <c r="H8" s="1">
        <f>Ek!H116</f>
        <v>13.004058000000001</v>
      </c>
      <c r="I8" s="1">
        <f t="shared" si="0"/>
        <v>-6.8545156000000009</v>
      </c>
      <c r="J8" s="1">
        <f>Ek!R8-$N$2</f>
        <v>11.122336399999998</v>
      </c>
      <c r="K8" s="1">
        <f>Ek!S8-$N$2</f>
        <v>13.390558200000001</v>
      </c>
      <c r="L8" s="1">
        <f>Ek!T8-$N$2</f>
        <v>-8.7709678000000011</v>
      </c>
      <c r="M8" s="1">
        <f>Ek!U8-$N$2</f>
        <v>-3.4430256000000004</v>
      </c>
      <c r="N8" s="1"/>
    </row>
    <row r="9" spans="1:14">
      <c r="A9" s="1">
        <f>Ek!A9</f>
        <v>5.8333333000000001E-2</v>
      </c>
      <c r="B9" s="1">
        <f>Ek!B9-$N$2</f>
        <v>-3.7567607000000001</v>
      </c>
      <c r="C9" s="1">
        <f>Ek!C9-$N$2</f>
        <v>6.1808934000000004</v>
      </c>
      <c r="D9" s="1">
        <f>Ek!D9-$N$2</f>
        <v>-10.372860800000002</v>
      </c>
      <c r="E9" s="1">
        <f>Ek!E9-$N$2</f>
        <v>16.3147932</v>
      </c>
      <c r="F9" s="1">
        <f>Ek!F115</f>
        <v>3.4492075999999998</v>
      </c>
      <c r="G9" s="1">
        <f>Ek!G115</f>
        <v>15.415717000000001</v>
      </c>
      <c r="H9" s="1">
        <f>Ek!H115</f>
        <v>13.009482999999999</v>
      </c>
      <c r="I9" s="1">
        <f t="shared" si="0"/>
        <v>-6.8599405999999998</v>
      </c>
      <c r="J9" s="1">
        <f>Ek!R9-$N$2</f>
        <v>11.116552899999999</v>
      </c>
      <c r="K9" s="1">
        <f>Ek!S9-$N$2</f>
        <v>13.396205200000001</v>
      </c>
      <c r="L9" s="1">
        <f>Ek!T9-$N$2</f>
        <v>-8.7685788000000002</v>
      </c>
      <c r="M9" s="1">
        <f>Ek!U9-$N$2</f>
        <v>-3.4454146000000003</v>
      </c>
      <c r="N9" s="1"/>
    </row>
    <row r="10" spans="1:14">
      <c r="A10" s="1">
        <f>Ek!A10</f>
        <v>6.6666666999999999E-2</v>
      </c>
      <c r="B10" s="1">
        <f>Ek!B10-$N$2</f>
        <v>-3.7469733000000005</v>
      </c>
      <c r="C10" s="1">
        <f>Ek!C10-$N$2</f>
        <v>6.1904568999999992</v>
      </c>
      <c r="D10" s="1">
        <f>Ek!D10-$N$2</f>
        <v>-10.3722098</v>
      </c>
      <c r="E10" s="1">
        <f>Ek!E10-$N$2</f>
        <v>16.315220199999999</v>
      </c>
      <c r="F10" s="1">
        <f>Ek!F114</f>
        <v>3.4531729000000002</v>
      </c>
      <c r="G10" s="1">
        <f>Ek!G114</f>
        <v>15.409468</v>
      </c>
      <c r="H10" s="1">
        <f>Ek!H114</f>
        <v>13.015732</v>
      </c>
      <c r="I10" s="1">
        <f t="shared" si="0"/>
        <v>-6.8661896000000002</v>
      </c>
      <c r="J10" s="1">
        <f>Ek!R10-$N$2</f>
        <v>11.110017899999999</v>
      </c>
      <c r="K10" s="1">
        <f>Ek!S10-$N$2</f>
        <v>13.402739199999999</v>
      </c>
      <c r="L10" s="1">
        <f>Ek!T10-$N$2</f>
        <v>-8.7656618000000002</v>
      </c>
      <c r="M10" s="1">
        <f>Ek!U10-$N$2</f>
        <v>-3.4483312000000002</v>
      </c>
      <c r="N10" s="1"/>
    </row>
    <row r="11" spans="1:14">
      <c r="A11" s="1">
        <f>Ek!A11</f>
        <v>7.4999999999999997E-2</v>
      </c>
      <c r="B11" s="1">
        <f>Ek!B11-$N$2</f>
        <v>-3.7359019</v>
      </c>
      <c r="C11" s="1">
        <f>Ek!C11-$N$2</f>
        <v>6.2012763</v>
      </c>
      <c r="D11" s="1">
        <f>Ek!D11-$N$2</f>
        <v>-10.3714738</v>
      </c>
      <c r="E11" s="1">
        <f>Ek!E11-$N$2</f>
        <v>16.315704199999999</v>
      </c>
      <c r="F11" s="1">
        <f>Ek!F113</f>
        <v>3.4576587000000001</v>
      </c>
      <c r="G11" s="1">
        <f>Ek!G113</f>
        <v>15.402399000000001</v>
      </c>
      <c r="H11" s="1">
        <f>Ek!H113</f>
        <v>13.022802</v>
      </c>
      <c r="I11" s="1">
        <f t="shared" si="0"/>
        <v>-6.8732596000000008</v>
      </c>
      <c r="J11" s="1">
        <f>Ek!R11-$N$2</f>
        <v>11.102486200000001</v>
      </c>
      <c r="K11" s="1">
        <f>Ek!S11-$N$2</f>
        <v>13.410106200000001</v>
      </c>
      <c r="L11" s="1">
        <f>Ek!T11-$N$2</f>
        <v>-8.7623798000000015</v>
      </c>
      <c r="M11" s="1">
        <f>Ek!U11-$N$2</f>
        <v>-3.4515365999999998</v>
      </c>
      <c r="N11" s="1"/>
    </row>
    <row r="12" spans="1:14">
      <c r="A12" s="1">
        <f>Ek!A12</f>
        <v>8.3333332999999996E-2</v>
      </c>
      <c r="B12" s="1">
        <f>Ek!B12-$N$2</f>
        <v>-3.7235544000000003</v>
      </c>
      <c r="C12" s="1">
        <f>Ek!C12-$N$2</f>
        <v>6.2133444999999998</v>
      </c>
      <c r="D12" s="1">
        <f>Ek!D12-$N$2</f>
        <v>-10.370653799999999</v>
      </c>
      <c r="E12" s="1">
        <f>Ek!E12-$N$2</f>
        <v>16.316245200000001</v>
      </c>
      <c r="F12" s="1">
        <f>Ek!F112</f>
        <v>3.4626617999999998</v>
      </c>
      <c r="G12" s="1">
        <f>Ek!G112</f>
        <v>15.394513</v>
      </c>
      <c r="H12" s="1">
        <f>Ek!H112</f>
        <v>13.030687</v>
      </c>
      <c r="I12" s="1">
        <f t="shared" si="0"/>
        <v>-6.8811446000000007</v>
      </c>
      <c r="J12" s="1">
        <f>Ek!R12-$N$2</f>
        <v>11.094254599999999</v>
      </c>
      <c r="K12" s="1">
        <f>Ek!S12-$N$2</f>
        <v>13.418142199999998</v>
      </c>
      <c r="L12" s="1">
        <f>Ek!T12-$N$2</f>
        <v>-8.7589378000000018</v>
      </c>
      <c r="M12" s="1">
        <f>Ek!U12-$N$2</f>
        <v>-3.4549786999999998</v>
      </c>
      <c r="N12" s="1"/>
    </row>
    <row r="13" spans="1:14">
      <c r="A13" s="1">
        <f>Ek!A13</f>
        <v>9.1666666999999993E-2</v>
      </c>
      <c r="B13" s="1">
        <f>Ek!B13-$N$2</f>
        <v>-3.7099394999999999</v>
      </c>
      <c r="C13" s="1">
        <f>Ek!C13-$N$2</f>
        <v>6.2266534999999994</v>
      </c>
      <c r="D13" s="1">
        <f>Ek!D13-$N$2</f>
        <v>-10.369750799999998</v>
      </c>
      <c r="E13" s="1">
        <f>Ek!E13-$N$2</f>
        <v>16.3168422</v>
      </c>
      <c r="F13" s="1">
        <f>Ek!F111</f>
        <v>3.4681788999999998</v>
      </c>
      <c r="G13" s="1">
        <f>Ek!G111</f>
        <v>15.385818</v>
      </c>
      <c r="H13" s="1">
        <f>Ek!H111</f>
        <v>13.039382</v>
      </c>
      <c r="I13" s="1">
        <f t="shared" si="0"/>
        <v>-6.8898396000000002</v>
      </c>
      <c r="J13" s="1">
        <f>Ek!R13-$N$2</f>
        <v>11.085264899999999</v>
      </c>
      <c r="K13" s="1">
        <f>Ek!S13-$N$2</f>
        <v>13.427132199999999</v>
      </c>
      <c r="L13" s="1">
        <f>Ek!T13-$N$2</f>
        <v>-8.7549728000000009</v>
      </c>
      <c r="M13" s="1">
        <f>Ek!U13-$N$2</f>
        <v>-3.4589439999999998</v>
      </c>
      <c r="N13" s="1"/>
    </row>
    <row r="14" spans="1:14">
      <c r="A14" s="1">
        <f>Ek!A14</f>
        <v>0.1</v>
      </c>
      <c r="B14" s="1">
        <f>Ek!B14-$N$2</f>
        <v>-3.6950669000000005</v>
      </c>
      <c r="C14" s="1">
        <f>Ek!C14-$N$2</f>
        <v>6.2411946</v>
      </c>
      <c r="D14" s="1">
        <f>Ek!D14-$N$2</f>
        <v>-10.368764800000001</v>
      </c>
      <c r="E14" s="1">
        <f>Ek!E14-$N$2</f>
        <v>16.317496200000001</v>
      </c>
      <c r="F14" s="1">
        <f>Ek!F110</f>
        <v>3.4742063000000001</v>
      </c>
      <c r="G14" s="1">
        <f>Ek!G110</f>
        <v>15.376319000000001</v>
      </c>
      <c r="H14" s="1">
        <f>Ek!H110</f>
        <v>13.048881</v>
      </c>
      <c r="I14" s="1">
        <f t="shared" si="0"/>
        <v>-6.8993386000000001</v>
      </c>
      <c r="J14" s="1">
        <f>Ek!R14-$N$2</f>
        <v>11.075433199999999</v>
      </c>
      <c r="K14" s="1">
        <f>Ek!S14-$N$2</f>
        <v>13.436739199999998</v>
      </c>
      <c r="L14" s="1">
        <f>Ek!T14-$N$2</f>
        <v>-8.7504868000000009</v>
      </c>
      <c r="M14" s="1">
        <f>Ek!U14-$N$2</f>
        <v>-3.4634286000000003</v>
      </c>
      <c r="N14" s="1"/>
    </row>
    <row r="15" spans="1:14">
      <c r="A15" s="1">
        <f>Ek!A15</f>
        <v>0.10833333000000001</v>
      </c>
      <c r="B15" s="1">
        <f>Ek!B15-$N$2</f>
        <v>-3.678947</v>
      </c>
      <c r="C15" s="1">
        <f>Ek!C15-$N$2</f>
        <v>6.2569581000000003</v>
      </c>
      <c r="D15" s="1">
        <f>Ek!D15-$N$2</f>
        <v>-10.367698799999999</v>
      </c>
      <c r="E15" s="1">
        <f>Ek!E15-$N$2</f>
        <v>16.318206199999999</v>
      </c>
      <c r="F15" s="1">
        <f>Ek!F109</f>
        <v>3.4807396000000002</v>
      </c>
      <c r="G15" s="1">
        <f>Ek!G109</f>
        <v>15.366023</v>
      </c>
      <c r="H15" s="1">
        <f>Ek!H109</f>
        <v>13.059177999999999</v>
      </c>
      <c r="I15" s="1">
        <f t="shared" si="0"/>
        <v>-6.9096355999999997</v>
      </c>
      <c r="J15" s="1">
        <f>Ek!R15-$N$2</f>
        <v>11.0650145</v>
      </c>
      <c r="K15" s="1">
        <f>Ek!S15-$N$2</f>
        <v>13.447132199999999</v>
      </c>
      <c r="L15" s="1">
        <f>Ek!T15-$N$2</f>
        <v>-8.7458957999999996</v>
      </c>
      <c r="M15" s="1">
        <f>Ek!U15-$N$2</f>
        <v>-3.4679144000000006</v>
      </c>
      <c r="N15" s="1"/>
    </row>
    <row r="16" spans="1:14">
      <c r="A16" s="1">
        <f>Ek!A16</f>
        <v>0.11666667</v>
      </c>
      <c r="B16" s="1">
        <f>Ek!B16-$N$2</f>
        <v>-3.6615913999999998</v>
      </c>
      <c r="C16" s="1">
        <f>Ek!C16-$N$2</f>
        <v>6.2739335999999994</v>
      </c>
      <c r="D16" s="1">
        <f>Ek!D16-$N$2</f>
        <v>-10.3665518</v>
      </c>
      <c r="E16" s="1">
        <f>Ek!E16-$N$2</f>
        <v>16.318973199999999</v>
      </c>
      <c r="F16" s="1">
        <f>Ek!F108</f>
        <v>3.4877745999999998</v>
      </c>
      <c r="G16" s="1">
        <f>Ek!G108</f>
        <v>15.354934999999999</v>
      </c>
      <c r="H16" s="1">
        <f>Ek!H108</f>
        <v>13.070264999999999</v>
      </c>
      <c r="I16" s="1">
        <f t="shared" si="0"/>
        <v>-6.9207225999999995</v>
      </c>
      <c r="J16" s="1">
        <f>Ek!R16-$N$2</f>
        <v>11.0537223</v>
      </c>
      <c r="K16" s="1">
        <f>Ek!S16-$N$2</f>
        <v>13.458198199999998</v>
      </c>
      <c r="L16" s="1">
        <f>Ek!T16-$N$2</f>
        <v>-8.740892800000001</v>
      </c>
      <c r="M16" s="1">
        <f>Ek!U16-$N$2</f>
        <v>-3.4729175000000003</v>
      </c>
      <c r="N16" s="1"/>
    </row>
    <row r="17" spans="1:14">
      <c r="A17" s="1">
        <f>Ek!A17</f>
        <v>0.125</v>
      </c>
      <c r="B17" s="1">
        <f>Ek!B17-$N$2</f>
        <v>-3.6430123999999999</v>
      </c>
      <c r="C17" s="1">
        <f>Ek!C17-$N$2</f>
        <v>6.2921096999999993</v>
      </c>
      <c r="D17" s="1">
        <f>Ek!D17-$N$2</f>
        <v>-10.365326800000002</v>
      </c>
      <c r="E17" s="1">
        <f>Ek!E17-$N$2</f>
        <v>16.319795200000002</v>
      </c>
      <c r="F17" s="1">
        <f>Ek!F107</f>
        <v>3.4953063000000002</v>
      </c>
      <c r="G17" s="1">
        <f>Ek!G107</f>
        <v>15.343064999999999</v>
      </c>
      <c r="H17" s="1">
        <f>Ek!H107</f>
        <v>13.082134999999999</v>
      </c>
      <c r="I17" s="1">
        <f t="shared" si="0"/>
        <v>-6.9325925999999995</v>
      </c>
      <c r="J17" s="1">
        <f>Ek!R17-$N$2</f>
        <v>11.041898700000001</v>
      </c>
      <c r="K17" s="1">
        <f>Ek!S17-$N$2</f>
        <v>13.469929199999999</v>
      </c>
      <c r="L17" s="1">
        <f>Ek!T17-$N$2</f>
        <v>-8.7353757999999999</v>
      </c>
      <c r="M17" s="1">
        <f>Ek!U17-$N$2</f>
        <v>-3.4784345999999999</v>
      </c>
      <c r="N17" s="1"/>
    </row>
    <row r="18" spans="1:14">
      <c r="A18" s="1">
        <f>Ek!A18</f>
        <v>0.13333333</v>
      </c>
      <c r="B18" s="1">
        <f>Ek!B18-$N$2</f>
        <v>-3.6232229</v>
      </c>
      <c r="C18" s="1">
        <f>Ek!C18-$N$2</f>
        <v>6.3114746000000004</v>
      </c>
      <c r="D18" s="1">
        <f>Ek!D18-$N$2</f>
        <v>-10.364022800000001</v>
      </c>
      <c r="E18" s="1">
        <f>Ek!E18-$N$2</f>
        <v>16.320674199999999</v>
      </c>
      <c r="F18" s="1">
        <f>Ek!F106</f>
        <v>3.5033295999999998</v>
      </c>
      <c r="G18" s="1">
        <f>Ek!G106</f>
        <v>15.33042</v>
      </c>
      <c r="H18" s="1">
        <f>Ek!H106</f>
        <v>13.09478</v>
      </c>
      <c r="I18" s="1">
        <f t="shared" si="0"/>
        <v>-6.9452376000000005</v>
      </c>
      <c r="J18" s="1">
        <f>Ek!R18-$N$2</f>
        <v>11.0293154</v>
      </c>
      <c r="K18" s="1">
        <f>Ek!S18-$N$2</f>
        <v>13.482326199999999</v>
      </c>
      <c r="L18" s="1">
        <f>Ek!T18-$N$2</f>
        <v>-8.7294778000000015</v>
      </c>
      <c r="M18" s="1">
        <f>Ek!U18-$N$2</f>
        <v>-3.4841955000000002</v>
      </c>
      <c r="N18" s="1"/>
    </row>
    <row r="19" spans="1:14">
      <c r="A19" s="1">
        <f>Ek!A19</f>
        <v>0.14166666999999999</v>
      </c>
      <c r="B19" s="1">
        <f>Ek!B19-$N$2</f>
        <v>-3.6022371</v>
      </c>
      <c r="C19" s="1">
        <f>Ek!C19-$N$2</f>
        <v>6.3320153000000001</v>
      </c>
      <c r="D19" s="1">
        <f>Ek!D19-$N$2</f>
        <v>-10.362643800000001</v>
      </c>
      <c r="E19" s="1">
        <f>Ek!E19-$N$2</f>
        <v>16.321609200000001</v>
      </c>
      <c r="F19" s="1">
        <f>Ek!F105</f>
        <v>3.5118390000000002</v>
      </c>
      <c r="G19" s="1">
        <f>Ek!G105</f>
        <v>15.31701</v>
      </c>
      <c r="H19" s="1">
        <f>Ek!H105</f>
        <v>13.108191</v>
      </c>
      <c r="I19" s="1">
        <f t="shared" si="0"/>
        <v>-6.9586486000000001</v>
      </c>
      <c r="J19" s="1">
        <f>Ek!R19-$N$2</f>
        <v>11.0162262</v>
      </c>
      <c r="K19" s="1">
        <f>Ek!S19-$N$2</f>
        <v>13.495323200000001</v>
      </c>
      <c r="L19" s="1">
        <f>Ek!T19-$N$2</f>
        <v>-8.7234508000000019</v>
      </c>
      <c r="M19" s="1">
        <f>Ek!U19-$N$2</f>
        <v>-3.4902228000000006</v>
      </c>
      <c r="N19" s="1"/>
    </row>
    <row r="20" spans="1:14">
      <c r="A20" s="1">
        <f>Ek!A20</f>
        <v>0.15</v>
      </c>
      <c r="B20" s="1">
        <f>Ek!B20-$N$2</f>
        <v>-3.5800698000000004</v>
      </c>
      <c r="C20" s="1">
        <f>Ek!C20-$N$2</f>
        <v>6.3537181999999994</v>
      </c>
      <c r="D20" s="1">
        <f>Ek!D20-$N$2</f>
        <v>-10.361188800000001</v>
      </c>
      <c r="E20" s="1">
        <f>Ek!E20-$N$2</f>
        <v>16.322599199999999</v>
      </c>
      <c r="F20" s="1">
        <f>Ek!F104</f>
        <v>3.5208287</v>
      </c>
      <c r="G20" s="1">
        <f>Ek!G104</f>
        <v>15.302842</v>
      </c>
      <c r="H20" s="1">
        <f>Ek!H104</f>
        <v>13.122358</v>
      </c>
      <c r="I20" s="1">
        <f t="shared" si="0"/>
        <v>-6.9728156000000006</v>
      </c>
      <c r="J20" s="1">
        <f>Ek!R20-$N$2</f>
        <v>11.002429299999999</v>
      </c>
      <c r="K20" s="1">
        <f>Ek!S20-$N$2</f>
        <v>13.508906199999998</v>
      </c>
      <c r="L20" s="1">
        <f>Ek!T20-$N$2</f>
        <v>-8.7169178000000009</v>
      </c>
      <c r="M20" s="1">
        <f>Ek!U20-$N$2</f>
        <v>-3.4967562000000001</v>
      </c>
      <c r="N20" s="1"/>
    </row>
    <row r="21" spans="1:14">
      <c r="A21" s="1">
        <f>Ek!A21</f>
        <v>0.15833332999999999</v>
      </c>
      <c r="B21" s="1">
        <f>Ek!B21-$N$2</f>
        <v>-3.5567367000000001</v>
      </c>
      <c r="C21" s="1">
        <f>Ek!C21-$N$2</f>
        <v>6.3765689999999999</v>
      </c>
      <c r="D21" s="1">
        <f>Ek!D21-$N$2</f>
        <v>-10.3596608</v>
      </c>
      <c r="E21" s="1">
        <f>Ek!E21-$N$2</f>
        <v>16.323645200000001</v>
      </c>
      <c r="F21" s="1">
        <f>Ek!F103</f>
        <v>3.5302924</v>
      </c>
      <c r="G21" s="1">
        <f>Ek!G103</f>
        <v>15.287927</v>
      </c>
      <c r="H21" s="1">
        <f>Ek!H103</f>
        <v>13.137273</v>
      </c>
      <c r="I21" s="1">
        <f t="shared" si="0"/>
        <v>-6.9877306000000008</v>
      </c>
      <c r="J21" s="1">
        <f>Ek!R21-$N$2</f>
        <v>10.9882285</v>
      </c>
      <c r="K21" s="1">
        <f>Ek!S21-$N$2</f>
        <v>13.523089200000001</v>
      </c>
      <c r="L21" s="1">
        <f>Ek!T21-$N$2</f>
        <v>-8.709882799999999</v>
      </c>
      <c r="M21" s="1">
        <f>Ek!U21-$N$2</f>
        <v>-3.5037894999999999</v>
      </c>
      <c r="N21" s="1"/>
    </row>
    <row r="22" spans="1:14">
      <c r="A22" s="1">
        <f>Ek!A22</f>
        <v>0.16666666999999999</v>
      </c>
      <c r="B22" s="1">
        <f>Ek!B22-$N$2</f>
        <v>-3.5322542000000006</v>
      </c>
      <c r="C22" s="1">
        <f>Ek!C22-$N$2</f>
        <v>6.4005524000000005</v>
      </c>
      <c r="D22" s="1">
        <f>Ek!D22-$N$2</f>
        <v>-10.358060800000001</v>
      </c>
      <c r="E22" s="1">
        <f>Ek!E22-$N$2</f>
        <v>16.3247462</v>
      </c>
      <c r="F22" s="1">
        <f>Ek!F102</f>
        <v>3.5402238000000001</v>
      </c>
      <c r="G22" s="1">
        <f>Ek!G102</f>
        <v>15.272275</v>
      </c>
      <c r="H22" s="1">
        <f>Ek!H102</f>
        <v>13.152925</v>
      </c>
      <c r="I22" s="1">
        <f t="shared" si="0"/>
        <v>-7.0033826000000001</v>
      </c>
      <c r="J22" s="1">
        <f>Ek!R22-$N$2</f>
        <v>10.973303099999999</v>
      </c>
      <c r="K22" s="1">
        <f>Ek!S22-$N$2</f>
        <v>13.537701200000001</v>
      </c>
      <c r="L22" s="1">
        <f>Ek!T22-$N$2</f>
        <v>-8.7026828000000016</v>
      </c>
      <c r="M22" s="1">
        <f>Ek!U22-$N$2</f>
        <v>-3.5108245</v>
      </c>
      <c r="N22" s="1"/>
    </row>
    <row r="23" spans="1:14">
      <c r="A23" s="1">
        <f>Ek!A23</f>
        <v>0.17499999999999999</v>
      </c>
      <c r="B23" s="1">
        <f>Ek!B23-$N$2</f>
        <v>-3.5066395999999997</v>
      </c>
      <c r="C23" s="1">
        <f>Ek!C23-$N$2</f>
        <v>6.4256525999999994</v>
      </c>
      <c r="D23" s="1">
        <f>Ek!D23-$N$2</f>
        <v>-10.3563908</v>
      </c>
      <c r="E23" s="1">
        <f>Ek!E23-$N$2</f>
        <v>16.325901200000001</v>
      </c>
      <c r="F23" s="1">
        <f>Ek!F101</f>
        <v>3.5506160000000002</v>
      </c>
      <c r="G23" s="1">
        <f>Ek!G101</f>
        <v>15.255896</v>
      </c>
      <c r="H23" s="1">
        <f>Ek!H101</f>
        <v>13.169304</v>
      </c>
      <c r="I23" s="1">
        <f t="shared" si="0"/>
        <v>-7.0197616000000007</v>
      </c>
      <c r="J23" s="1">
        <f>Ek!R23-$N$2</f>
        <v>10.9580217</v>
      </c>
      <c r="K23" s="1">
        <f>Ek!S23-$N$2</f>
        <v>13.552982199999999</v>
      </c>
      <c r="L23" s="1">
        <f>Ek!T23-$N$2</f>
        <v>-8.6951508000000004</v>
      </c>
      <c r="M23" s="1">
        <f>Ek!U23-$N$2</f>
        <v>-3.5183562000000004</v>
      </c>
      <c r="N23" s="1"/>
    </row>
    <row r="24" spans="1:14">
      <c r="A24" s="1">
        <f>Ek!A24</f>
        <v>0.18333332999999999</v>
      </c>
      <c r="B24" s="1">
        <f>Ek!B24-$N$2</f>
        <v>-3.4799110999999998</v>
      </c>
      <c r="C24" s="1">
        <f>Ek!C24-$N$2</f>
        <v>6.4518527999999993</v>
      </c>
      <c r="D24" s="1">
        <f>Ek!D24-$N$2</f>
        <v>-10.354651799999999</v>
      </c>
      <c r="E24" s="1">
        <f>Ek!E24-$N$2</f>
        <v>16.327112199999998</v>
      </c>
      <c r="F24" s="1">
        <f>Ek!F100</f>
        <v>3.5614618999999998</v>
      </c>
      <c r="G24" s="1">
        <f>Ek!G100</f>
        <v>15.238803000000001</v>
      </c>
      <c r="H24" s="1">
        <f>Ek!H100</f>
        <v>13.186396999999999</v>
      </c>
      <c r="I24" s="1">
        <f t="shared" si="0"/>
        <v>-7.0368545999999998</v>
      </c>
      <c r="J24" s="1">
        <f>Ek!R24-$N$2</f>
        <v>10.9421964</v>
      </c>
      <c r="K24" s="1">
        <f>Ek!S24-$N$2</f>
        <v>13.568609200000001</v>
      </c>
      <c r="L24" s="1">
        <f>Ek!T24-$N$2</f>
        <v>-8.687127799999999</v>
      </c>
      <c r="M24" s="1">
        <f>Ek!U24-$N$2</f>
        <v>-3.5263795</v>
      </c>
      <c r="N24" s="1"/>
    </row>
    <row r="25" spans="1:14">
      <c r="A25" s="1">
        <f>Ek!A25</f>
        <v>0.19166667000000001</v>
      </c>
      <c r="B25" s="1">
        <f>Ek!B25-$N$2</f>
        <v>-3.4520873999999999</v>
      </c>
      <c r="C25" s="1">
        <f>Ek!C25-$N$2</f>
        <v>6.4791356999999996</v>
      </c>
      <c r="D25" s="1">
        <f>Ek!D25-$N$2</f>
        <v>-10.352845800000001</v>
      </c>
      <c r="E25" s="1">
        <f>Ek!E25-$N$2</f>
        <v>16.328377199999998</v>
      </c>
      <c r="F25" s="1">
        <f>Ek!F99</f>
        <v>3.5727541</v>
      </c>
      <c r="G25" s="1">
        <f>Ek!G99</f>
        <v>15.221005999999999</v>
      </c>
      <c r="H25" s="1">
        <f>Ek!H99</f>
        <v>13.204193999999999</v>
      </c>
      <c r="I25" s="1">
        <f t="shared" si="0"/>
        <v>-7.0546515999999997</v>
      </c>
      <c r="J25" s="1">
        <f>Ek!R25-$N$2</f>
        <v>10.9259106</v>
      </c>
      <c r="K25" s="1">
        <f>Ek!S25-$N$2</f>
        <v>13.584737199999999</v>
      </c>
      <c r="L25" s="1">
        <f>Ek!T25-$N$2</f>
        <v>-8.6786308000000005</v>
      </c>
      <c r="M25" s="1">
        <f>Ek!U25-$N$2</f>
        <v>-3.5346806000000006</v>
      </c>
      <c r="N25" s="1"/>
    </row>
    <row r="26" spans="1:14">
      <c r="A26" s="1">
        <f>Ek!A26</f>
        <v>0.2</v>
      </c>
      <c r="B26" s="1">
        <f>Ek!B26-$N$2</f>
        <v>-3.4231882000000002</v>
      </c>
      <c r="C26" s="1">
        <f>Ek!C26-$N$2</f>
        <v>6.5074831</v>
      </c>
      <c r="D26" s="1">
        <f>Ek!D26-$N$2</f>
        <v>-10.350974799999999</v>
      </c>
      <c r="E26" s="1">
        <f>Ek!E26-$N$2</f>
        <v>16.329696200000001</v>
      </c>
      <c r="F26" s="1">
        <f>Ek!F98</f>
        <v>3.5844847999999998</v>
      </c>
      <c r="G26" s="1">
        <f>Ek!G98</f>
        <v>15.202519000000001</v>
      </c>
      <c r="H26" s="1">
        <f>Ek!H98</f>
        <v>13.222681</v>
      </c>
      <c r="I26" s="1">
        <f t="shared" si="0"/>
        <v>-7.0731386000000001</v>
      </c>
      <c r="J26" s="1">
        <f>Ek!R26-$N$2</f>
        <v>10.909312100000001</v>
      </c>
      <c r="K26" s="1">
        <f>Ek!S26-$N$2</f>
        <v>13.601335200000001</v>
      </c>
      <c r="L26" s="1">
        <f>Ek!T26-$N$2</f>
        <v>-8.6701218000000004</v>
      </c>
      <c r="M26" s="1">
        <f>Ek!U26-$N$2</f>
        <v>-3.5431900000000001</v>
      </c>
      <c r="N26" s="1"/>
    </row>
    <row r="27" spans="1:14">
      <c r="A27" s="1">
        <f>Ek!A27</f>
        <v>0.20833333000000001</v>
      </c>
      <c r="B27" s="1">
        <f>Ek!B27-$N$2</f>
        <v>-3.3932340000000005</v>
      </c>
      <c r="C27" s="1">
        <f>Ek!C27-$N$2</f>
        <v>6.5368760999999997</v>
      </c>
      <c r="D27" s="1">
        <f>Ek!D27-$N$2</f>
        <v>-10.349040800000001</v>
      </c>
      <c r="E27" s="1">
        <f>Ek!E27-$N$2</f>
        <v>16.331069199999998</v>
      </c>
      <c r="F27" s="1">
        <f>Ek!F97</f>
        <v>3.5966459</v>
      </c>
      <c r="G27" s="1">
        <f>Ek!G97</f>
        <v>15.183353</v>
      </c>
      <c r="H27" s="1">
        <f>Ek!H97</f>
        <v>13.241847999999999</v>
      </c>
      <c r="I27" s="1">
        <f t="shared" si="0"/>
        <v>-7.0923055999999995</v>
      </c>
      <c r="J27" s="1">
        <f>Ek!R27-$N$2</f>
        <v>10.892198</v>
      </c>
      <c r="K27" s="1">
        <f>Ek!S27-$N$2</f>
        <v>13.618235200000001</v>
      </c>
      <c r="L27" s="1">
        <f>Ek!T27-$N$2</f>
        <v>-8.6611317999999997</v>
      </c>
      <c r="M27" s="1">
        <f>Ek!U27-$N$2</f>
        <v>-3.5521796999999999</v>
      </c>
      <c r="N27" s="1"/>
    </row>
    <row r="28" spans="1:14">
      <c r="A28" s="1">
        <f>Ek!A28</f>
        <v>0.21666667000000001</v>
      </c>
      <c r="B28" s="1">
        <f>Ek!B28-$N$2</f>
        <v>-3.3622456999999999</v>
      </c>
      <c r="C28" s="1">
        <f>Ek!C28-$N$2</f>
        <v>6.5672952000000002</v>
      </c>
      <c r="D28" s="1">
        <f>Ek!D28-$N$2</f>
        <v>-10.347044799999999</v>
      </c>
      <c r="E28" s="1">
        <f>Ek!E28-$N$2</f>
        <v>16.332496200000001</v>
      </c>
      <c r="F28" s="1">
        <f>Ek!F96</f>
        <v>3.6092292000000001</v>
      </c>
      <c r="G28" s="1">
        <f>Ek!G96</f>
        <v>15.163520999999999</v>
      </c>
      <c r="H28" s="1">
        <f>Ek!H96</f>
        <v>13.261679000000001</v>
      </c>
      <c r="I28" s="1">
        <f t="shared" si="0"/>
        <v>-7.1121366000000013</v>
      </c>
      <c r="J28" s="1">
        <f>Ek!R28-$N$2</f>
        <v>10.8747302</v>
      </c>
      <c r="K28" s="1">
        <f>Ek!S28-$N$2</f>
        <v>13.635537199999998</v>
      </c>
      <c r="L28" s="1">
        <f>Ek!T28-$N$2</f>
        <v>-8.6516687999999995</v>
      </c>
      <c r="M28" s="1">
        <f>Ek!U28-$N$2</f>
        <v>-3.5616434999999997</v>
      </c>
      <c r="N28" s="1"/>
    </row>
    <row r="29" spans="1:14">
      <c r="A29" s="1">
        <f>Ek!A29</f>
        <v>0.22500000000000001</v>
      </c>
      <c r="B29" s="1">
        <f>Ek!B29-$N$2</f>
        <v>-3.3302452000000002</v>
      </c>
      <c r="C29" s="1">
        <f>Ek!C29-$N$2</f>
        <v>6.5987201999999998</v>
      </c>
      <c r="D29" s="1">
        <f>Ek!D29-$N$2</f>
        <v>-10.3449898</v>
      </c>
      <c r="E29" s="1">
        <f>Ek!E29-$N$2</f>
        <v>16.333975200000001</v>
      </c>
      <c r="F29" s="1">
        <f>Ek!F95</f>
        <v>3.6222259999999999</v>
      </c>
      <c r="G29" s="1">
        <f>Ek!G95</f>
        <v>15.143038000000001</v>
      </c>
      <c r="H29" s="1">
        <f>Ek!H95</f>
        <v>13.282162</v>
      </c>
      <c r="I29" s="1">
        <f t="shared" si="0"/>
        <v>-7.1326195999999999</v>
      </c>
      <c r="J29" s="1">
        <f>Ek!R29-$N$2</f>
        <v>10.8569964</v>
      </c>
      <c r="K29" s="1">
        <f>Ek!S29-$N$2</f>
        <v>13.653271199999999</v>
      </c>
      <c r="L29" s="1">
        <f>Ek!T29-$N$2</f>
        <v>-8.6418807999999991</v>
      </c>
      <c r="M29" s="1">
        <f>Ek!U29-$N$2</f>
        <v>-3.5712069</v>
      </c>
      <c r="N29" s="1"/>
    </row>
    <row r="30" spans="1:14">
      <c r="A30" s="1">
        <f>Ek!A30</f>
        <v>0.23333333000000001</v>
      </c>
      <c r="B30" s="1">
        <f>Ek!B30-$N$2</f>
        <v>-3.2972551000000001</v>
      </c>
      <c r="C30" s="1">
        <f>Ek!C30-$N$2</f>
        <v>6.6311299999999997</v>
      </c>
      <c r="D30" s="1">
        <f>Ek!D30-$N$2</f>
        <v>-10.342876799999999</v>
      </c>
      <c r="E30" s="1">
        <f>Ek!E30-$N$2</f>
        <v>16.3355082</v>
      </c>
      <c r="F30" s="1">
        <f>Ek!F94</f>
        <v>3.6356275</v>
      </c>
      <c r="G30" s="1">
        <f>Ek!G94</f>
        <v>15.121917</v>
      </c>
      <c r="H30" s="1">
        <f>Ek!H94</f>
        <v>13.303283</v>
      </c>
      <c r="I30" s="1">
        <f t="shared" si="0"/>
        <v>-7.1537406000000008</v>
      </c>
      <c r="J30" s="1">
        <f>Ek!R30-$N$2</f>
        <v>10.8389557</v>
      </c>
      <c r="K30" s="1">
        <f>Ek!S30-$N$2</f>
        <v>13.671259200000001</v>
      </c>
      <c r="L30" s="1">
        <f>Ek!T30-$N$2</f>
        <v>-8.631949800000001</v>
      </c>
      <c r="M30" s="1">
        <f>Ek!U30-$N$2</f>
        <v>-3.5811383000000001</v>
      </c>
      <c r="N30" s="1"/>
    </row>
    <row r="31" spans="1:14">
      <c r="A31" s="1">
        <f>Ek!A31</f>
        <v>0.24166667</v>
      </c>
      <c r="B31" s="1">
        <f>Ek!B31-$N$2</f>
        <v>-3.2632985000000003</v>
      </c>
      <c r="C31" s="1">
        <f>Ek!C31-$N$2</f>
        <v>6.6645029999999998</v>
      </c>
      <c r="D31" s="1">
        <f>Ek!D31-$N$2</f>
        <v>-10.340709799999999</v>
      </c>
      <c r="E31" s="1">
        <f>Ek!E31-$N$2</f>
        <v>16.337092200000001</v>
      </c>
      <c r="F31" s="1">
        <f>Ek!F93</f>
        <v>3.6494243000000002</v>
      </c>
      <c r="G31" s="1">
        <f>Ek!G93</f>
        <v>15.100173</v>
      </c>
      <c r="H31" s="1">
        <f>Ek!H93</f>
        <v>13.325027</v>
      </c>
      <c r="I31" s="1">
        <f t="shared" si="0"/>
        <v>-7.1754846000000008</v>
      </c>
      <c r="J31" s="1">
        <f>Ek!R31-$N$2</f>
        <v>10.820497400000001</v>
      </c>
      <c r="K31" s="1">
        <f>Ek!S31-$N$2</f>
        <v>13.6894882</v>
      </c>
      <c r="L31" s="1">
        <f>Ek!T31-$N$2</f>
        <v>-8.6215578000000015</v>
      </c>
      <c r="M31" s="1">
        <f>Ek!U31-$N$2</f>
        <v>-3.5915305000000002</v>
      </c>
      <c r="N31" s="1"/>
    </row>
    <row r="32" spans="1:14">
      <c r="A32" s="1">
        <f>Ek!A32</f>
        <v>0.25</v>
      </c>
      <c r="B32" s="1">
        <f>Ek!B32-$N$2</f>
        <v>-3.2283993000000004</v>
      </c>
      <c r="C32" s="1">
        <f>Ek!C32-$N$2</f>
        <v>6.6988170999999994</v>
      </c>
      <c r="D32" s="1">
        <f>Ek!D32-$N$2</f>
        <v>-10.338487799999999</v>
      </c>
      <c r="E32" s="1">
        <f>Ek!E32-$N$2</f>
        <v>16.338728199999998</v>
      </c>
      <c r="F32" s="1">
        <f>Ek!F92</f>
        <v>3.6636072</v>
      </c>
      <c r="G32" s="1">
        <f>Ek!G92</f>
        <v>15.077821</v>
      </c>
      <c r="H32" s="1">
        <f>Ek!H92</f>
        <v>13.347379</v>
      </c>
      <c r="I32" s="1">
        <f t="shared" si="0"/>
        <v>-7.1978366000000005</v>
      </c>
      <c r="J32" s="1">
        <f>Ek!R32-$N$2</f>
        <v>10.801822599999999</v>
      </c>
      <c r="K32" s="1">
        <f>Ek!S32-$N$2</f>
        <v>13.708042200000001</v>
      </c>
      <c r="L32" s="1">
        <f>Ek!T32-$N$2</f>
        <v>-8.6107118000000007</v>
      </c>
      <c r="M32" s="1">
        <f>Ek!U32-$N$2</f>
        <v>-3.6023499000000001</v>
      </c>
      <c r="N32" s="1"/>
    </row>
    <row r="33" spans="1:14">
      <c r="A33" s="1">
        <f>Ek!A33</f>
        <v>0.25833333000000003</v>
      </c>
      <c r="B33" s="1">
        <f>Ek!B33-$N$2</f>
        <v>-3.1925821000000001</v>
      </c>
      <c r="C33" s="1">
        <f>Ek!C33-$N$2</f>
        <v>6.7340491999999994</v>
      </c>
      <c r="D33" s="1">
        <f>Ek!D33-$N$2</f>
        <v>-10.336215800000002</v>
      </c>
      <c r="E33" s="1">
        <f>Ek!E33-$N$2</f>
        <v>16.340415199999999</v>
      </c>
      <c r="F33" s="1">
        <f>Ek!F91</f>
        <v>3.6781663</v>
      </c>
      <c r="G33" s="1">
        <f>Ek!G91</f>
        <v>15.054874999999999</v>
      </c>
      <c r="H33" s="1">
        <f>Ek!H91</f>
        <v>13.370324999999999</v>
      </c>
      <c r="I33" s="1">
        <f t="shared" si="0"/>
        <v>-7.2207825999999997</v>
      </c>
      <c r="J33" s="1">
        <f>Ek!R33-$N$2</f>
        <v>10.782944199999999</v>
      </c>
      <c r="K33" s="1">
        <f>Ek!S33-$N$2</f>
        <v>13.726920199999999</v>
      </c>
      <c r="L33" s="1">
        <f>Ek!T33-$N$2</f>
        <v>-8.5996397999999985</v>
      </c>
      <c r="M33" s="1">
        <f>Ek!U33-$N$2</f>
        <v>-3.6131958000000006</v>
      </c>
      <c r="N33" s="1"/>
    </row>
    <row r="34" spans="1:14">
      <c r="A34" s="1">
        <f>Ek!A34</f>
        <v>0.26666666999999999</v>
      </c>
      <c r="B34" s="1">
        <f>Ek!B34-$N$2</f>
        <v>-3.1558719000000002</v>
      </c>
      <c r="C34" s="1">
        <f>Ek!C34-$N$2</f>
        <v>6.7701758999999999</v>
      </c>
      <c r="D34" s="1">
        <f>Ek!D34-$N$2</f>
        <v>-10.333894799999999</v>
      </c>
      <c r="E34" s="1">
        <f>Ek!E34-$N$2</f>
        <v>16.342153199999998</v>
      </c>
      <c r="F34" s="1">
        <f>Ek!F90</f>
        <v>3.6930915999999998</v>
      </c>
      <c r="G34" s="1">
        <f>Ek!G90</f>
        <v>15.031352999999999</v>
      </c>
      <c r="H34" s="1">
        <f>Ek!H90</f>
        <v>13.393846999999999</v>
      </c>
      <c r="I34" s="1">
        <f t="shared" si="0"/>
        <v>-7.2443045999999995</v>
      </c>
      <c r="J34" s="1">
        <f>Ek!R34-$N$2</f>
        <v>10.763875200000001</v>
      </c>
      <c r="K34" s="1">
        <f>Ek!S34-$N$2</f>
        <v>13.7459892</v>
      </c>
      <c r="L34" s="1">
        <f>Ek!T34-$N$2</f>
        <v>-8.5883478000000011</v>
      </c>
      <c r="M34" s="1">
        <f>Ek!U34-$N$2</f>
        <v>-3.6244880000000004</v>
      </c>
      <c r="N34" s="1"/>
    </row>
    <row r="35" spans="1:14">
      <c r="A35" s="1">
        <f>Ek!A35</f>
        <v>0.27500000000000002</v>
      </c>
      <c r="B35" s="1">
        <f>Ek!B35-$N$2</f>
        <v>-3.1182945000000002</v>
      </c>
      <c r="C35" s="1">
        <f>Ek!C35-$N$2</f>
        <v>6.8071728999999994</v>
      </c>
      <c r="D35" s="1">
        <f>Ek!D35-$N$2</f>
        <v>-10.331526799999999</v>
      </c>
      <c r="E35" s="1">
        <f>Ek!E35-$N$2</f>
        <v>16.3439412</v>
      </c>
      <c r="F35" s="1">
        <f>Ek!F89</f>
        <v>3.7083729999999999</v>
      </c>
      <c r="G35" s="1">
        <f>Ek!G89</f>
        <v>15.007269000000001</v>
      </c>
      <c r="H35" s="1">
        <f>Ek!H89</f>
        <v>13.417930999999999</v>
      </c>
      <c r="I35" s="1">
        <f t="shared" si="0"/>
        <v>-7.2683885999999998</v>
      </c>
      <c r="J35" s="1">
        <f>Ek!R35-$N$2</f>
        <v>10.7445822</v>
      </c>
      <c r="K35" s="1">
        <f>Ek!S35-$N$2</f>
        <v>13.7652362</v>
      </c>
      <c r="L35" s="1">
        <f>Ek!T35-$N$2</f>
        <v>-8.5766168</v>
      </c>
      <c r="M35" s="1">
        <f>Ek!U35-$N$2</f>
        <v>-3.6362186000000003</v>
      </c>
      <c r="N35" s="1"/>
    </row>
    <row r="36" spans="1:14">
      <c r="A36" s="1">
        <f>Ek!A36</f>
        <v>0.28333332999999999</v>
      </c>
      <c r="B36" s="1">
        <f>Ek!B36-$N$2</f>
        <v>-3.0798763999999998</v>
      </c>
      <c r="C36" s="1">
        <f>Ek!C36-$N$2</f>
        <v>6.8450154999999997</v>
      </c>
      <c r="D36" s="1">
        <f>Ek!D36-$N$2</f>
        <v>-10.329113800000002</v>
      </c>
      <c r="E36" s="1">
        <f>Ek!E36-$N$2</f>
        <v>16.345778200000002</v>
      </c>
      <c r="F36" s="1">
        <f>Ek!F88</f>
        <v>3.7240000000000002</v>
      </c>
      <c r="G36" s="1">
        <f>Ek!G88</f>
        <v>14.982640999999999</v>
      </c>
      <c r="H36" s="1">
        <f>Ek!H88</f>
        <v>13.442558999999999</v>
      </c>
      <c r="I36" s="1">
        <f t="shared" si="0"/>
        <v>-7.2930165999999996</v>
      </c>
      <c r="J36" s="1">
        <f>Ek!R36-$N$2</f>
        <v>10.725020000000001</v>
      </c>
      <c r="K36" s="1">
        <f>Ek!S36-$N$2</f>
        <v>13.784647199999998</v>
      </c>
      <c r="L36" s="1">
        <f>Ek!T36-$N$2</f>
        <v>-8.5644558000000011</v>
      </c>
      <c r="M36" s="1">
        <f>Ek!U36-$N$2</f>
        <v>-3.6482868000000002</v>
      </c>
      <c r="N36" s="1"/>
    </row>
    <row r="37" spans="1:14">
      <c r="A37" s="1">
        <f>Ek!A37</f>
        <v>0.29166667000000002</v>
      </c>
      <c r="B37" s="1">
        <f>Ek!B37-$N$2</f>
        <v>-3.0406444000000006</v>
      </c>
      <c r="C37" s="1">
        <f>Ek!C37-$N$2</f>
        <v>6.8836784</v>
      </c>
      <c r="D37" s="1">
        <f>Ek!D37-$N$2</f>
        <v>-10.326658800000001</v>
      </c>
      <c r="E37" s="1">
        <f>Ek!E37-$N$2</f>
        <v>16.347664200000001</v>
      </c>
      <c r="F37" s="1">
        <f>Ek!F87</f>
        <v>3.7399618000000001</v>
      </c>
      <c r="G37" s="1">
        <f>Ek!G87</f>
        <v>14.957485</v>
      </c>
      <c r="H37" s="1">
        <f>Ek!H87</f>
        <v>13.467715</v>
      </c>
      <c r="I37" s="1">
        <f t="shared" si="0"/>
        <v>-7.3181726000000005</v>
      </c>
      <c r="J37" s="1">
        <f>Ek!R37-$N$2</f>
        <v>10.7053201</v>
      </c>
      <c r="K37" s="1">
        <f>Ek!S37-$N$2</f>
        <v>13.804209199999999</v>
      </c>
      <c r="L37" s="1">
        <f>Ek!T37-$N$2</f>
        <v>-8.5521087999999992</v>
      </c>
      <c r="M37" s="1">
        <f>Ek!U37-$N$2</f>
        <v>-3.6604480000000006</v>
      </c>
      <c r="N37" s="1"/>
    </row>
    <row r="38" spans="1:14">
      <c r="A38" s="1">
        <f>Ek!A38</f>
        <v>0.3</v>
      </c>
      <c r="B38" s="1">
        <f>Ek!B38-$N$2</f>
        <v>-3.0006259000000002</v>
      </c>
      <c r="C38" s="1">
        <f>Ek!C38-$N$2</f>
        <v>6.9231356000000002</v>
      </c>
      <c r="D38" s="1">
        <f>Ek!D38-$N$2</f>
        <v>-10.324163800000001</v>
      </c>
      <c r="E38" s="1">
        <f>Ek!E38-$N$2</f>
        <v>16.349598199999999</v>
      </c>
      <c r="F38" s="1">
        <f>Ek!F86</f>
        <v>3.7562476</v>
      </c>
      <c r="G38" s="1">
        <f>Ek!G86</f>
        <v>14.931818</v>
      </c>
      <c r="H38" s="1">
        <f>Ek!H86</f>
        <v>13.493382</v>
      </c>
      <c r="I38" s="1">
        <f t="shared" si="0"/>
        <v>-7.3438396000000008</v>
      </c>
      <c r="J38" s="1">
        <f>Ek!R38-$N$2</f>
        <v>10.685495899999999</v>
      </c>
      <c r="K38" s="1">
        <f>Ek!S38-$N$2</f>
        <v>13.8239442</v>
      </c>
      <c r="L38" s="1">
        <f>Ek!T38-$N$2</f>
        <v>-8.5395247999999988</v>
      </c>
      <c r="M38" s="1">
        <f>Ek!U38-$N$2</f>
        <v>-3.6730312999999999</v>
      </c>
      <c r="N38" s="1"/>
    </row>
    <row r="39" spans="1:14">
      <c r="A39" s="1">
        <f>Ek!A39</f>
        <v>0.30833333000000002</v>
      </c>
      <c r="B39" s="1">
        <f>Ek!B39-$N$2</f>
        <v>-2.9598490000000002</v>
      </c>
      <c r="C39" s="1">
        <f>Ek!C39-$N$2</f>
        <v>6.9633607</v>
      </c>
      <c r="D39" s="1">
        <f>Ek!D39-$N$2</f>
        <v>-10.321630800000001</v>
      </c>
      <c r="E39" s="1">
        <f>Ek!E39-$N$2</f>
        <v>16.3515792</v>
      </c>
      <c r="F39" s="1">
        <f>Ek!F85</f>
        <v>3.7728461000000002</v>
      </c>
      <c r="G39" s="1">
        <f>Ek!G85</f>
        <v>14.905659</v>
      </c>
      <c r="H39" s="1">
        <f>Ek!H85</f>
        <v>13.519542</v>
      </c>
      <c r="I39" s="1">
        <f t="shared" si="0"/>
        <v>-7.3699995999999999</v>
      </c>
      <c r="J39" s="1">
        <f>Ek!R39-$N$2</f>
        <v>10.6655611</v>
      </c>
      <c r="K39" s="1">
        <f>Ek!S39-$N$2</f>
        <v>13.8438792</v>
      </c>
      <c r="L39" s="1">
        <f>Ek!T39-$N$2</f>
        <v>-8.5265288000000012</v>
      </c>
      <c r="M39" s="1">
        <f>Ek!U39-$N$2</f>
        <v>-3.6860281000000006</v>
      </c>
      <c r="N39" s="1"/>
    </row>
    <row r="40" spans="1:14">
      <c r="A40" s="1">
        <f>Ek!A40</f>
        <v>0.31666666999999998</v>
      </c>
      <c r="B40" s="1">
        <f>Ek!B40-$N$2</f>
        <v>-2.9183422999999999</v>
      </c>
      <c r="C40" s="1">
        <f>Ek!C40-$N$2</f>
        <v>7.0043267</v>
      </c>
      <c r="D40" s="1">
        <f>Ek!D40-$N$2</f>
        <v>-10.319062800000001</v>
      </c>
      <c r="E40" s="1">
        <f>Ek!E40-$N$2</f>
        <v>16.353606200000002</v>
      </c>
      <c r="F40" s="1">
        <f>Ek!F84</f>
        <v>3.7897460000000001</v>
      </c>
      <c r="G40" s="1">
        <f>Ek!G84</f>
        <v>14.879023999999999</v>
      </c>
      <c r="H40" s="1">
        <f>Ek!H84</f>
        <v>13.546176000000001</v>
      </c>
      <c r="I40" s="1">
        <f t="shared" si="0"/>
        <v>-7.3966336000000013</v>
      </c>
      <c r="J40" s="1">
        <f>Ek!R40-$N$2</f>
        <v>10.6455293</v>
      </c>
      <c r="K40" s="1">
        <f>Ek!S40-$N$2</f>
        <v>13.8639112</v>
      </c>
      <c r="L40" s="1">
        <f>Ek!T40-$N$2</f>
        <v>-8.5131267999999984</v>
      </c>
      <c r="M40" s="1">
        <f>Ek!U40-$N$2</f>
        <v>-3.6993372000000004</v>
      </c>
      <c r="N40" s="1"/>
    </row>
    <row r="41" spans="1:14">
      <c r="A41" s="1">
        <f>Ek!A41</f>
        <v>0.32500000000000001</v>
      </c>
      <c r="B41" s="1">
        <f>Ek!B41-$N$2</f>
        <v>-2.8761346000000003</v>
      </c>
      <c r="C41" s="1">
        <f>Ek!C41-$N$2</f>
        <v>7.0460060000000002</v>
      </c>
      <c r="D41" s="1">
        <f>Ek!D41-$N$2</f>
        <v>-10.316460800000002</v>
      </c>
      <c r="E41" s="1">
        <f>Ek!E41-$N$2</f>
        <v>16.355680199999998</v>
      </c>
      <c r="F41" s="1">
        <f>Ek!F83</f>
        <v>3.8069356999999999</v>
      </c>
      <c r="G41" s="1">
        <f>Ek!G83</f>
        <v>14.851933000000001</v>
      </c>
      <c r="H41" s="1">
        <f>Ek!H83</f>
        <v>13.573267</v>
      </c>
      <c r="I41" s="1">
        <f t="shared" si="0"/>
        <v>-7.4237245999999999</v>
      </c>
      <c r="J41" s="1">
        <f>Ek!R41-$N$2</f>
        <v>10.625414299999999</v>
      </c>
      <c r="K41" s="1">
        <f>Ek!S41-$N$2</f>
        <v>13.884026200000001</v>
      </c>
      <c r="L41" s="1">
        <f>Ek!T41-$N$2</f>
        <v>-8.4995118000000005</v>
      </c>
      <c r="M41" s="1">
        <f>Ek!U41-$N$2</f>
        <v>-3.7127385999999998</v>
      </c>
      <c r="N41" s="1"/>
    </row>
    <row r="42" spans="1:14">
      <c r="A42" s="1">
        <f>Ek!A42</f>
        <v>0.33333332999999998</v>
      </c>
      <c r="B42" s="1">
        <f>Ek!B42-$N$2</f>
        <v>-2.8332554999999999</v>
      </c>
      <c r="C42" s="1">
        <f>Ek!C42-$N$2</f>
        <v>7.0883706999999996</v>
      </c>
      <c r="D42" s="1">
        <f>Ek!D42-$N$2</f>
        <v>-10.3138288</v>
      </c>
      <c r="E42" s="1">
        <f>Ek!E42-$N$2</f>
        <v>16.357798200000001</v>
      </c>
      <c r="F42" s="1">
        <f>Ek!F82</f>
        <v>3.8244034999999998</v>
      </c>
      <c r="G42" s="1">
        <f>Ek!G82</f>
        <v>14.824403</v>
      </c>
      <c r="H42" s="1">
        <f>Ek!H82</f>
        <v>13.600797</v>
      </c>
      <c r="I42" s="1">
        <f t="shared" si="0"/>
        <v>-7.4512546000000004</v>
      </c>
      <c r="J42" s="1">
        <f>Ek!R42-$N$2</f>
        <v>10.605229899999999</v>
      </c>
      <c r="K42" s="1">
        <f>Ek!S42-$N$2</f>
        <v>13.904210200000001</v>
      </c>
      <c r="L42" s="1">
        <f>Ek!T42-$N$2</f>
        <v>-8.4857148000000002</v>
      </c>
      <c r="M42" s="1">
        <f>Ek!U42-$N$2</f>
        <v>-3.7265354999999998</v>
      </c>
      <c r="N42" s="1"/>
    </row>
    <row r="43" spans="1:14">
      <c r="A43" s="1">
        <f>Ek!A43</f>
        <v>0.34166667000000001</v>
      </c>
      <c r="B43" s="1">
        <f>Ek!B43-$N$2</f>
        <v>-2.7897349</v>
      </c>
      <c r="C43" s="1">
        <f>Ek!C43-$N$2</f>
        <v>7.1313921999999996</v>
      </c>
      <c r="D43" s="1">
        <f>Ek!D43-$N$2</f>
        <v>-10.3111678</v>
      </c>
      <c r="E43" s="1">
        <f>Ek!E43-$N$2</f>
        <v>16.3599602</v>
      </c>
      <c r="F43" s="1">
        <f>Ek!F81</f>
        <v>3.8421371999999998</v>
      </c>
      <c r="G43" s="1">
        <f>Ek!G81</f>
        <v>14.796455</v>
      </c>
      <c r="H43" s="1">
        <f>Ek!H81</f>
        <v>13.628745</v>
      </c>
      <c r="I43" s="1">
        <f t="shared" si="0"/>
        <v>-7.4792026000000007</v>
      </c>
      <c r="J43" s="1">
        <f>Ek!R43-$N$2</f>
        <v>10.584989799999999</v>
      </c>
      <c r="K43" s="1">
        <f>Ek!S43-$N$2</f>
        <v>13.924450199999999</v>
      </c>
      <c r="L43" s="1">
        <f>Ek!T43-$N$2</f>
        <v>-8.4715327999999985</v>
      </c>
      <c r="M43" s="1">
        <f>Ek!U43-$N$2</f>
        <v>-3.7407183000000002</v>
      </c>
      <c r="N43" s="1"/>
    </row>
    <row r="44" spans="1:14">
      <c r="A44" s="1">
        <f>Ek!A44</f>
        <v>0.35</v>
      </c>
      <c r="B44" s="1">
        <f>Ek!B44-$N$2</f>
        <v>-2.7456031000000003</v>
      </c>
      <c r="C44" s="1">
        <f>Ek!C44-$N$2</f>
        <v>7.1750416000000001</v>
      </c>
      <c r="D44" s="1">
        <f>Ek!D44-$N$2</f>
        <v>-10.308479800000001</v>
      </c>
      <c r="E44" s="1">
        <f>Ek!E44-$N$2</f>
        <v>16.362164199999999</v>
      </c>
      <c r="F44" s="1">
        <f>Ek!F80</f>
        <v>3.8601249000000002</v>
      </c>
      <c r="G44" s="1">
        <f>Ek!G80</f>
        <v>14.768106</v>
      </c>
      <c r="H44" s="1">
        <f>Ek!H80</f>
        <v>13.657094000000001</v>
      </c>
      <c r="I44" s="1">
        <f t="shared" si="0"/>
        <v>-7.5075516000000011</v>
      </c>
      <c r="J44" s="1">
        <f>Ek!R44-$N$2</f>
        <v>10.5647079</v>
      </c>
      <c r="K44" s="1">
        <f>Ek!S44-$N$2</f>
        <v>13.944732200000001</v>
      </c>
      <c r="L44" s="1">
        <f>Ek!T44-$N$2</f>
        <v>-8.4569738000000001</v>
      </c>
      <c r="M44" s="1">
        <f>Ek!U44-$N$2</f>
        <v>-3.7552593999999999</v>
      </c>
      <c r="N44" s="1"/>
    </row>
    <row r="45" spans="1:14">
      <c r="A45" s="1">
        <f>Ek!A45</f>
        <v>0.35833333000000001</v>
      </c>
      <c r="B45" s="1">
        <f>Ek!B45-$N$2</f>
        <v>-2.7008909000000001</v>
      </c>
      <c r="C45" s="1">
        <f>Ek!C45-$N$2</f>
        <v>7.2192894999999995</v>
      </c>
      <c r="D45" s="1">
        <f>Ek!D45-$N$2</f>
        <v>-10.305768799999999</v>
      </c>
      <c r="E45" s="1">
        <f>Ek!E45-$N$2</f>
        <v>16.364411199999999</v>
      </c>
      <c r="F45" s="1">
        <f>Ek!F79</f>
        <v>3.8783542</v>
      </c>
      <c r="G45" s="1">
        <f>Ek!G79</f>
        <v>14.739376</v>
      </c>
      <c r="H45" s="1">
        <f>Ek!H79</f>
        <v>13.685824</v>
      </c>
      <c r="I45" s="1">
        <f t="shared" si="0"/>
        <v>-7.5362816000000006</v>
      </c>
      <c r="J45" s="1">
        <f>Ek!R45-$N$2</f>
        <v>10.544398300000001</v>
      </c>
      <c r="K45" s="1">
        <f>Ek!S45-$N$2</f>
        <v>13.965042199999999</v>
      </c>
      <c r="L45" s="1">
        <f>Ek!T45-$N$2</f>
        <v>-8.4421007999999986</v>
      </c>
      <c r="M45" s="1">
        <f>Ek!U45-$N$2</f>
        <v>-3.7698185000000004</v>
      </c>
      <c r="N45" s="1"/>
    </row>
    <row r="46" spans="1:14">
      <c r="A46" s="1">
        <f>Ek!A46</f>
        <v>0.36666666999999997</v>
      </c>
      <c r="B46" s="1">
        <f>Ek!B46-$N$2</f>
        <v>-2.6556294000000005</v>
      </c>
      <c r="C46" s="1">
        <f>Ek!C46-$N$2</f>
        <v>7.2641058999999997</v>
      </c>
      <c r="D46" s="1">
        <f>Ek!D46-$N$2</f>
        <v>-10.303036800000001</v>
      </c>
      <c r="E46" s="1">
        <f>Ek!E46-$N$2</f>
        <v>16.366698199999998</v>
      </c>
      <c r="F46" s="1">
        <f>Ek!F78</f>
        <v>3.8968124999999998</v>
      </c>
      <c r="G46" s="1">
        <f>Ek!G78</f>
        <v>14.710286</v>
      </c>
      <c r="H46" s="1">
        <f>Ek!H78</f>
        <v>13.714914</v>
      </c>
      <c r="I46" s="1">
        <f t="shared" si="0"/>
        <v>-7.5653716000000006</v>
      </c>
      <c r="J46" s="1">
        <f>Ek!R46-$N$2</f>
        <v>10.5240747</v>
      </c>
      <c r="K46" s="1">
        <f>Ek!S46-$N$2</f>
        <v>13.9853652</v>
      </c>
      <c r="L46" s="1">
        <f>Ek!T46-$N$2</f>
        <v>-8.4271758000000005</v>
      </c>
      <c r="M46" s="1">
        <f>Ek!U46-$N$2</f>
        <v>-3.7847438000000002</v>
      </c>
      <c r="N46" s="1"/>
    </row>
    <row r="47" spans="1:14">
      <c r="A47" s="1">
        <f>Ek!A47</f>
        <v>0.375</v>
      </c>
      <c r="B47" s="1">
        <f>Ek!B47-$N$2</f>
        <v>-2.6098501000000001</v>
      </c>
      <c r="C47" s="1">
        <f>Ek!C47-$N$2</f>
        <v>7.3094606999999998</v>
      </c>
      <c r="D47" s="1">
        <f>Ek!D47-$N$2</f>
        <v>-10.3002848</v>
      </c>
      <c r="E47" s="1">
        <f>Ek!E47-$N$2</f>
        <v>16.369025199999999</v>
      </c>
      <c r="F47" s="1">
        <f>Ek!F77</f>
        <v>3.9154873000000001</v>
      </c>
      <c r="G47" s="1">
        <f>Ek!G77</f>
        <v>14.680854</v>
      </c>
      <c r="H47" s="1">
        <f>Ek!H77</f>
        <v>13.744346</v>
      </c>
      <c r="I47" s="1">
        <f t="shared" si="0"/>
        <v>-7.5948036000000005</v>
      </c>
      <c r="J47" s="1">
        <f>Ek!R47-$N$2</f>
        <v>10.503751099999999</v>
      </c>
      <c r="K47" s="1">
        <f>Ek!S47-$N$2</f>
        <v>14.005689199999999</v>
      </c>
      <c r="L47" s="1">
        <f>Ek!T47-$N$2</f>
        <v>-8.4118938000000014</v>
      </c>
      <c r="M47" s="1">
        <f>Ek!U47-$N$2</f>
        <v>-3.8000252000000003</v>
      </c>
      <c r="N47" s="1"/>
    </row>
    <row r="48" spans="1:14">
      <c r="A48" s="1">
        <f>Ek!A48</f>
        <v>0.38333333000000003</v>
      </c>
      <c r="B48" s="1">
        <f>Ek!B48-$N$2</f>
        <v>-2.5635846999999998</v>
      </c>
      <c r="C48" s="1">
        <f>Ek!C48-$N$2</f>
        <v>7.3553230999999997</v>
      </c>
      <c r="D48" s="1">
        <f>Ek!D48-$N$2</f>
        <v>-10.2975168</v>
      </c>
      <c r="E48" s="1">
        <f>Ek!E48-$N$2</f>
        <v>16.371391200000001</v>
      </c>
      <c r="F48" s="1">
        <f>Ek!F76</f>
        <v>3.9343656</v>
      </c>
      <c r="G48" s="1">
        <f>Ek!G76</f>
        <v>14.651102</v>
      </c>
      <c r="H48" s="1">
        <f>Ek!H76</f>
        <v>13.774099</v>
      </c>
      <c r="I48" s="1">
        <f t="shared" si="0"/>
        <v>-7.6245566</v>
      </c>
      <c r="J48" s="1">
        <f>Ek!R48-$N$2</f>
        <v>10.4834414</v>
      </c>
      <c r="K48" s="1">
        <f>Ek!S48-$N$2</f>
        <v>14.0259982</v>
      </c>
      <c r="L48" s="1">
        <f>Ek!T48-$N$2</f>
        <v>-8.3962667999999994</v>
      </c>
      <c r="M48" s="1">
        <f>Ek!U48-$N$2</f>
        <v>-3.8156522000000006</v>
      </c>
      <c r="N48" s="1"/>
    </row>
    <row r="49" spans="1:14">
      <c r="A49" s="1">
        <f>Ek!A49</f>
        <v>0.39166666999999999</v>
      </c>
      <c r="B49" s="1">
        <f>Ek!B49-$N$2</f>
        <v>-2.5168654000000004</v>
      </c>
      <c r="C49" s="1">
        <f>Ek!C49-$N$2</f>
        <v>7.4016621999999996</v>
      </c>
      <c r="D49" s="1">
        <f>Ek!D49-$N$2</f>
        <v>-10.294733799999999</v>
      </c>
      <c r="E49" s="1">
        <f>Ek!E49-$N$2</f>
        <v>16.373794199999999</v>
      </c>
      <c r="F49" s="1">
        <f>Ek!F75</f>
        <v>3.9534346999999999</v>
      </c>
      <c r="G49" s="1">
        <f>Ek!G75</f>
        <v>14.621048</v>
      </c>
      <c r="H49" s="1">
        <f>Ek!H75</f>
        <v>13.804152</v>
      </c>
      <c r="I49" s="1">
        <f t="shared" si="0"/>
        <v>-7.6546096000000006</v>
      </c>
      <c r="J49" s="1">
        <f>Ek!R49-$N$2</f>
        <v>10.463159600000001</v>
      </c>
      <c r="K49" s="1">
        <f>Ek!S49-$N$2</f>
        <v>14.046280199999998</v>
      </c>
      <c r="L49" s="1">
        <f>Ek!T49-$N$2</f>
        <v>-8.3803048000000011</v>
      </c>
      <c r="M49" s="1">
        <f>Ek!U49-$N$2</f>
        <v>-3.8314157</v>
      </c>
      <c r="N49" s="1"/>
    </row>
    <row r="50" spans="1:14">
      <c r="A50" s="1">
        <f>Ek!A50</f>
        <v>0.4</v>
      </c>
      <c r="B50" s="1">
        <f>Ek!B50-$N$2</f>
        <v>-2.4697247000000004</v>
      </c>
      <c r="C50" s="1">
        <f>Ek!C50-$N$2</f>
        <v>7.4484466999999999</v>
      </c>
      <c r="D50" s="1">
        <f>Ek!D50-$N$2</f>
        <v>-10.291937799999999</v>
      </c>
      <c r="E50" s="1">
        <f>Ek!E50-$N$2</f>
        <v>16.376233200000001</v>
      </c>
      <c r="F50" s="1">
        <f>Ek!F74</f>
        <v>3.9726813999999999</v>
      </c>
      <c r="G50" s="1">
        <f>Ek!G74</f>
        <v>14.590714999999999</v>
      </c>
      <c r="H50" s="1">
        <f>Ek!H74</f>
        <v>13.834485000000001</v>
      </c>
      <c r="I50" s="1">
        <f t="shared" si="0"/>
        <v>-7.6849426000000012</v>
      </c>
      <c r="J50" s="1">
        <f>Ek!R50-$N$2</f>
        <v>10.442919499999999</v>
      </c>
      <c r="K50" s="1">
        <f>Ek!S50-$N$2</f>
        <v>14.066520199999999</v>
      </c>
      <c r="L50" s="1">
        <f>Ek!T50-$N$2</f>
        <v>-8.3641858000000013</v>
      </c>
      <c r="M50" s="1">
        <f>Ek!U50-$N$2</f>
        <v>-3.8473775000000003</v>
      </c>
      <c r="N50" s="1"/>
    </row>
    <row r="51" spans="1:14">
      <c r="A51" s="1">
        <f>Ek!A51</f>
        <v>0.40833332999999999</v>
      </c>
      <c r="B51" s="1">
        <f>Ek!B51-$N$2</f>
        <v>-2.4221951000000006</v>
      </c>
      <c r="C51" s="1">
        <f>Ek!C51-$N$2</f>
        <v>7.4956446999999997</v>
      </c>
      <c r="D51" s="1">
        <f>Ek!D51-$N$2</f>
        <v>-10.289132800000001</v>
      </c>
      <c r="E51" s="1">
        <f>Ek!E51-$N$2</f>
        <v>16.378707200000001</v>
      </c>
      <c r="F51" s="1">
        <f>Ek!F73</f>
        <v>3.9920925</v>
      </c>
      <c r="G51" s="1">
        <f>Ek!G73</f>
        <v>14.560123000000001</v>
      </c>
      <c r="H51" s="1">
        <f>Ek!H73</f>
        <v>13.865076999999999</v>
      </c>
      <c r="I51" s="1">
        <f t="shared" si="0"/>
        <v>-7.7155345999999998</v>
      </c>
      <c r="J51" s="1">
        <f>Ek!R51-$N$2</f>
        <v>10.422734999999999</v>
      </c>
      <c r="K51" s="1">
        <f>Ek!S51-$N$2</f>
        <v>14.086705200000001</v>
      </c>
      <c r="L51" s="1">
        <f>Ek!T51-$N$2</f>
        <v>-8.3478998000000004</v>
      </c>
      <c r="M51" s="1">
        <f>Ek!U51-$N$2</f>
        <v>-3.8636632999999998</v>
      </c>
      <c r="N51" s="1"/>
    </row>
    <row r="52" spans="1:14">
      <c r="A52" s="1">
        <f>Ek!A52</f>
        <v>0.41666667000000002</v>
      </c>
      <c r="B52" s="1">
        <f>Ek!B52-$N$2</f>
        <v>-2.3743096000000001</v>
      </c>
      <c r="C52" s="1">
        <f>Ek!C52-$N$2</f>
        <v>7.5432242999999994</v>
      </c>
      <c r="D52" s="1">
        <f>Ek!D52-$N$2</f>
        <v>-10.286319800000001</v>
      </c>
      <c r="E52" s="1">
        <f>Ek!E52-$N$2</f>
        <v>16.381214199999999</v>
      </c>
      <c r="F52" s="1">
        <f>Ek!F72</f>
        <v>4.0116547000000002</v>
      </c>
      <c r="G52" s="1">
        <f>Ek!G72</f>
        <v>14.529292999999999</v>
      </c>
      <c r="H52" s="1">
        <f>Ek!H72</f>
        <v>13.895906999999999</v>
      </c>
      <c r="I52" s="1">
        <f t="shared" si="0"/>
        <v>-7.7463645999999997</v>
      </c>
      <c r="J52" s="1">
        <f>Ek!R52-$N$2</f>
        <v>10.402619999999999</v>
      </c>
      <c r="K52" s="1">
        <f>Ek!S52-$N$2</f>
        <v>14.106820200000001</v>
      </c>
      <c r="L52" s="1">
        <f>Ek!T52-$N$2</f>
        <v>-8.3313008000000011</v>
      </c>
      <c r="M52" s="1">
        <f>Ek!U52-$N$2</f>
        <v>-3.8802618000000004</v>
      </c>
      <c r="N52" s="1"/>
    </row>
    <row r="53" spans="1:14">
      <c r="A53" s="1">
        <f>Ek!A53</f>
        <v>0.42499999999999999</v>
      </c>
      <c r="B53" s="1">
        <f>Ek!B53-$N$2</f>
        <v>-2.3261013999999998</v>
      </c>
      <c r="C53" s="1">
        <f>Ek!C53-$N$2</f>
        <v>7.5911533000000002</v>
      </c>
      <c r="D53" s="1">
        <f>Ek!D53-$N$2</f>
        <v>-10.2835018</v>
      </c>
      <c r="E53" s="1">
        <f>Ek!E53-$N$2</f>
        <v>16.383753200000001</v>
      </c>
      <c r="F53" s="1">
        <f>Ek!F71</f>
        <v>4.0313546999999996</v>
      </c>
      <c r="G53" s="1">
        <f>Ek!G71</f>
        <v>14.498245000000001</v>
      </c>
      <c r="H53" s="1">
        <f>Ek!H71</f>
        <v>13.926955</v>
      </c>
      <c r="I53" s="1">
        <f t="shared" si="0"/>
        <v>-7.7774125999999999</v>
      </c>
      <c r="J53" s="1">
        <f>Ek!R53-$N$2</f>
        <v>10.382588200000001</v>
      </c>
      <c r="K53" s="1">
        <f>Ek!S53-$N$2</f>
        <v>14.126852199999998</v>
      </c>
      <c r="L53" s="1">
        <f>Ek!T53-$N$2</f>
        <v>-8.3144008000000014</v>
      </c>
      <c r="M53" s="1">
        <f>Ek!U53-$N$2</f>
        <v>-3.8971616999999998</v>
      </c>
      <c r="N53" s="1"/>
    </row>
    <row r="54" spans="1:14">
      <c r="A54" s="1">
        <f>Ek!A54</f>
        <v>0.43333333000000002</v>
      </c>
      <c r="B54" s="1">
        <f>Ek!B54-$N$2</f>
        <v>-2.2776037000000002</v>
      </c>
      <c r="C54" s="1">
        <f>Ek!C54-$N$2</f>
        <v>7.6393990000000001</v>
      </c>
      <c r="D54" s="1">
        <f>Ek!D54-$N$2</f>
        <v>-10.280679800000001</v>
      </c>
      <c r="E54" s="1">
        <f>Ek!E54-$N$2</f>
        <v>16.3863232</v>
      </c>
      <c r="F54" s="1">
        <f>Ek!F70</f>
        <v>4.0511787999999997</v>
      </c>
      <c r="G54" s="1">
        <f>Ek!G70</f>
        <v>14.467002000000001</v>
      </c>
      <c r="H54" s="1">
        <f>Ek!H70</f>
        <v>13.958197999999999</v>
      </c>
      <c r="I54" s="1">
        <f t="shared" si="0"/>
        <v>-7.8086555999999998</v>
      </c>
      <c r="J54" s="1">
        <f>Ek!R54-$N$2</f>
        <v>10.362653399999999</v>
      </c>
      <c r="K54" s="1">
        <f>Ek!S54-$N$2</f>
        <v>14.146786200000001</v>
      </c>
      <c r="L54" s="1">
        <f>Ek!T54-$N$2</f>
        <v>-8.2972117999999995</v>
      </c>
      <c r="M54" s="1">
        <f>Ek!U54-$N$2</f>
        <v>-3.9141371999999999</v>
      </c>
      <c r="N54" s="1"/>
    </row>
    <row r="55" spans="1:14">
      <c r="A55" s="1">
        <f>Ek!A55</f>
        <v>0.44166666999999998</v>
      </c>
      <c r="B55" s="1">
        <f>Ek!B55-$N$2</f>
        <v>-2.2288500999999998</v>
      </c>
      <c r="C55" s="1">
        <f>Ek!C55-$N$2</f>
        <v>7.6879286000000002</v>
      </c>
      <c r="D55" s="1">
        <f>Ek!D55-$N$2</f>
        <v>-10.277856799999999</v>
      </c>
      <c r="E55" s="1">
        <f>Ek!E55-$N$2</f>
        <v>16.388921199999999</v>
      </c>
      <c r="F55" s="1">
        <f>Ek!F69</f>
        <v>4.0711136000000003</v>
      </c>
      <c r="G55" s="1">
        <f>Ek!G69</f>
        <v>14.435585</v>
      </c>
      <c r="H55" s="1">
        <f>Ek!H69</f>
        <v>13.989615000000001</v>
      </c>
      <c r="I55" s="1">
        <f t="shared" si="0"/>
        <v>-7.8400726000000009</v>
      </c>
      <c r="J55" s="1">
        <f>Ek!R55-$N$2</f>
        <v>10.3428293</v>
      </c>
      <c r="K55" s="1">
        <f>Ek!S55-$N$2</f>
        <v>14.166611199999998</v>
      </c>
      <c r="L55" s="1">
        <f>Ek!T55-$N$2</f>
        <v>-8.2798558</v>
      </c>
      <c r="M55" s="1">
        <f>Ek!U55-$N$2</f>
        <v>-3.9313269000000002</v>
      </c>
      <c r="N55" s="1"/>
    </row>
    <row r="56" spans="1:14">
      <c r="A56" s="1">
        <f>Ek!A56</f>
        <v>0.45</v>
      </c>
      <c r="B56" s="1">
        <f>Ek!B56-$N$2</f>
        <v>-2.1798741000000001</v>
      </c>
      <c r="C56" s="1">
        <f>Ek!C56-$N$2</f>
        <v>7.7367090999999997</v>
      </c>
      <c r="D56" s="1">
        <f>Ek!D56-$N$2</f>
        <v>-10.275035800000001</v>
      </c>
      <c r="E56" s="1">
        <f>Ek!E56-$N$2</f>
        <v>16.391547200000002</v>
      </c>
      <c r="F56" s="1">
        <f>Ek!F68</f>
        <v>4.0911454000000003</v>
      </c>
      <c r="G56" s="1">
        <f>Ek!G68</f>
        <v>14.404014</v>
      </c>
      <c r="H56" s="1">
        <f>Ek!H68</f>
        <v>14.021186</v>
      </c>
      <c r="I56" s="1">
        <f t="shared" si="0"/>
        <v>-7.8716436000000005</v>
      </c>
      <c r="J56" s="1">
        <f>Ek!R56-$N$2</f>
        <v>10.3231293</v>
      </c>
      <c r="K56" s="1">
        <f>Ek!S56-$N$2</f>
        <v>14.186400200000001</v>
      </c>
      <c r="L56" s="1">
        <f>Ek!T56-$N$2</f>
        <v>-8.2623877999999991</v>
      </c>
      <c r="M56" s="1">
        <f>Ek!U56-$N$2</f>
        <v>-3.9487946000000003</v>
      </c>
      <c r="N56" s="1"/>
    </row>
    <row r="57" spans="1:14">
      <c r="A57" s="1">
        <f>Ek!A57</f>
        <v>0.45833332999999998</v>
      </c>
      <c r="B57" s="1">
        <f>Ek!B57-$N$2</f>
        <v>-2.1307097000000006</v>
      </c>
      <c r="C57" s="1">
        <f>Ek!C57-$N$2</f>
        <v>7.7857072999999994</v>
      </c>
      <c r="D57" s="1">
        <f>Ek!D57-$N$2</f>
        <v>-10.2722178</v>
      </c>
      <c r="E57" s="1">
        <f>Ek!E57-$N$2</f>
        <v>16.394199199999999</v>
      </c>
      <c r="F57" s="1">
        <f>Ek!F67</f>
        <v>4.1112603999999999</v>
      </c>
      <c r="G57" s="1">
        <f>Ek!G67</f>
        <v>14.372313</v>
      </c>
      <c r="H57" s="1">
        <f>Ek!H67</f>
        <v>14.052887</v>
      </c>
      <c r="I57" s="1">
        <f t="shared" si="0"/>
        <v>-7.9033446000000005</v>
      </c>
      <c r="J57" s="1">
        <f>Ek!R57-$N$2</f>
        <v>10.303567099999999</v>
      </c>
      <c r="K57" s="1">
        <f>Ek!S57-$N$2</f>
        <v>14.206100199999998</v>
      </c>
      <c r="L57" s="1">
        <f>Ek!T57-$N$2</f>
        <v>-8.2446547999999993</v>
      </c>
      <c r="M57" s="1">
        <f>Ek!U57-$N$2</f>
        <v>-3.9665284000000005</v>
      </c>
      <c r="N57" s="1"/>
    </row>
    <row r="58" spans="1:14">
      <c r="A58" s="1">
        <f>Ek!A58</f>
        <v>0.46666667000000001</v>
      </c>
      <c r="B58" s="1">
        <f>Ek!B58-$N$2</f>
        <v>-2.0813905000000004</v>
      </c>
      <c r="C58" s="1">
        <f>Ek!C58-$N$2</f>
        <v>7.8348898</v>
      </c>
      <c r="D58" s="1">
        <f>Ek!D58-$N$2</f>
        <v>-10.2694048</v>
      </c>
      <c r="E58" s="1">
        <f>Ek!E58-$N$2</f>
        <v>16.396876200000001</v>
      </c>
      <c r="F58" s="1">
        <f>Ek!F66</f>
        <v>4.1314449</v>
      </c>
      <c r="G58" s="1">
        <f>Ek!G66</f>
        <v>14.340502000000001</v>
      </c>
      <c r="H58" s="1">
        <f>Ek!H66</f>
        <v>14.084697999999999</v>
      </c>
      <c r="I58" s="1">
        <f t="shared" si="0"/>
        <v>-7.9351555999999999</v>
      </c>
      <c r="J58" s="1">
        <f>Ek!R58-$N$2</f>
        <v>10.284155999999999</v>
      </c>
      <c r="K58" s="1">
        <f>Ek!S58-$N$2</f>
        <v>14.225662199999999</v>
      </c>
      <c r="L58" s="1">
        <f>Ek!T58-$N$2</f>
        <v>-8.2266668000000003</v>
      </c>
      <c r="M58" s="1">
        <f>Ek!U58-$N$2</f>
        <v>-3.9845161000000004</v>
      </c>
      <c r="N58" s="1"/>
    </row>
    <row r="59" spans="1:14">
      <c r="A59" s="1">
        <f>Ek!A59</f>
        <v>0.47499999999999998</v>
      </c>
      <c r="B59" s="1">
        <f>Ek!B59-$N$2</f>
        <v>-2.0319507000000003</v>
      </c>
      <c r="C59" s="1">
        <f>Ek!C59-$N$2</f>
        <v>7.8842229999999995</v>
      </c>
      <c r="D59" s="1">
        <f>Ek!D59-$N$2</f>
        <v>-10.266598800000001</v>
      </c>
      <c r="E59" s="1">
        <f>Ek!E59-$N$2</f>
        <v>16.399575200000001</v>
      </c>
      <c r="F59" s="1">
        <f>Ek!F65</f>
        <v>4.1516849999999996</v>
      </c>
      <c r="G59" s="1">
        <f>Ek!G65</f>
        <v>14.308603</v>
      </c>
      <c r="H59" s="1">
        <f>Ek!H65</f>
        <v>14.116597000000001</v>
      </c>
      <c r="I59" s="1">
        <f t="shared" si="0"/>
        <v>-7.9670546000000009</v>
      </c>
      <c r="J59" s="1">
        <f>Ek!R59-$N$2</f>
        <v>10.2647911</v>
      </c>
      <c r="K59" s="1">
        <f>Ek!S59-$N$2</f>
        <v>14.2450732</v>
      </c>
      <c r="L59" s="1">
        <f>Ek!T59-$N$2</f>
        <v>-8.2084377999999987</v>
      </c>
      <c r="M59" s="1">
        <f>Ek!U59-$N$2</f>
        <v>-4.0026923000000005</v>
      </c>
      <c r="N59" s="1"/>
    </row>
    <row r="60" spans="1:14">
      <c r="A60" s="1">
        <f>Ek!A60</f>
        <v>0.48333333000000001</v>
      </c>
      <c r="B60" s="1">
        <f>Ek!B60-$N$2</f>
        <v>-1.9824241000000002</v>
      </c>
      <c r="C60" s="1">
        <f>Ek!C60-$N$2</f>
        <v>7.9336731999999994</v>
      </c>
      <c r="D60" s="1">
        <f>Ek!D60-$N$2</f>
        <v>-10.263802800000001</v>
      </c>
      <c r="E60" s="1">
        <f>Ek!E60-$N$2</f>
        <v>16.4022942</v>
      </c>
      <c r="F60" s="1">
        <f>Ek!F64</f>
        <v>4.1719667999999999</v>
      </c>
      <c r="G60" s="1">
        <f>Ek!G64</f>
        <v>14.276638999999999</v>
      </c>
      <c r="H60" s="1">
        <f>Ek!H64</f>
        <v>14.148561000000001</v>
      </c>
      <c r="I60" s="1">
        <f t="shared" si="0"/>
        <v>-7.9990186000000012</v>
      </c>
      <c r="J60" s="1">
        <f>Ek!R60-$N$2</f>
        <v>10.2455444</v>
      </c>
      <c r="K60" s="1">
        <f>Ek!S60-$N$2</f>
        <v>14.2643202</v>
      </c>
      <c r="L60" s="1">
        <f>Ek!T60-$N$2</f>
        <v>-8.1899787999999987</v>
      </c>
      <c r="M60" s="1">
        <f>Ek!U60-$N$2</f>
        <v>-4.0209215</v>
      </c>
      <c r="N60" s="1"/>
    </row>
    <row r="61" spans="1:14">
      <c r="A61" s="1">
        <f>Ek!A61</f>
        <v>0.49166666999999997</v>
      </c>
      <c r="B61" s="1">
        <f>Ek!B61-$N$2</f>
        <v>-1.9328447999999998</v>
      </c>
      <c r="C61" s="1">
        <f>Ek!C61-$N$2</f>
        <v>7.9832065999999999</v>
      </c>
      <c r="D61" s="1">
        <f>Ek!D61-$N$2</f>
        <v>-10.261017800000001</v>
      </c>
      <c r="E61" s="1">
        <f>Ek!E61-$N$2</f>
        <v>16.405033199999998</v>
      </c>
      <c r="F61" s="1">
        <f>Ek!F63</f>
        <v>4.1922765000000002</v>
      </c>
      <c r="G61" s="1">
        <f>Ek!G63</f>
        <v>14.244630000000001</v>
      </c>
      <c r="H61" s="1">
        <f>Ek!H63</f>
        <v>14.180569999999999</v>
      </c>
      <c r="I61" s="1">
        <f t="shared" si="0"/>
        <v>-8.0310275999999998</v>
      </c>
      <c r="J61" s="1">
        <f>Ek!R61-$N$2</f>
        <v>10.2264754</v>
      </c>
      <c r="K61" s="1">
        <f>Ek!S61-$N$2</f>
        <v>14.283389199999998</v>
      </c>
      <c r="L61" s="1">
        <f>Ek!T61-$N$2</f>
        <v>-8.1713997999999997</v>
      </c>
      <c r="M61" s="1">
        <f>Ek!U61-$N$2</f>
        <v>-4.0393797999999999</v>
      </c>
      <c r="N61" s="1"/>
    </row>
    <row r="62" spans="1:14">
      <c r="A62" s="1">
        <f>Ek!A62</f>
        <v>0.5</v>
      </c>
      <c r="B62" s="1">
        <f>Ek!B62-$N$2</f>
        <v>-1.8832468000000002</v>
      </c>
      <c r="C62" s="1">
        <f>Ek!C62-$N$2</f>
        <v>8.0327891999999999</v>
      </c>
      <c r="D62" s="1">
        <f>Ek!D62-$N$2</f>
        <v>-10.258246799999998</v>
      </c>
      <c r="E62" s="1">
        <f>Ek!E62-$N$2</f>
        <v>16.4077892</v>
      </c>
      <c r="F62" s="1">
        <f>Ek!F62</f>
        <v>4.2126001000000004</v>
      </c>
      <c r="G62" s="1">
        <f>Ek!G62</f>
        <v>14.2126</v>
      </c>
      <c r="H62" s="1">
        <f>Ek!H62</f>
        <v>14.2126</v>
      </c>
      <c r="I62" s="1">
        <f t="shared" si="0"/>
        <v>-8.0630576000000005</v>
      </c>
      <c r="J62" s="1">
        <f>Ek!R62-$N$2</f>
        <v>10.207597</v>
      </c>
      <c r="K62" s="1">
        <f>Ek!S62-$N$2</f>
        <v>14.302267199999999</v>
      </c>
      <c r="L62" s="1">
        <f>Ek!T62-$N$2</f>
        <v>-8.1527248000000014</v>
      </c>
      <c r="M62" s="1">
        <f>Ek!U62-$N$2</f>
        <v>-4.0580546000000002</v>
      </c>
      <c r="N62" s="1"/>
    </row>
    <row r="63" spans="1:14">
      <c r="A63" s="1">
        <f>Ek!A63</f>
        <v>0.50833333000000003</v>
      </c>
      <c r="B63" s="1">
        <f>Ek!B63-$N$2</f>
        <v>-1.8336642000000003</v>
      </c>
      <c r="C63" s="1">
        <f>Ek!C63-$N$2</f>
        <v>8.0823871999999994</v>
      </c>
      <c r="D63" s="1">
        <f>Ek!D63-$N$2</f>
        <v>-10.2554908</v>
      </c>
      <c r="E63" s="1">
        <f>Ek!E63-$N$2</f>
        <v>16.410560199999999</v>
      </c>
      <c r="F63" s="1">
        <f>Ek!F61</f>
        <v>4.2329236999999997</v>
      </c>
      <c r="G63" s="1">
        <f>Ek!G61</f>
        <v>14.180569999999999</v>
      </c>
      <c r="H63" s="1">
        <f>Ek!H61</f>
        <v>14.244630000000001</v>
      </c>
      <c r="I63" s="1">
        <f t="shared" si="0"/>
        <v>-8.0950876000000012</v>
      </c>
      <c r="J63" s="1">
        <f>Ek!R63-$N$2</f>
        <v>10.1889222</v>
      </c>
      <c r="K63" s="1">
        <f>Ek!S63-$N$2</f>
        <v>14.320942200000001</v>
      </c>
      <c r="L63" s="1">
        <f>Ek!T63-$N$2</f>
        <v>-8.1338468000000006</v>
      </c>
      <c r="M63" s="1">
        <f>Ek!U63-$N$2</f>
        <v>-4.0769330000000004</v>
      </c>
      <c r="N63" s="1"/>
    </row>
    <row r="64" spans="1:14">
      <c r="A64" s="1">
        <f>Ek!A64</f>
        <v>0.51666666999999999</v>
      </c>
      <c r="B64" s="1">
        <f>Ek!B64-$N$2</f>
        <v>-1.7841307999999998</v>
      </c>
      <c r="C64" s="1">
        <f>Ek!C64-$N$2</f>
        <v>8.1319665000000008</v>
      </c>
      <c r="D64" s="1">
        <f>Ek!D64-$N$2</f>
        <v>-10.252751799999999</v>
      </c>
      <c r="E64" s="1">
        <f>Ek!E64-$N$2</f>
        <v>16.413345199999998</v>
      </c>
      <c r="F64" s="1">
        <f>Ek!F60</f>
        <v>4.2532332999999998</v>
      </c>
      <c r="G64" s="1">
        <f>Ek!G60</f>
        <v>14.148561000000001</v>
      </c>
      <c r="H64" s="1">
        <f>Ek!H60</f>
        <v>14.276638999999999</v>
      </c>
      <c r="I64" s="1">
        <f t="shared" si="0"/>
        <v>-8.1270965999999998</v>
      </c>
      <c r="J64" s="1">
        <f>Ek!R64-$N$2</f>
        <v>10.1704639</v>
      </c>
      <c r="K64" s="1">
        <f>Ek!S64-$N$2</f>
        <v>14.3395212</v>
      </c>
      <c r="L64" s="1">
        <f>Ek!T64-$N$2</f>
        <v>-8.1147777999999988</v>
      </c>
      <c r="M64" s="1">
        <f>Ek!U64-$N$2</f>
        <v>-4.0960020000000004</v>
      </c>
      <c r="N64" s="1"/>
    </row>
    <row r="65" spans="1:14">
      <c r="A65" s="1">
        <f>Ek!A65</f>
        <v>0.52500000000000002</v>
      </c>
      <c r="B65" s="1">
        <f>Ek!B65-$N$2</f>
        <v>-1.7346805999999999</v>
      </c>
      <c r="C65" s="1">
        <f>Ek!C65-$N$2</f>
        <v>8.1814931000000009</v>
      </c>
      <c r="D65" s="1">
        <f>Ek!D65-$N$2</f>
        <v>-10.2500328</v>
      </c>
      <c r="E65" s="1">
        <f>Ek!E65-$N$2</f>
        <v>16.416141199999998</v>
      </c>
      <c r="F65" s="1">
        <f>Ek!F59</f>
        <v>4.2735152000000003</v>
      </c>
      <c r="G65" s="1">
        <f>Ek!G59</f>
        <v>14.116597000000001</v>
      </c>
      <c r="H65" s="1">
        <f>Ek!H59</f>
        <v>14.308603</v>
      </c>
      <c r="I65" s="1">
        <f t="shared" si="0"/>
        <v>-8.1590606000000001</v>
      </c>
      <c r="J65" s="1">
        <f>Ek!R65-$N$2</f>
        <v>10.152234700000001</v>
      </c>
      <c r="K65" s="1">
        <f>Ek!S65-$N$2</f>
        <v>14.3579802</v>
      </c>
      <c r="L65" s="1">
        <f>Ek!T65-$N$2</f>
        <v>-8.0955307999999988</v>
      </c>
      <c r="M65" s="1">
        <f>Ek!U65-$N$2</f>
        <v>-4.1152487000000004</v>
      </c>
      <c r="N65" s="1"/>
    </row>
    <row r="66" spans="1:14">
      <c r="A66" s="1">
        <f>Ek!A66</f>
        <v>0.53333333000000005</v>
      </c>
      <c r="B66" s="1">
        <f>Ek!B66-$N$2</f>
        <v>-1.6853474000000004</v>
      </c>
      <c r="C66" s="1">
        <f>Ek!C66-$N$2</f>
        <v>8.2309328999999991</v>
      </c>
      <c r="D66" s="1">
        <f>Ek!D66-$N$2</f>
        <v>-10.2473338</v>
      </c>
      <c r="E66" s="1">
        <f>Ek!E66-$N$2</f>
        <v>16.418947199999998</v>
      </c>
      <c r="F66" s="1">
        <f>Ek!F58</f>
        <v>4.2937552999999999</v>
      </c>
      <c r="G66" s="1">
        <f>Ek!G58</f>
        <v>14.084697999999999</v>
      </c>
      <c r="H66" s="1">
        <f>Ek!H58</f>
        <v>14.340502000000001</v>
      </c>
      <c r="I66" s="1">
        <f t="shared" si="0"/>
        <v>-8.1909596000000011</v>
      </c>
      <c r="J66" s="1">
        <f>Ek!R66-$N$2</f>
        <v>10.1340585</v>
      </c>
      <c r="K66" s="1">
        <f>Ek!S66-$N$2</f>
        <v>14.376209199999998</v>
      </c>
      <c r="L66" s="1">
        <f>Ek!T66-$N$2</f>
        <v>-8.0761198000000007</v>
      </c>
      <c r="M66" s="1">
        <f>Ek!U66-$N$2</f>
        <v>-4.1346135999999998</v>
      </c>
      <c r="N66" s="1"/>
    </row>
    <row r="67" spans="1:14">
      <c r="A67" s="1">
        <f>Ek!A67</f>
        <v>0.54166667000000002</v>
      </c>
      <c r="B67" s="1">
        <f>Ek!B67-$N$2</f>
        <v>-1.6361648999999998</v>
      </c>
      <c r="C67" s="1">
        <f>Ek!C67-$N$2</f>
        <v>8.2802521000000002</v>
      </c>
      <c r="D67" s="1">
        <f>Ek!D67-$N$2</f>
        <v>-10.244656800000001</v>
      </c>
      <c r="E67" s="1">
        <f>Ek!E67-$N$2</f>
        <v>16.421760200000001</v>
      </c>
      <c r="F67" s="1">
        <f>Ek!F57</f>
        <v>4.3139396999999997</v>
      </c>
      <c r="G67" s="1">
        <f>Ek!G57</f>
        <v>14.052887</v>
      </c>
      <c r="H67" s="1">
        <f>Ek!H57</f>
        <v>14.372313</v>
      </c>
      <c r="I67" s="1">
        <f t="shared" ref="I67:I130" si="1">-H67-2*$N$2</f>
        <v>-8.2227706000000005</v>
      </c>
      <c r="J67" s="1">
        <f>Ek!R67-$N$2</f>
        <v>10.116070799999999</v>
      </c>
      <c r="K67" s="1">
        <f>Ek!S67-$N$2</f>
        <v>14.394197200000001</v>
      </c>
      <c r="L67" s="1">
        <f>Ek!T67-$N$2</f>
        <v>-8.0565578000000002</v>
      </c>
      <c r="M67" s="1">
        <f>Ek!U67-$N$2</f>
        <v>-4.1540246999999999</v>
      </c>
      <c r="N67" s="1"/>
    </row>
    <row r="68" spans="1:14">
      <c r="A68" s="1">
        <f>Ek!A68</f>
        <v>0.55000000000000004</v>
      </c>
      <c r="B68" s="1">
        <f>Ek!B68-$N$2</f>
        <v>-1.5871667</v>
      </c>
      <c r="C68" s="1">
        <f>Ek!C68-$N$2</f>
        <v>8.3294165000000007</v>
      </c>
      <c r="D68" s="1">
        <f>Ek!D68-$N$2</f>
        <v>-10.2420048</v>
      </c>
      <c r="E68" s="1">
        <f>Ek!E68-$N$2</f>
        <v>16.424578199999999</v>
      </c>
      <c r="F68" s="1">
        <f>Ek!F56</f>
        <v>4.3340547000000003</v>
      </c>
      <c r="G68" s="1">
        <f>Ek!G56</f>
        <v>14.021186</v>
      </c>
      <c r="H68" s="1">
        <f>Ek!H56</f>
        <v>14.404014</v>
      </c>
      <c r="I68" s="1">
        <f t="shared" si="1"/>
        <v>-8.2544716000000005</v>
      </c>
      <c r="J68" s="1">
        <f>Ek!R68-$N$2</f>
        <v>10.098337000000001</v>
      </c>
      <c r="K68" s="1">
        <f>Ek!S68-$N$2</f>
        <v>14.4119302</v>
      </c>
      <c r="L68" s="1">
        <f>Ek!T68-$N$2</f>
        <v>-8.0368577999999999</v>
      </c>
      <c r="M68" s="1">
        <f>Ek!U68-$N$2</f>
        <v>-4.1735869000000001</v>
      </c>
      <c r="N68" s="1"/>
    </row>
    <row r="69" spans="1:14">
      <c r="A69" s="1">
        <f>Ek!A69</f>
        <v>0.55833332999999996</v>
      </c>
      <c r="B69" s="1">
        <f>Ek!B69-$N$2</f>
        <v>-1.5383862000000006</v>
      </c>
      <c r="C69" s="1">
        <f>Ek!C69-$N$2</f>
        <v>8.3783925000000004</v>
      </c>
      <c r="D69" s="1">
        <f>Ek!D69-$N$2</f>
        <v>-10.239378800000001</v>
      </c>
      <c r="E69" s="1">
        <f>Ek!E69-$N$2</f>
        <v>16.4273992</v>
      </c>
      <c r="F69" s="1">
        <f>Ek!F55</f>
        <v>4.3540865000000002</v>
      </c>
      <c r="G69" s="1">
        <f>Ek!G55</f>
        <v>13.989615000000001</v>
      </c>
      <c r="H69" s="1">
        <f>Ek!H55</f>
        <v>14.435585</v>
      </c>
      <c r="I69" s="1">
        <f t="shared" si="1"/>
        <v>-8.2860426</v>
      </c>
      <c r="J69" s="1">
        <f>Ek!R69-$N$2</f>
        <v>10.0808693</v>
      </c>
      <c r="K69" s="1">
        <f>Ek!S69-$N$2</f>
        <v>14.429398200000001</v>
      </c>
      <c r="L69" s="1">
        <f>Ek!T69-$N$2</f>
        <v>-8.0170688000000006</v>
      </c>
      <c r="M69" s="1">
        <f>Ek!U69-$N$2</f>
        <v>-4.1932869000000004</v>
      </c>
      <c r="N69" s="1"/>
    </row>
    <row r="70" spans="1:14">
      <c r="A70" s="1">
        <f>Ek!A70</f>
        <v>0.56666667000000004</v>
      </c>
      <c r="B70" s="1">
        <f>Ek!B70-$N$2</f>
        <v>-1.4898566000000004</v>
      </c>
      <c r="C70" s="1">
        <f>Ek!C70-$N$2</f>
        <v>8.4271460999999999</v>
      </c>
      <c r="D70" s="1">
        <f>Ek!D70-$N$2</f>
        <v>-10.236780800000002</v>
      </c>
      <c r="E70" s="1">
        <f>Ek!E70-$N$2</f>
        <v>16.430222199999999</v>
      </c>
      <c r="F70" s="1">
        <f>Ek!F54</f>
        <v>4.3740212999999999</v>
      </c>
      <c r="G70" s="1">
        <f>Ek!G54</f>
        <v>13.958197999999999</v>
      </c>
      <c r="H70" s="1">
        <f>Ek!H54</f>
        <v>14.467002000000001</v>
      </c>
      <c r="I70" s="1">
        <f t="shared" si="1"/>
        <v>-8.3174596000000012</v>
      </c>
      <c r="J70" s="1">
        <f>Ek!R70-$N$2</f>
        <v>10.0636796</v>
      </c>
      <c r="K70" s="1">
        <f>Ek!S70-$N$2</f>
        <v>14.446754200000001</v>
      </c>
      <c r="L70" s="1">
        <f>Ek!T70-$N$2</f>
        <v>-7.9972438000000006</v>
      </c>
      <c r="M70" s="1">
        <f>Ek!U70-$N$2</f>
        <v>-4.2131110000000005</v>
      </c>
      <c r="N70" s="1"/>
    </row>
    <row r="71" spans="1:14">
      <c r="A71" s="1">
        <f>Ek!A71</f>
        <v>0.57499999999999996</v>
      </c>
      <c r="B71" s="1">
        <f>Ek!B71-$N$2</f>
        <v>-1.4416109000000006</v>
      </c>
      <c r="C71" s="1">
        <f>Ek!C71-$N$2</f>
        <v>8.4756438000000003</v>
      </c>
      <c r="D71" s="1">
        <f>Ek!D71-$N$2</f>
        <v>-10.2342108</v>
      </c>
      <c r="E71" s="1">
        <f>Ek!E71-$N$2</f>
        <v>16.433044200000001</v>
      </c>
      <c r="F71" s="1">
        <f>Ek!F53</f>
        <v>4.3938455000000003</v>
      </c>
      <c r="G71" s="1">
        <f>Ek!G53</f>
        <v>13.926955</v>
      </c>
      <c r="H71" s="1">
        <f>Ek!H53</f>
        <v>14.498245000000001</v>
      </c>
      <c r="I71" s="1">
        <f t="shared" si="1"/>
        <v>-8.3487026000000011</v>
      </c>
      <c r="J71" s="1">
        <f>Ek!R71-$N$2</f>
        <v>10.046704099999999</v>
      </c>
      <c r="K71" s="1">
        <f>Ek!S71-$N$2</f>
        <v>14.463943199999999</v>
      </c>
      <c r="L71" s="1">
        <f>Ek!T71-$N$2</f>
        <v>-7.9773097999999996</v>
      </c>
      <c r="M71" s="1">
        <f>Ek!U71-$N$2</f>
        <v>-4.2330458000000002</v>
      </c>
      <c r="N71" s="1"/>
    </row>
    <row r="72" spans="1:14">
      <c r="A72" s="1">
        <f>Ek!A72</f>
        <v>0.58333332999999998</v>
      </c>
      <c r="B72" s="1">
        <f>Ek!B72-$N$2</f>
        <v>-1.3936818999999998</v>
      </c>
      <c r="C72" s="1">
        <f>Ek!C72-$N$2</f>
        <v>8.5238519999999998</v>
      </c>
      <c r="D72" s="1">
        <f>Ek!D72-$N$2</f>
        <v>-10.231671800000001</v>
      </c>
      <c r="E72" s="1">
        <f>Ek!E72-$N$2</f>
        <v>16.435862199999999</v>
      </c>
      <c r="F72" s="1">
        <f>Ek!F52</f>
        <v>4.4135454000000003</v>
      </c>
      <c r="G72" s="1">
        <f>Ek!G52</f>
        <v>13.895906999999999</v>
      </c>
      <c r="H72" s="1">
        <f>Ek!H52</f>
        <v>14.529292999999999</v>
      </c>
      <c r="I72" s="1">
        <f t="shared" si="1"/>
        <v>-8.3797505999999995</v>
      </c>
      <c r="J72" s="1">
        <f>Ek!R72-$N$2</f>
        <v>10.029804200000001</v>
      </c>
      <c r="K72" s="1">
        <f>Ek!S72-$N$2</f>
        <v>14.480843199999999</v>
      </c>
      <c r="L72" s="1">
        <f>Ek!T72-$N$2</f>
        <v>-7.9572778000000008</v>
      </c>
      <c r="M72" s="1">
        <f>Ek!U72-$N$2</f>
        <v>-4.2530776000000001</v>
      </c>
      <c r="N72" s="1"/>
    </row>
    <row r="73" spans="1:14">
      <c r="A73" s="1">
        <f>Ek!A73</f>
        <v>0.59166666999999995</v>
      </c>
      <c r="B73" s="1">
        <f>Ek!B73-$N$2</f>
        <v>-1.3461023000000001</v>
      </c>
      <c r="C73" s="1">
        <f>Ek!C73-$N$2</f>
        <v>8.5717375000000011</v>
      </c>
      <c r="D73" s="1">
        <f>Ek!D73-$N$2</f>
        <v>-10.2291648</v>
      </c>
      <c r="E73" s="1">
        <f>Ek!E73-$N$2</f>
        <v>16.438675199999999</v>
      </c>
      <c r="F73" s="1">
        <f>Ek!F51</f>
        <v>4.4331076999999999</v>
      </c>
      <c r="G73" s="1">
        <f>Ek!G51</f>
        <v>13.865076999999999</v>
      </c>
      <c r="H73" s="1">
        <f>Ek!H51</f>
        <v>14.560123000000001</v>
      </c>
      <c r="I73" s="1">
        <f t="shared" si="1"/>
        <v>-8.4105806000000012</v>
      </c>
      <c r="J73" s="1">
        <f>Ek!R73-$N$2</f>
        <v>10.0132057</v>
      </c>
      <c r="K73" s="1">
        <f>Ek!S73-$N$2</f>
        <v>14.497442199999998</v>
      </c>
      <c r="L73" s="1">
        <f>Ek!T73-$N$2</f>
        <v>-7.9371628000000003</v>
      </c>
      <c r="M73" s="1">
        <f>Ek!U73-$N$2</f>
        <v>-4.2731925999999998</v>
      </c>
      <c r="N73" s="1"/>
    </row>
    <row r="74" spans="1:14">
      <c r="A74" s="1">
        <f>Ek!A74</f>
        <v>0.6</v>
      </c>
      <c r="B74" s="1">
        <f>Ek!B74-$N$2</f>
        <v>-1.2989043000000002</v>
      </c>
      <c r="C74" s="1">
        <f>Ek!C74-$N$2</f>
        <v>8.6192671000000001</v>
      </c>
      <c r="D74" s="1">
        <f>Ek!D74-$N$2</f>
        <v>-10.2266908</v>
      </c>
      <c r="E74" s="1">
        <f>Ek!E74-$N$2</f>
        <v>16.441480200000001</v>
      </c>
      <c r="F74" s="1">
        <f>Ek!F50</f>
        <v>4.4525188</v>
      </c>
      <c r="G74" s="1">
        <f>Ek!G50</f>
        <v>13.834485000000001</v>
      </c>
      <c r="H74" s="1">
        <f>Ek!H50</f>
        <v>14.590714999999999</v>
      </c>
      <c r="I74" s="1">
        <f t="shared" si="1"/>
        <v>-8.4411725999999998</v>
      </c>
      <c r="J74" s="1">
        <f>Ek!R74-$N$2</f>
        <v>9.9969199</v>
      </c>
      <c r="K74" s="1">
        <f>Ek!S74-$N$2</f>
        <v>14.513728199999999</v>
      </c>
      <c r="L74" s="1">
        <f>Ek!T74-$N$2</f>
        <v>-7.9169778000000006</v>
      </c>
      <c r="M74" s="1">
        <f>Ek!U74-$N$2</f>
        <v>-4.2933770999999998</v>
      </c>
      <c r="N74" s="1"/>
    </row>
    <row r="75" spans="1:14">
      <c r="A75" s="1">
        <f>Ek!A75</f>
        <v>0.60833333000000001</v>
      </c>
      <c r="B75" s="1">
        <f>Ek!B75-$N$2</f>
        <v>-1.2521198</v>
      </c>
      <c r="C75" s="1">
        <f>Ek!C75-$N$2</f>
        <v>8.6664078</v>
      </c>
      <c r="D75" s="1">
        <f>Ek!D75-$N$2</f>
        <v>-10.224251800000001</v>
      </c>
      <c r="E75" s="1">
        <f>Ek!E75-$N$2</f>
        <v>16.444276200000001</v>
      </c>
      <c r="F75" s="1">
        <f>Ek!F49</f>
        <v>4.4717653999999998</v>
      </c>
      <c r="G75" s="1">
        <f>Ek!G49</f>
        <v>13.804152</v>
      </c>
      <c r="H75" s="1">
        <f>Ek!H49</f>
        <v>14.621048</v>
      </c>
      <c r="I75" s="1">
        <f t="shared" si="1"/>
        <v>-8.4715056000000004</v>
      </c>
      <c r="J75" s="1">
        <f>Ek!R75-$N$2</f>
        <v>9.9809580999999987</v>
      </c>
      <c r="K75" s="1">
        <f>Ek!S75-$N$2</f>
        <v>14.529847199999999</v>
      </c>
      <c r="L75" s="1">
        <f>Ek!T75-$N$2</f>
        <v>-7.8967377999999995</v>
      </c>
      <c r="M75" s="1">
        <f>Ek!U75-$N$2</f>
        <v>-4.3136172000000004</v>
      </c>
      <c r="N75" s="1"/>
    </row>
    <row r="76" spans="1:14">
      <c r="A76" s="1">
        <f>Ek!A76</f>
        <v>0.61666666999999997</v>
      </c>
      <c r="B76" s="1">
        <f>Ek!B76-$N$2</f>
        <v>-1.2057807</v>
      </c>
      <c r="C76" s="1">
        <f>Ek!C76-$N$2</f>
        <v>8.7131270999999995</v>
      </c>
      <c r="D76" s="1">
        <f>Ek!D76-$N$2</f>
        <v>-10.2218488</v>
      </c>
      <c r="E76" s="1">
        <f>Ek!E76-$N$2</f>
        <v>16.447059199999998</v>
      </c>
      <c r="F76" s="1">
        <f>Ek!F48</f>
        <v>4.4908345000000001</v>
      </c>
      <c r="G76" s="1">
        <f>Ek!G48</f>
        <v>13.774099</v>
      </c>
      <c r="H76" s="1">
        <f>Ek!H48</f>
        <v>14.651102</v>
      </c>
      <c r="I76" s="1">
        <f t="shared" si="1"/>
        <v>-8.5015596000000002</v>
      </c>
      <c r="J76" s="1">
        <f>Ek!R76-$N$2</f>
        <v>9.9651946000000002</v>
      </c>
      <c r="K76" s="1">
        <f>Ek!S76-$N$2</f>
        <v>14.545809200000001</v>
      </c>
      <c r="L76" s="1">
        <f>Ek!T76-$N$2</f>
        <v>-7.8764557999999996</v>
      </c>
      <c r="M76" s="1">
        <f>Ek!U76-$N$2</f>
        <v>-4.3338990000000006</v>
      </c>
      <c r="N76" s="1"/>
    </row>
    <row r="77" spans="1:14">
      <c r="A77" s="1">
        <f>Ek!A77</f>
        <v>0.625</v>
      </c>
      <c r="B77" s="1">
        <f>Ek!B77-$N$2</f>
        <v>-1.1599183000000002</v>
      </c>
      <c r="C77" s="1">
        <f>Ek!C77-$N$2</f>
        <v>8.7593925000000006</v>
      </c>
      <c r="D77" s="1">
        <f>Ek!D77-$N$2</f>
        <v>-10.219482800000002</v>
      </c>
      <c r="E77" s="1">
        <f>Ek!E77-$N$2</f>
        <v>16.449827200000001</v>
      </c>
      <c r="F77" s="1">
        <f>Ek!F47</f>
        <v>4.5097129000000002</v>
      </c>
      <c r="G77" s="1">
        <f>Ek!G47</f>
        <v>13.744346</v>
      </c>
      <c r="H77" s="1">
        <f>Ek!H47</f>
        <v>14.680854</v>
      </c>
      <c r="I77" s="1">
        <f t="shared" si="1"/>
        <v>-8.5313116000000004</v>
      </c>
      <c r="J77" s="1">
        <f>Ek!R77-$N$2</f>
        <v>9.9495676</v>
      </c>
      <c r="K77" s="1">
        <f>Ek!S77-$N$2</f>
        <v>14.561436199999999</v>
      </c>
      <c r="L77" s="1">
        <f>Ek!T77-$N$2</f>
        <v>-7.8561468000000003</v>
      </c>
      <c r="M77" s="1">
        <f>Ek!U77-$N$2</f>
        <v>-4.3542087</v>
      </c>
      <c r="N77" s="1"/>
    </row>
    <row r="78" spans="1:14">
      <c r="A78" s="1">
        <f>Ek!A78</f>
        <v>0.63333333000000003</v>
      </c>
      <c r="B78" s="1">
        <f>Ek!B78-$N$2</f>
        <v>-1.1145635</v>
      </c>
      <c r="C78" s="1">
        <f>Ek!C78-$N$2</f>
        <v>8.8051718000000001</v>
      </c>
      <c r="D78" s="1">
        <f>Ek!D78-$N$2</f>
        <v>-10.2171558</v>
      </c>
      <c r="E78" s="1">
        <f>Ek!E78-$N$2</f>
        <v>16.452579199999999</v>
      </c>
      <c r="F78" s="1">
        <f>Ek!F46</f>
        <v>4.5283876000000003</v>
      </c>
      <c r="G78" s="1">
        <f>Ek!G46</f>
        <v>13.714914</v>
      </c>
      <c r="H78" s="1">
        <f>Ek!H46</f>
        <v>14.710286</v>
      </c>
      <c r="I78" s="1">
        <f t="shared" si="1"/>
        <v>-8.5607436000000003</v>
      </c>
      <c r="J78" s="1">
        <f>Ek!R78-$N$2</f>
        <v>9.934286199999999</v>
      </c>
      <c r="K78" s="1">
        <f>Ek!S78-$N$2</f>
        <v>14.576718199999998</v>
      </c>
      <c r="L78" s="1">
        <f>Ek!T78-$N$2</f>
        <v>-7.8358227999999999</v>
      </c>
      <c r="M78" s="1">
        <f>Ek!U78-$N$2</f>
        <v>-4.3745323000000003</v>
      </c>
      <c r="N78" s="1"/>
    </row>
    <row r="79" spans="1:14">
      <c r="A79" s="1">
        <f>Ek!A79</f>
        <v>0.64166666999999999</v>
      </c>
      <c r="B79" s="1">
        <f>Ek!B79-$N$2</f>
        <v>-1.0697470999999998</v>
      </c>
      <c r="C79" s="1">
        <f>Ek!C79-$N$2</f>
        <v>8.8504332999999988</v>
      </c>
      <c r="D79" s="1">
        <f>Ek!D79-$N$2</f>
        <v>-10.214868800000001</v>
      </c>
      <c r="E79" s="1">
        <f>Ek!E79-$N$2</f>
        <v>16.455311200000001</v>
      </c>
      <c r="F79" s="1">
        <f>Ek!F45</f>
        <v>4.5468460000000004</v>
      </c>
      <c r="G79" s="1">
        <f>Ek!G45</f>
        <v>13.685824</v>
      </c>
      <c r="H79" s="1">
        <f>Ek!H45</f>
        <v>14.739376</v>
      </c>
      <c r="I79" s="1">
        <f t="shared" si="1"/>
        <v>-8.5898336000000004</v>
      </c>
      <c r="J79" s="1">
        <f>Ek!R79-$N$2</f>
        <v>9.9193609000000009</v>
      </c>
      <c r="K79" s="1">
        <f>Ek!S79-$N$2</f>
        <v>14.5916432</v>
      </c>
      <c r="L79" s="1">
        <f>Ek!T79-$N$2</f>
        <v>-7.8154998000000004</v>
      </c>
      <c r="M79" s="1">
        <f>Ek!U79-$N$2</f>
        <v>-4.3948559000000005</v>
      </c>
      <c r="N79" s="1"/>
    </row>
    <row r="80" spans="1:14">
      <c r="A80" s="1">
        <f>Ek!A80</f>
        <v>0.65</v>
      </c>
      <c r="B80" s="1">
        <f>Ek!B80-$N$2</f>
        <v>-1.0254992000000005</v>
      </c>
      <c r="C80" s="1">
        <f>Ek!C80-$N$2</f>
        <v>8.8951454999999999</v>
      </c>
      <c r="D80" s="1">
        <f>Ek!D80-$N$2</f>
        <v>-10.212621800000001</v>
      </c>
      <c r="E80" s="1">
        <f>Ek!E80-$N$2</f>
        <v>16.458022199999998</v>
      </c>
      <c r="F80" s="1">
        <f>Ek!F44</f>
        <v>4.5650751999999999</v>
      </c>
      <c r="G80" s="1">
        <f>Ek!G44</f>
        <v>13.657094000000001</v>
      </c>
      <c r="H80" s="1">
        <f>Ek!H44</f>
        <v>14.768106</v>
      </c>
      <c r="I80" s="1">
        <f t="shared" si="1"/>
        <v>-8.6185635999999999</v>
      </c>
      <c r="J80" s="1">
        <f>Ek!R80-$N$2</f>
        <v>9.9048017999999995</v>
      </c>
      <c r="K80" s="1">
        <f>Ek!S80-$N$2</f>
        <v>14.606516200000002</v>
      </c>
      <c r="L80" s="1">
        <f>Ek!T80-$N$2</f>
        <v>-7.7951898000000002</v>
      </c>
      <c r="M80" s="1">
        <f>Ek!U80-$N$2</f>
        <v>-4.4151655000000005</v>
      </c>
      <c r="N80" s="1"/>
    </row>
    <row r="81" spans="1:14">
      <c r="A81" s="1">
        <f>Ek!A81</f>
        <v>0.65833333000000005</v>
      </c>
      <c r="B81" s="1">
        <f>Ek!B81-$N$2</f>
        <v>-0.98184979999999999</v>
      </c>
      <c r="C81" s="1">
        <f>Ek!C81-$N$2</f>
        <v>8.9392773000000005</v>
      </c>
      <c r="D81" s="1">
        <f>Ek!D81-$N$2</f>
        <v>-10.210417800000002</v>
      </c>
      <c r="E81" s="1">
        <f>Ek!E81-$N$2</f>
        <v>16.460710200000001</v>
      </c>
      <c r="F81" s="1">
        <f>Ek!F43</f>
        <v>4.5830628999999998</v>
      </c>
      <c r="G81" s="1">
        <f>Ek!G43</f>
        <v>13.628745</v>
      </c>
      <c r="H81" s="1">
        <f>Ek!H43</f>
        <v>14.796455</v>
      </c>
      <c r="I81" s="1">
        <f t="shared" si="1"/>
        <v>-8.6469126000000003</v>
      </c>
      <c r="J81" s="1">
        <f>Ek!R81-$N$2</f>
        <v>9.8902606999999989</v>
      </c>
      <c r="K81" s="1">
        <f>Ek!S81-$N$2</f>
        <v>14.6210752</v>
      </c>
      <c r="L81" s="1">
        <f>Ek!T81-$N$2</f>
        <v>-7.7749078000000003</v>
      </c>
      <c r="M81" s="1">
        <f>Ek!U81-$N$2</f>
        <v>-4.4354474000000002</v>
      </c>
      <c r="N81" s="1"/>
    </row>
    <row r="82" spans="1:14">
      <c r="A82" s="1">
        <f>Ek!A82</f>
        <v>0.66666667000000002</v>
      </c>
      <c r="B82" s="1">
        <f>Ek!B82-$N$2</f>
        <v>-0.93882829999999995</v>
      </c>
      <c r="C82" s="1">
        <f>Ek!C82-$N$2</f>
        <v>8.9827978999999996</v>
      </c>
      <c r="D82" s="1">
        <f>Ek!D82-$N$2</f>
        <v>-10.2082558</v>
      </c>
      <c r="E82" s="1">
        <f>Ek!E82-$N$2</f>
        <v>16.463371200000001</v>
      </c>
      <c r="F82" s="1">
        <f>Ek!F42</f>
        <v>4.6007967000000001</v>
      </c>
      <c r="G82" s="1">
        <f>Ek!G42</f>
        <v>13.600797</v>
      </c>
      <c r="H82" s="1">
        <f>Ek!H42</f>
        <v>14.824403</v>
      </c>
      <c r="I82" s="1">
        <f t="shared" si="1"/>
        <v>-8.6748606000000006</v>
      </c>
      <c r="J82" s="1">
        <f>Ek!R82-$N$2</f>
        <v>9.8760778999999985</v>
      </c>
      <c r="K82" s="1">
        <f>Ek!S82-$N$2</f>
        <v>14.635257199999998</v>
      </c>
      <c r="L82" s="1">
        <f>Ek!T82-$N$2</f>
        <v>-7.7546678000000009</v>
      </c>
      <c r="M82" s="1">
        <f>Ek!U82-$N$2</f>
        <v>-4.4556874999999998</v>
      </c>
      <c r="N82" s="1"/>
    </row>
    <row r="83" spans="1:14">
      <c r="A83" s="1">
        <f>Ek!A83</f>
        <v>0.67500000000000004</v>
      </c>
      <c r="B83" s="1">
        <f>Ek!B83-$N$2</f>
        <v>-0.89646360000000014</v>
      </c>
      <c r="C83" s="1">
        <f>Ek!C83-$N$2</f>
        <v>9.0256769999999999</v>
      </c>
      <c r="D83" s="1">
        <f>Ek!D83-$N$2</f>
        <v>-10.2061378</v>
      </c>
      <c r="E83" s="1">
        <f>Ek!E83-$N$2</f>
        <v>16.466003199999999</v>
      </c>
      <c r="F83" s="1">
        <f>Ek!F41</f>
        <v>4.6182644000000002</v>
      </c>
      <c r="G83" s="1">
        <f>Ek!G41</f>
        <v>13.573267</v>
      </c>
      <c r="H83" s="1">
        <f>Ek!H41</f>
        <v>14.851933000000001</v>
      </c>
      <c r="I83" s="1">
        <f t="shared" si="1"/>
        <v>-8.7023906000000011</v>
      </c>
      <c r="J83" s="1">
        <f>Ek!R83-$N$2</f>
        <v>9.8622809999999994</v>
      </c>
      <c r="K83" s="1">
        <f>Ek!S83-$N$2</f>
        <v>14.649054199999998</v>
      </c>
      <c r="L83" s="1">
        <f>Ek!T83-$N$2</f>
        <v>-7.7344838000000005</v>
      </c>
      <c r="M83" s="1">
        <f>Ek!U83-$N$2</f>
        <v>-4.4758719000000005</v>
      </c>
      <c r="N83" s="1"/>
    </row>
    <row r="84" spans="1:14">
      <c r="A84" s="1">
        <f>Ek!A84</f>
        <v>0.68333332999999996</v>
      </c>
      <c r="B84" s="1">
        <f>Ek!B84-$N$2</f>
        <v>-0.85478430000000039</v>
      </c>
      <c r="C84" s="1">
        <f>Ek!C84-$N$2</f>
        <v>9.0678847000000005</v>
      </c>
      <c r="D84" s="1">
        <f>Ek!D84-$N$2</f>
        <v>-10.2040638</v>
      </c>
      <c r="E84" s="1">
        <f>Ek!E84-$N$2</f>
        <v>16.468605199999999</v>
      </c>
      <c r="F84" s="1">
        <f>Ek!F40</f>
        <v>4.6354540999999996</v>
      </c>
      <c r="G84" s="1">
        <f>Ek!G40</f>
        <v>13.546176000000001</v>
      </c>
      <c r="H84" s="1">
        <f>Ek!H40</f>
        <v>14.879023999999999</v>
      </c>
      <c r="I84" s="1">
        <f t="shared" si="1"/>
        <v>-8.7294815999999997</v>
      </c>
      <c r="J84" s="1">
        <f>Ek!R84-$N$2</f>
        <v>9.8488796000000001</v>
      </c>
      <c r="K84" s="1">
        <f>Ek!S84-$N$2</f>
        <v>14.6626692</v>
      </c>
      <c r="L84" s="1">
        <f>Ek!T84-$N$2</f>
        <v>-7.7143687999999999</v>
      </c>
      <c r="M84" s="1">
        <f>Ek!U84-$N$2</f>
        <v>-4.4959869000000001</v>
      </c>
      <c r="N84" s="1"/>
    </row>
    <row r="85" spans="1:14">
      <c r="A85" s="1">
        <f>Ek!A85</f>
        <v>0.69166667000000004</v>
      </c>
      <c r="B85" s="1">
        <f>Ek!B85-$N$2</f>
        <v>-0.81381830000000033</v>
      </c>
      <c r="C85" s="1">
        <f>Ek!C85-$N$2</f>
        <v>9.1093913999999998</v>
      </c>
      <c r="D85" s="1">
        <f>Ek!D85-$N$2</f>
        <v>-10.202036800000002</v>
      </c>
      <c r="E85" s="1">
        <f>Ek!E85-$N$2</f>
        <v>16.471173199999999</v>
      </c>
      <c r="F85" s="1">
        <f>Ek!F39</f>
        <v>4.6523539999999999</v>
      </c>
      <c r="G85" s="1">
        <f>Ek!G39</f>
        <v>13.519542</v>
      </c>
      <c r="H85" s="1">
        <f>Ek!H39</f>
        <v>14.905659</v>
      </c>
      <c r="I85" s="1">
        <f t="shared" si="1"/>
        <v>-8.7561166000000004</v>
      </c>
      <c r="J85" s="1">
        <f>Ek!R85-$N$2</f>
        <v>9.8355704999999993</v>
      </c>
      <c r="K85" s="1">
        <f>Ek!S85-$N$2</f>
        <v>14.676071199999999</v>
      </c>
      <c r="L85" s="1">
        <f>Ek!T85-$N$2</f>
        <v>-7.6943367999999994</v>
      </c>
      <c r="M85" s="1">
        <f>Ek!U85-$N$2</f>
        <v>-4.5160187000000001</v>
      </c>
      <c r="N85" s="1"/>
    </row>
    <row r="86" spans="1:14">
      <c r="A86" s="1">
        <f>Ek!A86</f>
        <v>0.7</v>
      </c>
      <c r="B86" s="1">
        <f>Ek!B86-$N$2</f>
        <v>-0.77359320000000009</v>
      </c>
      <c r="C86" s="1">
        <f>Ek!C86-$N$2</f>
        <v>9.1501683000000007</v>
      </c>
      <c r="D86" s="1">
        <f>Ek!D86-$N$2</f>
        <v>-10.200055800000001</v>
      </c>
      <c r="E86" s="1">
        <f>Ek!E86-$N$2</f>
        <v>16.473706199999999</v>
      </c>
      <c r="F86" s="1">
        <f>Ek!F38</f>
        <v>4.6689524999999996</v>
      </c>
      <c r="G86" s="1">
        <f>Ek!G38</f>
        <v>13.493382</v>
      </c>
      <c r="H86" s="1">
        <f>Ek!H38</f>
        <v>14.931818</v>
      </c>
      <c r="I86" s="1">
        <f t="shared" si="1"/>
        <v>-8.7822756000000002</v>
      </c>
      <c r="J86" s="1">
        <f>Ek!R86-$N$2</f>
        <v>9.8225736999999995</v>
      </c>
      <c r="K86" s="1">
        <f>Ek!S86-$N$2</f>
        <v>14.6890672</v>
      </c>
      <c r="L86" s="1">
        <f>Ek!T86-$N$2</f>
        <v>-7.6744018000000009</v>
      </c>
      <c r="M86" s="1">
        <f>Ek!U86-$N$2</f>
        <v>-4.5359534999999997</v>
      </c>
      <c r="N86" s="1"/>
    </row>
    <row r="87" spans="1:14">
      <c r="A87" s="1">
        <f>Ek!A87</f>
        <v>0.70833332999999998</v>
      </c>
      <c r="B87" s="1">
        <f>Ek!B87-$N$2</f>
        <v>-0.73413600000000034</v>
      </c>
      <c r="C87" s="1">
        <f>Ek!C87-$N$2</f>
        <v>9.1901867999999993</v>
      </c>
      <c r="D87" s="1">
        <f>Ek!D87-$N$2</f>
        <v>-10.198121799999999</v>
      </c>
      <c r="E87" s="1">
        <f>Ek!E87-$N$2</f>
        <v>16.476201199999998</v>
      </c>
      <c r="F87" s="1">
        <f>Ek!F37</f>
        <v>4.6852383</v>
      </c>
      <c r="G87" s="1">
        <f>Ek!G37</f>
        <v>13.467715</v>
      </c>
      <c r="H87" s="1">
        <f>Ek!H37</f>
        <v>14.957485</v>
      </c>
      <c r="I87" s="1">
        <f t="shared" si="1"/>
        <v>-8.8079426000000005</v>
      </c>
      <c r="J87" s="1">
        <f>Ek!R87-$N$2</f>
        <v>9.8099904000000002</v>
      </c>
      <c r="K87" s="1">
        <f>Ek!S87-$N$2</f>
        <v>14.701651200000001</v>
      </c>
      <c r="L87" s="1">
        <f>Ek!T87-$N$2</f>
        <v>-7.6546668000000002</v>
      </c>
      <c r="M87" s="1">
        <f>Ek!U87-$N$2</f>
        <v>-4.5557777000000002</v>
      </c>
      <c r="N87" s="1"/>
    </row>
    <row r="88" spans="1:14">
      <c r="A88" s="1">
        <f>Ek!A88</f>
        <v>0.71666666999999995</v>
      </c>
      <c r="B88" s="1">
        <f>Ek!B88-$N$2</f>
        <v>-0.69547310000000007</v>
      </c>
      <c r="C88" s="1">
        <f>Ek!C88-$N$2</f>
        <v>9.2294187999999995</v>
      </c>
      <c r="D88" s="1">
        <f>Ek!D88-$N$2</f>
        <v>-10.1962358</v>
      </c>
      <c r="E88" s="1">
        <f>Ek!E88-$N$2</f>
        <v>16.4786562</v>
      </c>
      <c r="F88" s="1">
        <f>Ek!F36</f>
        <v>4.7012001000000003</v>
      </c>
      <c r="G88" s="1">
        <f>Ek!G36</f>
        <v>13.442558999999999</v>
      </c>
      <c r="H88" s="1">
        <f>Ek!H36</f>
        <v>14.982640999999999</v>
      </c>
      <c r="I88" s="1">
        <f t="shared" si="1"/>
        <v>-8.8330985999999996</v>
      </c>
      <c r="J88" s="1">
        <f>Ek!R88-$N$2</f>
        <v>9.7978291999999989</v>
      </c>
      <c r="K88" s="1">
        <f>Ek!S88-$N$2</f>
        <v>14.713998199999999</v>
      </c>
      <c r="L88" s="1">
        <f>Ek!T88-$N$2</f>
        <v>-7.6351047999999997</v>
      </c>
      <c r="M88" s="1">
        <f>Ek!U88-$N$2</f>
        <v>-4.5754776000000001</v>
      </c>
      <c r="N88" s="1"/>
    </row>
    <row r="89" spans="1:14">
      <c r="A89" s="1">
        <f>Ek!A89</f>
        <v>0.72499999999999998</v>
      </c>
      <c r="B89" s="1">
        <f>Ek!B89-$N$2</f>
        <v>-0.65763050000000023</v>
      </c>
      <c r="C89" s="1">
        <f>Ek!C89-$N$2</f>
        <v>9.2678368999999989</v>
      </c>
      <c r="D89" s="1">
        <f>Ek!D89-$N$2</f>
        <v>-10.194398800000002</v>
      </c>
      <c r="E89" s="1">
        <f>Ek!E89-$N$2</f>
        <v>16.4810692</v>
      </c>
      <c r="F89" s="1">
        <f>Ek!F35</f>
        <v>4.7168270999999997</v>
      </c>
      <c r="G89" s="1">
        <f>Ek!G35</f>
        <v>13.417930999999999</v>
      </c>
      <c r="H89" s="1">
        <f>Ek!H35</f>
        <v>15.007269000000001</v>
      </c>
      <c r="I89" s="1">
        <f t="shared" si="1"/>
        <v>-8.8577266000000012</v>
      </c>
      <c r="J89" s="1">
        <f>Ek!R89-$N$2</f>
        <v>9.7857610000000008</v>
      </c>
      <c r="K89" s="1">
        <f>Ek!S89-$N$2</f>
        <v>14.726159200000001</v>
      </c>
      <c r="L89" s="1">
        <f>Ek!T89-$N$2</f>
        <v>-7.6156937999999998</v>
      </c>
      <c r="M89" s="1">
        <f>Ek!U89-$N$2</f>
        <v>-4.5950398000000003</v>
      </c>
      <c r="N89" s="1"/>
    </row>
    <row r="90" spans="1:14">
      <c r="A90" s="1">
        <f>Ek!A90</f>
        <v>0.73333333000000001</v>
      </c>
      <c r="B90" s="1">
        <f>Ek!B90-$N$2</f>
        <v>-0.62063350000000028</v>
      </c>
      <c r="C90" s="1">
        <f>Ek!C90-$N$2</f>
        <v>9.3054142999999989</v>
      </c>
      <c r="D90" s="1">
        <f>Ek!D90-$N$2</f>
        <v>-10.192610800000001</v>
      </c>
      <c r="E90" s="1">
        <f>Ek!E90-$N$2</f>
        <v>16.483437200000001</v>
      </c>
      <c r="F90" s="1">
        <f>Ek!F34</f>
        <v>4.7321084999999998</v>
      </c>
      <c r="G90" s="1">
        <f>Ek!G34</f>
        <v>13.393846999999999</v>
      </c>
      <c r="H90" s="1">
        <f>Ek!H34</f>
        <v>15.031352999999999</v>
      </c>
      <c r="I90" s="1">
        <f t="shared" si="1"/>
        <v>-8.8818105999999997</v>
      </c>
      <c r="J90" s="1">
        <f>Ek!R90-$N$2</f>
        <v>9.7740304000000009</v>
      </c>
      <c r="K90" s="1">
        <f>Ek!S90-$N$2</f>
        <v>14.737890199999999</v>
      </c>
      <c r="L90" s="1">
        <f>Ek!T90-$N$2</f>
        <v>-7.5964467999999998</v>
      </c>
      <c r="M90" s="1">
        <f>Ek!U90-$N$2</f>
        <v>-4.6143328000000006</v>
      </c>
      <c r="N90" s="1"/>
    </row>
    <row r="91" spans="1:14">
      <c r="A91" s="1">
        <f>Ek!A91</f>
        <v>0.74166666999999997</v>
      </c>
      <c r="B91" s="1">
        <f>Ek!B91-$N$2</f>
        <v>-0.58450680000000022</v>
      </c>
      <c r="C91" s="1">
        <f>Ek!C91-$N$2</f>
        <v>9.3421245000000006</v>
      </c>
      <c r="D91" s="1">
        <f>Ek!D91-$N$2</f>
        <v>-10.190872800000001</v>
      </c>
      <c r="E91" s="1">
        <f>Ek!E91-$N$2</f>
        <v>16.485758199999999</v>
      </c>
      <c r="F91" s="1">
        <f>Ek!F33</f>
        <v>4.7470338999999999</v>
      </c>
      <c r="G91" s="1">
        <f>Ek!G33</f>
        <v>13.370324999999999</v>
      </c>
      <c r="H91" s="1">
        <f>Ek!H33</f>
        <v>15.054874999999999</v>
      </c>
      <c r="I91" s="1">
        <f t="shared" si="1"/>
        <v>-8.9053325999999995</v>
      </c>
      <c r="J91" s="1">
        <f>Ek!R91-$N$2</f>
        <v>9.7627382000000011</v>
      </c>
      <c r="K91" s="1">
        <f>Ek!S91-$N$2</f>
        <v>14.7491822</v>
      </c>
      <c r="L91" s="1">
        <f>Ek!T91-$N$2</f>
        <v>-7.5773777999999998</v>
      </c>
      <c r="M91" s="1">
        <f>Ek!U91-$N$2</f>
        <v>-4.6334018000000006</v>
      </c>
      <c r="N91" s="1"/>
    </row>
    <row r="92" spans="1:14">
      <c r="A92" s="1">
        <f>Ek!A92</f>
        <v>0.75</v>
      </c>
      <c r="B92" s="1">
        <f>Ek!B92-$N$2</f>
        <v>-0.54927470000000023</v>
      </c>
      <c r="C92" s="1">
        <f>Ek!C92-$N$2</f>
        <v>9.3779417000000009</v>
      </c>
      <c r="D92" s="1">
        <f>Ek!D92-$N$2</f>
        <v>-10.189185800000001</v>
      </c>
      <c r="E92" s="1">
        <f>Ek!E92-$N$2</f>
        <v>16.488030200000001</v>
      </c>
      <c r="F92" s="1">
        <f>Ek!F32</f>
        <v>4.7615930000000004</v>
      </c>
      <c r="G92" s="1">
        <f>Ek!G32</f>
        <v>13.347379</v>
      </c>
      <c r="H92" s="1">
        <f>Ek!H32</f>
        <v>15.077821</v>
      </c>
      <c r="I92" s="1">
        <f t="shared" si="1"/>
        <v>-8.9282786000000005</v>
      </c>
      <c r="J92" s="1">
        <f>Ek!R92-$N$2</f>
        <v>9.7518922999999997</v>
      </c>
      <c r="K92" s="1">
        <f>Ek!S92-$N$2</f>
        <v>14.760254199999999</v>
      </c>
      <c r="L92" s="1">
        <f>Ek!T92-$N$2</f>
        <v>-7.5584998000000008</v>
      </c>
      <c r="M92" s="1">
        <f>Ek!U92-$N$2</f>
        <v>-4.6522801999999999</v>
      </c>
      <c r="N92" s="1"/>
    </row>
    <row r="93" spans="1:14">
      <c r="A93" s="1">
        <f>Ek!A93</f>
        <v>0.75833333000000003</v>
      </c>
      <c r="B93" s="1">
        <f>Ek!B93-$N$2</f>
        <v>-0.51496060000000021</v>
      </c>
      <c r="C93" s="1">
        <f>Ek!C93-$N$2</f>
        <v>9.4128408999999991</v>
      </c>
      <c r="D93" s="1">
        <f>Ek!D93-$N$2</f>
        <v>-10.187549799999999</v>
      </c>
      <c r="E93" s="1">
        <f>Ek!E93-$N$2</f>
        <v>16.4902522</v>
      </c>
      <c r="F93" s="1">
        <f>Ek!F31</f>
        <v>4.7757757999999999</v>
      </c>
      <c r="G93" s="1">
        <f>Ek!G31</f>
        <v>13.325027</v>
      </c>
      <c r="H93" s="1">
        <f>Ek!H31</f>
        <v>15.100173</v>
      </c>
      <c r="I93" s="1">
        <f t="shared" si="1"/>
        <v>-8.9506306000000002</v>
      </c>
      <c r="J93" s="1">
        <f>Ek!R93-$N$2</f>
        <v>9.7410728999999989</v>
      </c>
      <c r="K93" s="1">
        <f>Ek!S93-$N$2</f>
        <v>14.771100199999999</v>
      </c>
      <c r="L93" s="1">
        <f>Ek!T93-$N$2</f>
        <v>-7.5399458000000008</v>
      </c>
      <c r="M93" s="1">
        <f>Ek!U93-$N$2</f>
        <v>-4.6709550000000002</v>
      </c>
      <c r="N93" s="1"/>
    </row>
    <row r="94" spans="1:14">
      <c r="A94" s="1">
        <f>Ek!A94</f>
        <v>0.76666666999999999</v>
      </c>
      <c r="B94" s="1">
        <f>Ek!B94-$N$2</f>
        <v>-0.48158760000000012</v>
      </c>
      <c r="C94" s="1">
        <f>Ek!C94-$N$2</f>
        <v>9.4467974999999988</v>
      </c>
      <c r="D94" s="1">
        <f>Ek!D94-$N$2</f>
        <v>-10.185965800000002</v>
      </c>
      <c r="E94" s="1">
        <f>Ek!E94-$N$2</f>
        <v>16.492419200000001</v>
      </c>
      <c r="F94" s="1">
        <f>Ek!F30</f>
        <v>4.7895726999999999</v>
      </c>
      <c r="G94" s="1">
        <f>Ek!G30</f>
        <v>13.303283</v>
      </c>
      <c r="H94" s="1">
        <f>Ek!H30</f>
        <v>15.121917</v>
      </c>
      <c r="I94" s="1">
        <f t="shared" si="1"/>
        <v>-8.9723746000000002</v>
      </c>
      <c r="J94" s="1">
        <f>Ek!R94-$N$2</f>
        <v>9.7306807000000006</v>
      </c>
      <c r="K94" s="1">
        <f>Ek!S94-$N$2</f>
        <v>14.781492199999999</v>
      </c>
      <c r="L94" s="1">
        <f>Ek!T94-$N$2</f>
        <v>-7.521716800000001</v>
      </c>
      <c r="M94" s="1">
        <f>Ek!U94-$N$2</f>
        <v>-4.6894133</v>
      </c>
      <c r="N94" s="1"/>
    </row>
    <row r="95" spans="1:14">
      <c r="A95" s="1">
        <f>Ek!A95</f>
        <v>0.77500000000000002</v>
      </c>
      <c r="B95" s="1">
        <f>Ek!B95-$N$2</f>
        <v>-0.44917780000000018</v>
      </c>
      <c r="C95" s="1">
        <f>Ek!C95-$N$2</f>
        <v>9.4797875999999999</v>
      </c>
      <c r="D95" s="1">
        <f>Ek!D95-$N$2</f>
        <v>-10.1844328</v>
      </c>
      <c r="E95" s="1">
        <f>Ek!E95-$N$2</f>
        <v>16.494532199999998</v>
      </c>
      <c r="F95" s="1">
        <f>Ek!F29</f>
        <v>4.8029741000000001</v>
      </c>
      <c r="G95" s="1">
        <f>Ek!G29</f>
        <v>13.282162</v>
      </c>
      <c r="H95" s="1">
        <f>Ek!H29</f>
        <v>15.143038000000001</v>
      </c>
      <c r="I95" s="1">
        <f t="shared" si="1"/>
        <v>-8.993495600000001</v>
      </c>
      <c r="J95" s="1">
        <f>Ek!R95-$N$2</f>
        <v>9.7207492999999996</v>
      </c>
      <c r="K95" s="1">
        <f>Ek!S95-$N$2</f>
        <v>14.791423200000001</v>
      </c>
      <c r="L95" s="1">
        <f>Ek!T95-$N$2</f>
        <v>-7.5037288000000002</v>
      </c>
      <c r="M95" s="1">
        <f>Ek!U95-$N$2</f>
        <v>-4.7074540000000002</v>
      </c>
      <c r="N95" s="1"/>
    </row>
    <row r="96" spans="1:14">
      <c r="A96" s="1">
        <f>Ek!A96</f>
        <v>0.78333333000000005</v>
      </c>
      <c r="B96" s="1">
        <f>Ek!B96-$N$2</f>
        <v>-0.41775280000000015</v>
      </c>
      <c r="C96" s="1">
        <f>Ek!C96-$N$2</f>
        <v>9.5117881000000004</v>
      </c>
      <c r="D96" s="1">
        <f>Ek!D96-$N$2</f>
        <v>-10.1829538</v>
      </c>
      <c r="E96" s="1">
        <f>Ek!E96-$N$2</f>
        <v>16.4965872</v>
      </c>
      <c r="F96" s="1">
        <f>Ek!F28</f>
        <v>4.8159708999999999</v>
      </c>
      <c r="G96" s="1">
        <f>Ek!G28</f>
        <v>13.261679000000001</v>
      </c>
      <c r="H96" s="1">
        <f>Ek!H28</f>
        <v>15.163520999999999</v>
      </c>
      <c r="I96" s="1">
        <f t="shared" si="1"/>
        <v>-9.0139785999999997</v>
      </c>
      <c r="J96" s="1">
        <f>Ek!R96-$N$2</f>
        <v>9.7111859000000003</v>
      </c>
      <c r="K96" s="1">
        <f>Ek!S96-$N$2</f>
        <v>14.801211200000001</v>
      </c>
      <c r="L96" s="1">
        <f>Ek!T96-$N$2</f>
        <v>-7.4859947999999994</v>
      </c>
      <c r="M96" s="1">
        <f>Ek!U96-$N$2</f>
        <v>-4.7251878000000005</v>
      </c>
      <c r="N96" s="1"/>
    </row>
    <row r="97" spans="1:14">
      <c r="A97" s="1">
        <f>Ek!A97</f>
        <v>0.79166667000000002</v>
      </c>
      <c r="B97" s="1">
        <f>Ek!B97-$N$2</f>
        <v>-0.38733370000000011</v>
      </c>
      <c r="C97" s="1">
        <f>Ek!C97-$N$2</f>
        <v>9.542776400000001</v>
      </c>
      <c r="D97" s="1">
        <f>Ek!D97-$N$2</f>
        <v>-10.1815268</v>
      </c>
      <c r="E97" s="1">
        <f>Ek!E97-$N$2</f>
        <v>16.498583199999999</v>
      </c>
      <c r="F97" s="1">
        <f>Ek!F27</f>
        <v>4.8285542000000001</v>
      </c>
      <c r="G97" s="1">
        <f>Ek!G27</f>
        <v>13.241847999999999</v>
      </c>
      <c r="H97" s="1">
        <f>Ek!H27</f>
        <v>15.183353</v>
      </c>
      <c r="I97" s="1">
        <f t="shared" si="1"/>
        <v>-9.0338106000000007</v>
      </c>
      <c r="J97" s="1">
        <f>Ek!R97-$N$2</f>
        <v>9.7017220999999996</v>
      </c>
      <c r="K97" s="1">
        <f>Ek!S97-$N$2</f>
        <v>14.810674200000001</v>
      </c>
      <c r="L97" s="1">
        <f>Ek!T97-$N$2</f>
        <v>-7.4686928000000004</v>
      </c>
      <c r="M97" s="1">
        <f>Ek!U97-$N$2</f>
        <v>-4.7426556</v>
      </c>
      <c r="N97" s="1"/>
    </row>
    <row r="98" spans="1:14">
      <c r="A98" s="1">
        <f>Ek!A98</f>
        <v>0.8</v>
      </c>
      <c r="B98" s="1">
        <f>Ek!B98-$N$2</f>
        <v>-0.35794070000000033</v>
      </c>
      <c r="C98" s="1">
        <f>Ek!C98-$N$2</f>
        <v>9.5727305999999999</v>
      </c>
      <c r="D98" s="1">
        <f>Ek!D98-$N$2</f>
        <v>-10.180153799999999</v>
      </c>
      <c r="E98" s="1">
        <f>Ek!E98-$N$2</f>
        <v>16.500517200000001</v>
      </c>
      <c r="F98" s="1">
        <f>Ek!F26</f>
        <v>4.8407153999999997</v>
      </c>
      <c r="G98" s="1">
        <f>Ek!G26</f>
        <v>13.222681</v>
      </c>
      <c r="H98" s="1">
        <f>Ek!H26</f>
        <v>15.202519000000001</v>
      </c>
      <c r="I98" s="1">
        <f t="shared" si="1"/>
        <v>-9.0529766000000009</v>
      </c>
      <c r="J98" s="1">
        <f>Ek!R98-$N$2</f>
        <v>9.6927324000000006</v>
      </c>
      <c r="K98" s="1">
        <f>Ek!S98-$N$2</f>
        <v>14.819664199999998</v>
      </c>
      <c r="L98" s="1">
        <f>Ek!T98-$N$2</f>
        <v>-7.4517928000000007</v>
      </c>
      <c r="M98" s="1">
        <f>Ek!U98-$N$2</f>
        <v>-4.7597697000000005</v>
      </c>
      <c r="N98" s="1"/>
    </row>
    <row r="99" spans="1:14">
      <c r="A99" s="1">
        <f>Ek!A99</f>
        <v>0.80833332999999996</v>
      </c>
      <c r="B99" s="1">
        <f>Ek!B99-$N$2</f>
        <v>-0.32959329999999998</v>
      </c>
      <c r="C99" s="1">
        <f>Ek!C99-$N$2</f>
        <v>9.6016297999999995</v>
      </c>
      <c r="D99" s="1">
        <f>Ek!D99-$N$2</f>
        <v>-10.178834800000001</v>
      </c>
      <c r="E99" s="1">
        <f>Ek!E99-$N$2</f>
        <v>16.502388199999999</v>
      </c>
      <c r="F99" s="1">
        <f>Ek!F25</f>
        <v>4.8524459999999996</v>
      </c>
      <c r="G99" s="1">
        <f>Ek!G25</f>
        <v>13.204193999999999</v>
      </c>
      <c r="H99" s="1">
        <f>Ek!H25</f>
        <v>15.221005999999999</v>
      </c>
      <c r="I99" s="1">
        <f t="shared" si="1"/>
        <v>-9.0714635999999995</v>
      </c>
      <c r="J99" s="1">
        <f>Ek!R99-$N$2</f>
        <v>9.6842229999999994</v>
      </c>
      <c r="K99" s="1">
        <f>Ek!S99-$N$2</f>
        <v>14.828173199999998</v>
      </c>
      <c r="L99" s="1">
        <f>Ek!T99-$N$2</f>
        <v>-7.4351948000000005</v>
      </c>
      <c r="M99" s="1">
        <f>Ek!U99-$N$2</f>
        <v>-4.7763682000000003</v>
      </c>
      <c r="N99" s="1"/>
    </row>
    <row r="100" spans="1:14">
      <c r="A100" s="1">
        <f>Ek!A100</f>
        <v>0.81666667000000004</v>
      </c>
      <c r="B100" s="1">
        <f>Ek!B100-$N$2</f>
        <v>-0.30231040000000009</v>
      </c>
      <c r="C100" s="1">
        <f>Ek!C100-$N$2</f>
        <v>9.6294535000000003</v>
      </c>
      <c r="D100" s="1">
        <f>Ek!D100-$N$2</f>
        <v>-10.177569800000001</v>
      </c>
      <c r="E100" s="1">
        <f>Ek!E100-$N$2</f>
        <v>16.504194200000001</v>
      </c>
      <c r="F100" s="1">
        <f>Ek!F24</f>
        <v>4.8637382000000002</v>
      </c>
      <c r="G100" s="1">
        <f>Ek!G24</f>
        <v>13.186396999999999</v>
      </c>
      <c r="H100" s="1">
        <f>Ek!H24</f>
        <v>15.238803000000001</v>
      </c>
      <c r="I100" s="1">
        <f t="shared" si="1"/>
        <v>-9.0892606000000011</v>
      </c>
      <c r="J100" s="1">
        <f>Ek!R100-$N$2</f>
        <v>9.6759218999999987</v>
      </c>
      <c r="K100" s="1">
        <f>Ek!S100-$N$2</f>
        <v>14.8366702</v>
      </c>
      <c r="L100" s="1">
        <f>Ek!T100-$N$2</f>
        <v>-7.4190668000000004</v>
      </c>
      <c r="M100" s="1">
        <f>Ek!U100-$N$2</f>
        <v>-4.7926539999999997</v>
      </c>
      <c r="N100" s="1"/>
    </row>
    <row r="101" spans="1:14">
      <c r="A101" s="1">
        <f>Ek!A101</f>
        <v>0.82499999999999996</v>
      </c>
      <c r="B101" s="1">
        <f>Ek!B101-$N$2</f>
        <v>-0.27611020000000019</v>
      </c>
      <c r="C101" s="1">
        <f>Ek!C101-$N$2</f>
        <v>9.6561819999999994</v>
      </c>
      <c r="D101" s="1">
        <f>Ek!D101-$N$2</f>
        <v>-10.176358799999999</v>
      </c>
      <c r="E101" s="1">
        <f>Ek!E101-$N$2</f>
        <v>16.505933200000001</v>
      </c>
      <c r="F101" s="1">
        <f>Ek!F23</f>
        <v>4.8745840999999999</v>
      </c>
      <c r="G101" s="1">
        <f>Ek!G23</f>
        <v>13.169304</v>
      </c>
      <c r="H101" s="1">
        <f>Ek!H23</f>
        <v>15.255896</v>
      </c>
      <c r="I101" s="1">
        <f t="shared" si="1"/>
        <v>-9.1063536000000003</v>
      </c>
      <c r="J101" s="1">
        <f>Ek!R101-$N$2</f>
        <v>9.6678986000000009</v>
      </c>
      <c r="K101" s="1">
        <f>Ek!S101-$N$2</f>
        <v>14.844693199999998</v>
      </c>
      <c r="L101" s="1">
        <f>Ek!T101-$N$2</f>
        <v>-7.4034398000000001</v>
      </c>
      <c r="M101" s="1">
        <f>Ek!U101-$N$2</f>
        <v>-4.8084793000000001</v>
      </c>
      <c r="N101" s="1"/>
    </row>
    <row r="102" spans="1:14">
      <c r="A102" s="1">
        <f>Ek!A102</f>
        <v>0.83333332999999998</v>
      </c>
      <c r="B102" s="1">
        <f>Ek!B102-$N$2</f>
        <v>-0.2510100000000004</v>
      </c>
      <c r="C102" s="1">
        <f>Ek!C102-$N$2</f>
        <v>9.6817966000000002</v>
      </c>
      <c r="D102" s="1">
        <f>Ek!D102-$N$2</f>
        <v>-10.175203799999998</v>
      </c>
      <c r="E102" s="1">
        <f>Ek!E102-$N$2</f>
        <v>16.507603199999998</v>
      </c>
      <c r="F102" s="1">
        <f>Ek!F22</f>
        <v>4.8849762999999999</v>
      </c>
      <c r="G102" s="1">
        <f>Ek!G22</f>
        <v>13.152925</v>
      </c>
      <c r="H102" s="1">
        <f>Ek!H22</f>
        <v>15.272275</v>
      </c>
      <c r="I102" s="1">
        <f t="shared" si="1"/>
        <v>-9.1227326000000009</v>
      </c>
      <c r="J102" s="1">
        <f>Ek!R102-$N$2</f>
        <v>9.6603668999999996</v>
      </c>
      <c r="K102" s="1">
        <f>Ek!S102-$N$2</f>
        <v>14.852225199999999</v>
      </c>
      <c r="L102" s="1">
        <f>Ek!T102-$N$2</f>
        <v>-7.3881588000000002</v>
      </c>
      <c r="M102" s="1">
        <f>Ek!U102-$N$2</f>
        <v>-4.8237607000000002</v>
      </c>
      <c r="N102" s="1"/>
    </row>
    <row r="103" spans="1:14">
      <c r="A103" s="1">
        <f>Ek!A103</f>
        <v>0.84166666999999995</v>
      </c>
      <c r="B103" s="1">
        <f>Ek!B103-$N$2</f>
        <v>-0.2270266000000003</v>
      </c>
      <c r="C103" s="1">
        <f>Ek!C103-$N$2</f>
        <v>9.7062790999999997</v>
      </c>
      <c r="D103" s="1">
        <f>Ek!D103-$N$2</f>
        <v>-10.1741028</v>
      </c>
      <c r="E103" s="1">
        <f>Ek!E103-$N$2</f>
        <v>16.509203199999998</v>
      </c>
      <c r="F103" s="1">
        <f>Ek!F21</f>
        <v>4.8949077000000001</v>
      </c>
      <c r="G103" s="1">
        <f>Ek!G21</f>
        <v>13.137273</v>
      </c>
      <c r="H103" s="1">
        <f>Ek!H21</f>
        <v>15.287927</v>
      </c>
      <c r="I103" s="1">
        <f t="shared" si="1"/>
        <v>-9.1383846000000002</v>
      </c>
      <c r="J103" s="1">
        <f>Ek!R103-$N$2</f>
        <v>9.6533318999999995</v>
      </c>
      <c r="K103" s="1">
        <f>Ek!S103-$N$2</f>
        <v>14.8594252</v>
      </c>
      <c r="L103" s="1">
        <f>Ek!T103-$N$2</f>
        <v>-7.3735468000000006</v>
      </c>
      <c r="M103" s="1">
        <f>Ek!U103-$N$2</f>
        <v>-4.8386861000000003</v>
      </c>
      <c r="N103" s="1"/>
    </row>
    <row r="104" spans="1:14">
      <c r="A104" s="1">
        <f>Ek!A104</f>
        <v>0.85</v>
      </c>
      <c r="B104" s="1">
        <f>Ek!B104-$N$2</f>
        <v>-0.20417580000000024</v>
      </c>
      <c r="C104" s="1">
        <f>Ek!C104-$N$2</f>
        <v>9.7296122</v>
      </c>
      <c r="D104" s="1">
        <f>Ek!D104-$N$2</f>
        <v>-10.173056800000001</v>
      </c>
      <c r="E104" s="1">
        <f>Ek!E104-$N$2</f>
        <v>16.510731199999999</v>
      </c>
      <c r="F104" s="1">
        <f>Ek!F20</f>
        <v>4.9043714999999999</v>
      </c>
      <c r="G104" s="1">
        <f>Ek!G20</f>
        <v>13.122358</v>
      </c>
      <c r="H104" s="1">
        <f>Ek!H20</f>
        <v>15.302842</v>
      </c>
      <c r="I104" s="1">
        <f t="shared" si="1"/>
        <v>-9.1532996000000004</v>
      </c>
      <c r="J104" s="1">
        <f>Ek!R104-$N$2</f>
        <v>9.6462985999999997</v>
      </c>
      <c r="K104" s="1">
        <f>Ek!S104-$N$2</f>
        <v>14.866460199999999</v>
      </c>
      <c r="L104" s="1">
        <f>Ek!T104-$N$2</f>
        <v>-7.3593637999999997</v>
      </c>
      <c r="M104" s="1">
        <f>Ek!U104-$N$2</f>
        <v>-4.8528869000000006</v>
      </c>
      <c r="N104" s="1"/>
    </row>
    <row r="105" spans="1:14">
      <c r="A105" s="1">
        <f>Ek!A105</f>
        <v>0.85833333000000001</v>
      </c>
      <c r="B105" s="1">
        <f>Ek!B105-$N$2</f>
        <v>-0.18247290000000005</v>
      </c>
      <c r="C105" s="1">
        <f>Ek!C105-$N$2</f>
        <v>9.7517794999999996</v>
      </c>
      <c r="D105" s="1">
        <f>Ek!D105-$N$2</f>
        <v>-10.1720668</v>
      </c>
      <c r="E105" s="1">
        <f>Ek!E105-$N$2</f>
        <v>16.512186199999999</v>
      </c>
      <c r="F105" s="1">
        <f>Ek!F19</f>
        <v>4.9133611000000004</v>
      </c>
      <c r="G105" s="1">
        <f>Ek!G19</f>
        <v>13.108191</v>
      </c>
      <c r="H105" s="1">
        <f>Ek!H19</f>
        <v>15.31701</v>
      </c>
      <c r="I105" s="1">
        <f t="shared" si="1"/>
        <v>-9.1674676000000002</v>
      </c>
      <c r="J105" s="1">
        <f>Ek!R105-$N$2</f>
        <v>9.6397651999999994</v>
      </c>
      <c r="K105" s="1">
        <f>Ek!S105-$N$2</f>
        <v>14.8729932</v>
      </c>
      <c r="L105" s="1">
        <f>Ek!T105-$N$2</f>
        <v>-7.3457808000000009</v>
      </c>
      <c r="M105" s="1">
        <f>Ek!U105-$N$2</f>
        <v>-4.8666838000000006</v>
      </c>
      <c r="N105" s="1"/>
    </row>
    <row r="106" spans="1:14">
      <c r="A106" s="1">
        <f>Ek!A106</f>
        <v>0.86666666999999997</v>
      </c>
      <c r="B106" s="1">
        <f>Ek!B106-$N$2</f>
        <v>-0.1619322000000003</v>
      </c>
      <c r="C106" s="1">
        <f>Ek!C106-$N$2</f>
        <v>9.7727652999999997</v>
      </c>
      <c r="D106" s="1">
        <f>Ek!D106-$N$2</f>
        <v>-10.171131800000001</v>
      </c>
      <c r="E106" s="1">
        <f>Ek!E106-$N$2</f>
        <v>16.513565199999999</v>
      </c>
      <c r="F106" s="1">
        <f>Ek!F18</f>
        <v>4.9218706000000001</v>
      </c>
      <c r="G106" s="1">
        <f>Ek!G18</f>
        <v>13.09478</v>
      </c>
      <c r="H106" s="1">
        <f>Ek!H18</f>
        <v>15.33042</v>
      </c>
      <c r="I106" s="1">
        <f t="shared" si="1"/>
        <v>-9.1808776000000005</v>
      </c>
      <c r="J106" s="1">
        <f>Ek!R106-$N$2</f>
        <v>9.6337378999999999</v>
      </c>
      <c r="K106" s="1">
        <f>Ek!S106-$N$2</f>
        <v>14.879020199999999</v>
      </c>
      <c r="L106" s="1">
        <f>Ek!T106-$N$2</f>
        <v>-7.3327838000000005</v>
      </c>
      <c r="M106" s="1">
        <f>Ek!U106-$N$2</f>
        <v>-4.8797730000000001</v>
      </c>
      <c r="N106" s="1"/>
    </row>
    <row r="107" spans="1:14">
      <c r="A107" s="1">
        <f>Ek!A107</f>
        <v>0.875</v>
      </c>
      <c r="B107" s="1">
        <f>Ek!B107-$N$2</f>
        <v>-0.14256730000000006</v>
      </c>
      <c r="C107" s="1">
        <f>Ek!C107-$N$2</f>
        <v>9.7925547999999996</v>
      </c>
      <c r="D107" s="1">
        <f>Ek!D107-$N$2</f>
        <v>-10.1702528</v>
      </c>
      <c r="E107" s="1">
        <f>Ek!E107-$N$2</f>
        <v>16.5148692</v>
      </c>
      <c r="F107" s="1">
        <f>Ek!F17</f>
        <v>4.9298938999999997</v>
      </c>
      <c r="G107" s="1">
        <f>Ek!G17</f>
        <v>13.082134999999999</v>
      </c>
      <c r="H107" s="1">
        <f>Ek!H17</f>
        <v>15.343064999999999</v>
      </c>
      <c r="I107" s="1">
        <f t="shared" si="1"/>
        <v>-9.1935225999999997</v>
      </c>
      <c r="J107" s="1">
        <f>Ek!R107-$N$2</f>
        <v>9.6279769999999996</v>
      </c>
      <c r="K107" s="1">
        <f>Ek!S107-$N$2</f>
        <v>14.884918200000001</v>
      </c>
      <c r="L107" s="1">
        <f>Ek!T107-$N$2</f>
        <v>-7.3203868000000005</v>
      </c>
      <c r="M107" s="1">
        <f>Ek!U107-$N$2</f>
        <v>-4.8923563000000003</v>
      </c>
      <c r="N107" s="1"/>
    </row>
    <row r="108" spans="1:14">
      <c r="A108" s="1">
        <f>Ek!A108</f>
        <v>0.88333333000000003</v>
      </c>
      <c r="B108" s="1">
        <f>Ek!B108-$N$2</f>
        <v>-0.12439120000000026</v>
      </c>
      <c r="C108" s="1">
        <f>Ek!C108-$N$2</f>
        <v>9.8111338000000003</v>
      </c>
      <c r="D108" s="1">
        <f>Ek!D108-$N$2</f>
        <v>-10.169430800000001</v>
      </c>
      <c r="E108" s="1">
        <f>Ek!E108-$N$2</f>
        <v>16.516094200000001</v>
      </c>
      <c r="F108" s="1">
        <f>Ek!F16</f>
        <v>4.9374256000000001</v>
      </c>
      <c r="G108" s="1">
        <f>Ek!G16</f>
        <v>13.070264999999999</v>
      </c>
      <c r="H108" s="1">
        <f>Ek!H16</f>
        <v>15.354934999999999</v>
      </c>
      <c r="I108" s="1">
        <f t="shared" si="1"/>
        <v>-9.2053925999999997</v>
      </c>
      <c r="J108" s="1">
        <f>Ek!R108-$N$2</f>
        <v>9.6224598999999991</v>
      </c>
      <c r="K108" s="1">
        <f>Ek!S108-$N$2</f>
        <v>14.890435199999999</v>
      </c>
      <c r="L108" s="1">
        <f>Ek!T108-$N$2</f>
        <v>-7.3086557999999995</v>
      </c>
      <c r="M108" s="1">
        <f>Ek!U108-$N$2</f>
        <v>-4.9041798999999999</v>
      </c>
      <c r="N108" s="1"/>
    </row>
    <row r="109" spans="1:14">
      <c r="A109" s="1">
        <f>Ek!A109</f>
        <v>0.89166666999999999</v>
      </c>
      <c r="B109" s="1">
        <f>Ek!B109-$N$2</f>
        <v>-0.10741570000000022</v>
      </c>
      <c r="C109" s="1">
        <f>Ek!C109-$N$2</f>
        <v>9.8284893999999987</v>
      </c>
      <c r="D109" s="1">
        <f>Ek!D109-$N$2</f>
        <v>-10.168663800000001</v>
      </c>
      <c r="E109" s="1">
        <f>Ek!E109-$N$2</f>
        <v>16.517241200000001</v>
      </c>
      <c r="F109" s="1">
        <f>Ek!F15</f>
        <v>4.9444604999999999</v>
      </c>
      <c r="G109" s="1">
        <f>Ek!G15</f>
        <v>13.059177999999999</v>
      </c>
      <c r="H109" s="1">
        <f>Ek!H15</f>
        <v>15.366023</v>
      </c>
      <c r="I109" s="1">
        <f t="shared" si="1"/>
        <v>-9.2164806000000006</v>
      </c>
      <c r="J109" s="1">
        <f>Ek!R109-$N$2</f>
        <v>9.6174567999999994</v>
      </c>
      <c r="K109" s="1">
        <f>Ek!S109-$N$2</f>
        <v>14.895438200000001</v>
      </c>
      <c r="L109" s="1">
        <f>Ek!T109-$N$2</f>
        <v>-7.2975897999999999</v>
      </c>
      <c r="M109" s="1">
        <f>Ek!U109-$N$2</f>
        <v>-4.9154721000000006</v>
      </c>
      <c r="N109" s="1"/>
    </row>
    <row r="110" spans="1:14">
      <c r="A110" s="1">
        <f>Ek!A110</f>
        <v>0.9</v>
      </c>
      <c r="B110" s="1">
        <f>Ek!B110-$N$2</f>
        <v>-9.1652200000000406E-2</v>
      </c>
      <c r="C110" s="1">
        <f>Ek!C110-$N$2</f>
        <v>9.8446093000000001</v>
      </c>
      <c r="D110" s="1">
        <f>Ek!D110-$N$2</f>
        <v>-10.167953799999999</v>
      </c>
      <c r="E110" s="1">
        <f>Ek!E110-$N$2</f>
        <v>16.518307199999999</v>
      </c>
      <c r="F110" s="1">
        <f>Ek!F14</f>
        <v>4.9509939000000003</v>
      </c>
      <c r="G110" s="1">
        <f>Ek!G14</f>
        <v>13.048881</v>
      </c>
      <c r="H110" s="1">
        <f>Ek!H14</f>
        <v>15.376319000000001</v>
      </c>
      <c r="I110" s="1">
        <f t="shared" si="1"/>
        <v>-9.2267766000000009</v>
      </c>
      <c r="J110" s="1">
        <f>Ek!R110-$N$2</f>
        <v>9.6129709999999999</v>
      </c>
      <c r="K110" s="1">
        <f>Ek!S110-$N$2</f>
        <v>14.900029199999999</v>
      </c>
      <c r="L110" s="1">
        <f>Ek!T110-$N$2</f>
        <v>-7.2871967999999994</v>
      </c>
      <c r="M110" s="1">
        <f>Ek!U110-$N$2</f>
        <v>-4.9258908000000003</v>
      </c>
      <c r="N110" s="1"/>
    </row>
    <row r="111" spans="1:14">
      <c r="A111" s="1">
        <f>Ek!A111</f>
        <v>0.90833333000000005</v>
      </c>
      <c r="B111" s="1">
        <f>Ek!B111-$N$2</f>
        <v>-7.711110000000021E-2</v>
      </c>
      <c r="C111" s="1">
        <f>Ek!C111-$N$2</f>
        <v>9.8594818999999987</v>
      </c>
      <c r="D111" s="1">
        <f>Ek!D111-$N$2</f>
        <v>-10.167299799999999</v>
      </c>
      <c r="E111" s="1">
        <f>Ek!E111-$N$2</f>
        <v>16.5192932</v>
      </c>
      <c r="F111" s="1">
        <f>Ek!F13</f>
        <v>4.9570211999999998</v>
      </c>
      <c r="G111" s="1">
        <f>Ek!G13</f>
        <v>13.039382</v>
      </c>
      <c r="H111" s="1">
        <f>Ek!H13</f>
        <v>15.385818</v>
      </c>
      <c r="I111" s="1">
        <f t="shared" si="1"/>
        <v>-9.2362756000000008</v>
      </c>
      <c r="J111" s="1">
        <f>Ek!R111-$N$2</f>
        <v>9.6084864000000003</v>
      </c>
      <c r="K111" s="1">
        <f>Ek!S111-$N$2</f>
        <v>14.904515199999999</v>
      </c>
      <c r="L111" s="1">
        <f>Ek!T111-$N$2</f>
        <v>-7.2775898000000003</v>
      </c>
      <c r="M111" s="1">
        <f>Ek!U111-$N$2</f>
        <v>-4.9357224999999998</v>
      </c>
      <c r="N111" s="1"/>
    </row>
    <row r="112" spans="1:14">
      <c r="A112" s="1">
        <f>Ek!A112</f>
        <v>0.91666667000000002</v>
      </c>
      <c r="B112" s="1">
        <f>Ek!B112-$N$2</f>
        <v>-6.3802100000000195E-2</v>
      </c>
      <c r="C112" s="1">
        <f>Ek!C112-$N$2</f>
        <v>9.873096799999999</v>
      </c>
      <c r="D112" s="1">
        <f>Ek!D112-$N$2</f>
        <v>-10.166702799999999</v>
      </c>
      <c r="E112" s="1">
        <f>Ek!E112-$N$2</f>
        <v>16.520196200000001</v>
      </c>
      <c r="F112" s="1">
        <f>Ek!F12</f>
        <v>4.9625383000000003</v>
      </c>
      <c r="G112" s="1">
        <f>Ek!G12</f>
        <v>13.030687</v>
      </c>
      <c r="H112" s="1">
        <f>Ek!H12</f>
        <v>15.394513</v>
      </c>
      <c r="I112" s="1">
        <f t="shared" si="1"/>
        <v>-9.2449706000000003</v>
      </c>
      <c r="J112" s="1">
        <f>Ek!R112-$N$2</f>
        <v>9.6045210999999995</v>
      </c>
      <c r="K112" s="1">
        <f>Ek!S112-$N$2</f>
        <v>14.9084802</v>
      </c>
      <c r="L112" s="1">
        <f>Ek!T112-$N$2</f>
        <v>-7.2685997999999996</v>
      </c>
      <c r="M112" s="1">
        <f>Ek!U112-$N$2</f>
        <v>-4.9447122000000006</v>
      </c>
      <c r="N112" s="1"/>
    </row>
    <row r="113" spans="1:14">
      <c r="A113" s="1">
        <f>Ek!A113</f>
        <v>0.92500000000000004</v>
      </c>
      <c r="B113" s="1">
        <f>Ek!B113-$N$2</f>
        <v>-5.1733900000000332E-2</v>
      </c>
      <c r="C113" s="1">
        <f>Ek!C113-$N$2</f>
        <v>9.8854442999999996</v>
      </c>
      <c r="D113" s="1">
        <f>Ek!D113-$N$2</f>
        <v>-10.166161800000001</v>
      </c>
      <c r="E113" s="1">
        <f>Ek!E113-$N$2</f>
        <v>16.521016199999998</v>
      </c>
      <c r="F113" s="1">
        <f>Ek!F11</f>
        <v>4.9675415000000003</v>
      </c>
      <c r="G113" s="1">
        <f>Ek!G11</f>
        <v>13.022802</v>
      </c>
      <c r="H113" s="1">
        <f>Ek!H11</f>
        <v>15.402399000000001</v>
      </c>
      <c r="I113" s="1">
        <f t="shared" si="1"/>
        <v>-9.2528566000000012</v>
      </c>
      <c r="J113" s="1">
        <f>Ek!R113-$N$2</f>
        <v>9.6010789999999986</v>
      </c>
      <c r="K113" s="1">
        <f>Ek!S113-$N$2</f>
        <v>14.911922199999999</v>
      </c>
      <c r="L113" s="1">
        <f>Ek!T113-$N$2</f>
        <v>-7.2605638000000008</v>
      </c>
      <c r="M113" s="1">
        <f>Ek!U113-$N$2</f>
        <v>-4.9529438000000008</v>
      </c>
      <c r="N113" s="1"/>
    </row>
    <row r="114" spans="1:14">
      <c r="A114" s="1">
        <f>Ek!A114</f>
        <v>0.93333332999999996</v>
      </c>
      <c r="B114" s="1">
        <f>Ek!B114-$N$2</f>
        <v>-4.0914499999999965E-2</v>
      </c>
      <c r="C114" s="1">
        <f>Ek!C114-$N$2</f>
        <v>9.8965157000000001</v>
      </c>
      <c r="D114" s="1">
        <f>Ek!D114-$N$2</f>
        <v>-10.165677800000001</v>
      </c>
      <c r="E114" s="1">
        <f>Ek!E114-$N$2</f>
        <v>16.521752199999998</v>
      </c>
      <c r="F114" s="1">
        <f>Ek!F10</f>
        <v>4.9720272000000003</v>
      </c>
      <c r="G114" s="1">
        <f>Ek!G10</f>
        <v>13.015732</v>
      </c>
      <c r="H114" s="1">
        <f>Ek!H10</f>
        <v>15.409468</v>
      </c>
      <c r="I114" s="1">
        <f t="shared" si="1"/>
        <v>-9.2599256000000008</v>
      </c>
      <c r="J114" s="1">
        <f>Ek!R114-$N$2</f>
        <v>9.5978735999999998</v>
      </c>
      <c r="K114" s="1">
        <f>Ek!S114-$N$2</f>
        <v>14.915204200000002</v>
      </c>
      <c r="L114" s="1">
        <f>Ek!T114-$N$2</f>
        <v>-7.2531968000000004</v>
      </c>
      <c r="M114" s="1">
        <f>Ek!U114-$N$2</f>
        <v>-4.9604755000000003</v>
      </c>
      <c r="N114" s="1"/>
    </row>
    <row r="115" spans="1:14">
      <c r="A115" s="1">
        <f>Ek!A115</f>
        <v>0.94166667000000004</v>
      </c>
      <c r="B115" s="1">
        <f>Ek!B115-$N$2</f>
        <v>-3.1351000000000351E-2</v>
      </c>
      <c r="C115" s="1">
        <f>Ek!C115-$N$2</f>
        <v>9.9063030999999988</v>
      </c>
      <c r="D115" s="1">
        <f>Ek!D115-$N$2</f>
        <v>-10.165250799999999</v>
      </c>
      <c r="E115" s="1">
        <f>Ek!E115-$N$2</f>
        <v>16.522403199999999</v>
      </c>
      <c r="F115" s="1">
        <f>Ek!F9</f>
        <v>4.9759925000000003</v>
      </c>
      <c r="G115" s="1">
        <f>Ek!G9</f>
        <v>13.009482999999999</v>
      </c>
      <c r="H115" s="1">
        <f>Ek!H9</f>
        <v>15.415717000000001</v>
      </c>
      <c r="I115" s="1">
        <f t="shared" si="1"/>
        <v>-9.2661746000000011</v>
      </c>
      <c r="J115" s="1">
        <f>Ek!R115-$N$2</f>
        <v>9.5949570000000008</v>
      </c>
      <c r="K115" s="1">
        <f>Ek!S115-$N$2</f>
        <v>14.918121199999998</v>
      </c>
      <c r="L115" s="1">
        <f>Ek!T115-$N$2</f>
        <v>-7.2466628000000002</v>
      </c>
      <c r="M115" s="1">
        <f>Ek!U115-$N$2</f>
        <v>-4.9670104999999998</v>
      </c>
      <c r="N115" s="1"/>
    </row>
    <row r="116" spans="1:14">
      <c r="A116" s="1">
        <f>Ek!A116</f>
        <v>0.95</v>
      </c>
      <c r="B116" s="1">
        <f>Ek!B116-$N$2</f>
        <v>-2.3049900000000179E-2</v>
      </c>
      <c r="C116" s="1">
        <f>Ek!C116-$N$2</f>
        <v>9.9147995999999985</v>
      </c>
      <c r="D116" s="1">
        <f>Ek!D116-$N$2</f>
        <v>-10.164880799999999</v>
      </c>
      <c r="E116" s="1">
        <f>Ek!E116-$N$2</f>
        <v>16.522969199999999</v>
      </c>
      <c r="F116" s="1">
        <f>Ek!F8</f>
        <v>4.9794346000000003</v>
      </c>
      <c r="G116" s="1">
        <f>Ek!G8</f>
        <v>13.004058000000001</v>
      </c>
      <c r="H116" s="1">
        <f>Ek!H8</f>
        <v>15.421142</v>
      </c>
      <c r="I116" s="1">
        <f t="shared" si="1"/>
        <v>-9.2715996000000001</v>
      </c>
      <c r="J116" s="1">
        <f>Ek!R116-$N$2</f>
        <v>9.592568</v>
      </c>
      <c r="K116" s="1">
        <f>Ek!S116-$N$2</f>
        <v>14.920510199999999</v>
      </c>
      <c r="L116" s="1">
        <f>Ek!T116-$N$2</f>
        <v>-7.2410158000000004</v>
      </c>
      <c r="M116" s="1">
        <f>Ek!U116-$N$2</f>
        <v>-4.9727939999999995</v>
      </c>
      <c r="N116" s="1"/>
    </row>
    <row r="117" spans="1:14">
      <c r="A117" s="1">
        <f>Ek!A117</f>
        <v>0.95833332999999998</v>
      </c>
      <c r="B117" s="1">
        <f>Ek!B117-$N$2</f>
        <v>-1.6016600000000381E-2</v>
      </c>
      <c r="C117" s="1">
        <f>Ek!C117-$N$2</f>
        <v>9.9219992000000001</v>
      </c>
      <c r="D117" s="1">
        <f>Ek!D117-$N$2</f>
        <v>-10.164566799999999</v>
      </c>
      <c r="E117" s="1">
        <f>Ek!E117-$N$2</f>
        <v>16.523449199999998</v>
      </c>
      <c r="F117" s="1">
        <f>Ek!F7</f>
        <v>4.9823510999999998</v>
      </c>
      <c r="G117" s="1">
        <f>Ek!G7</f>
        <v>12.999461</v>
      </c>
      <c r="H117" s="1">
        <f>Ek!H7</f>
        <v>15.425739</v>
      </c>
      <c r="I117" s="1">
        <f t="shared" si="1"/>
        <v>-9.2761966000000005</v>
      </c>
      <c r="J117" s="1">
        <f>Ek!R117-$N$2</f>
        <v>9.5906438999999999</v>
      </c>
      <c r="K117" s="1">
        <f>Ek!S117-$N$2</f>
        <v>14.922480199999999</v>
      </c>
      <c r="L117" s="1">
        <f>Ek!T117-$N$2</f>
        <v>-7.2361188000000007</v>
      </c>
      <c r="M117" s="1">
        <f>Ek!U117-$N$2</f>
        <v>-4.9777972000000004</v>
      </c>
      <c r="N117" s="1"/>
    </row>
    <row r="118" spans="1:14">
      <c r="A118" s="1">
        <f>Ek!A118</f>
        <v>0.96666666999999995</v>
      </c>
      <c r="B118" s="1">
        <f>Ek!B118-$N$2</f>
        <v>-1.025570000000009E-2</v>
      </c>
      <c r="C118" s="1">
        <f>Ek!C118-$N$2</f>
        <v>9.9278966999999998</v>
      </c>
      <c r="D118" s="1">
        <f>Ek!D118-$N$2</f>
        <v>-10.164310799999999</v>
      </c>
      <c r="E118" s="1">
        <f>Ek!E118-$N$2</f>
        <v>16.523842200000001</v>
      </c>
      <c r="F118" s="1">
        <f>Ek!F6</f>
        <v>4.9847400999999998</v>
      </c>
      <c r="G118" s="1">
        <f>Ek!G6</f>
        <v>12.995696000000001</v>
      </c>
      <c r="H118" s="1">
        <f>Ek!H6</f>
        <v>15.429504</v>
      </c>
      <c r="I118" s="1">
        <f t="shared" si="1"/>
        <v>-9.2799616</v>
      </c>
      <c r="J118" s="1">
        <f>Ek!R118-$N$2</f>
        <v>9.5887840999999998</v>
      </c>
      <c r="K118" s="1">
        <f>Ek!S118-$N$2</f>
        <v>14.9243402</v>
      </c>
      <c r="L118" s="1">
        <f>Ek!T118-$N$2</f>
        <v>-7.2321528000000006</v>
      </c>
      <c r="M118" s="1">
        <f>Ek!U118-$N$2</f>
        <v>-4.9817635000000005</v>
      </c>
      <c r="N118" s="1"/>
    </row>
    <row r="119" spans="1:14">
      <c r="A119" s="1">
        <f>Ek!A119</f>
        <v>0.97499999999999998</v>
      </c>
      <c r="B119" s="1">
        <f>Ek!B119-$N$2</f>
        <v>-5.7710000000001926E-3</v>
      </c>
      <c r="C119" s="1">
        <f>Ek!C119-$N$2</f>
        <v>9.9324879999999993</v>
      </c>
      <c r="D119" s="1">
        <f>Ek!D119-$N$2</f>
        <v>-10.1641108</v>
      </c>
      <c r="E119" s="1">
        <f>Ek!E119-$N$2</f>
        <v>16.524148199999999</v>
      </c>
      <c r="F119" s="1">
        <f>Ek!F5</f>
        <v>4.9865998999999999</v>
      </c>
      <c r="G119" s="1">
        <f>Ek!G5</f>
        <v>12.992765</v>
      </c>
      <c r="H119" s="1">
        <f>Ek!H5</f>
        <v>15.432435</v>
      </c>
      <c r="I119" s="1">
        <f t="shared" si="1"/>
        <v>-9.2828926000000003</v>
      </c>
      <c r="J119" s="1">
        <f>Ek!R119-$N$2</f>
        <v>9.5874547999999997</v>
      </c>
      <c r="K119" s="1">
        <f>Ek!S119-$N$2</f>
        <v>14.925669200000002</v>
      </c>
      <c r="L119" s="1">
        <f>Ek!T119-$N$2</f>
        <v>-7.2290768000000005</v>
      </c>
      <c r="M119" s="1">
        <f>Ek!U119-$N$2</f>
        <v>-4.9849167000000003</v>
      </c>
      <c r="N119" s="1"/>
    </row>
    <row r="120" spans="1:14">
      <c r="A120" s="1">
        <f>Ek!A120</f>
        <v>0.98333333000000001</v>
      </c>
      <c r="B120" s="1">
        <f>Ek!B120-$N$2</f>
        <v>-2.5656000000000567E-3</v>
      </c>
      <c r="C120" s="1">
        <f>Ek!C120-$N$2</f>
        <v>9.9357699000000004</v>
      </c>
      <c r="D120" s="1">
        <f>Ek!D120-$N$2</f>
        <v>-10.163968799999999</v>
      </c>
      <c r="E120" s="1">
        <f>Ek!E120-$N$2</f>
        <v>16.5243672</v>
      </c>
      <c r="F120" s="1">
        <f>Ek!F4</f>
        <v>4.9879292</v>
      </c>
      <c r="G120" s="1">
        <f>Ek!G4</f>
        <v>12.99067</v>
      </c>
      <c r="H120" s="1">
        <f>Ek!H4</f>
        <v>15.434530000000001</v>
      </c>
      <c r="I120" s="1">
        <f t="shared" si="1"/>
        <v>-9.2849876000000009</v>
      </c>
      <c r="J120" s="1">
        <f>Ek!R120-$N$2</f>
        <v>9.5866568000000001</v>
      </c>
      <c r="K120" s="1">
        <f>Ek!S120-$N$2</f>
        <v>14.926467200000001</v>
      </c>
      <c r="L120" s="1">
        <f>Ek!T120-$N$2</f>
        <v>-7.2267978000000008</v>
      </c>
      <c r="M120" s="1">
        <f>Ek!U120-$N$2</f>
        <v>-4.9872413999999994</v>
      </c>
      <c r="N120" s="1"/>
    </row>
    <row r="121" spans="1:14">
      <c r="A121" s="1">
        <f>Ek!A121</f>
        <v>0.99166666999999997</v>
      </c>
      <c r="B121" s="1">
        <f>Ek!B121-$N$2</f>
        <v>-6.4150000000040563E-4</v>
      </c>
      <c r="C121" s="1">
        <f>Ek!C121-$N$2</f>
        <v>9.9377399000000004</v>
      </c>
      <c r="D121" s="1">
        <f>Ek!D121-$N$2</f>
        <v>-10.1638828</v>
      </c>
      <c r="E121" s="1">
        <f>Ek!E121-$N$2</f>
        <v>16.5244982</v>
      </c>
      <c r="F121" s="1">
        <f>Ek!F3</f>
        <v>4.9887271999999996</v>
      </c>
      <c r="G121" s="1">
        <f>Ek!G3</f>
        <v>12.989413000000001</v>
      </c>
      <c r="H121" s="1">
        <f>Ek!H3</f>
        <v>15.435788000000001</v>
      </c>
      <c r="I121" s="1">
        <f t="shared" si="1"/>
        <v>-9.2862456000000009</v>
      </c>
      <c r="J121" s="1">
        <f>Ek!R121-$N$2</f>
        <v>9.5860152999999997</v>
      </c>
      <c r="K121" s="1">
        <f>Ek!S121-$N$2</f>
        <v>14.927124200000002</v>
      </c>
      <c r="L121" s="1">
        <f>Ek!T121-$N$2</f>
        <v>-7.2254688000000007</v>
      </c>
      <c r="M121" s="1">
        <f>Ek!U121-$N$2</f>
        <v>-4.9885706999999995</v>
      </c>
      <c r="N121" s="1"/>
    </row>
    <row r="122" spans="1:14">
      <c r="A122" s="1">
        <f>Ek!A122</f>
        <v>1</v>
      </c>
      <c r="B122" s="1">
        <f>Ek!B122-$N$2</f>
        <v>0</v>
      </c>
      <c r="C122" s="1">
        <f>Ek!C122-$N$2</f>
        <v>9.9383967999999996</v>
      </c>
      <c r="D122" s="1">
        <f>Ek!D122-$N$2</f>
        <v>-10.163854799999999</v>
      </c>
      <c r="E122" s="1">
        <f>Ek!E122-$N$2</f>
        <v>16.524542199999999</v>
      </c>
      <c r="F122" s="1">
        <f>Ek!F2</f>
        <v>4.9889932999999997</v>
      </c>
      <c r="G122" s="1">
        <f>Ek!G2</f>
        <v>12.988993000000001</v>
      </c>
      <c r="H122" s="1">
        <f>Ek!H2</f>
        <v>15.436207</v>
      </c>
      <c r="I122" s="1">
        <f t="shared" si="1"/>
        <v>-9.2866645999999999</v>
      </c>
      <c r="J122" s="1">
        <f>Ek!R122-$N$2</f>
        <v>9.5857491999999986</v>
      </c>
      <c r="K122" s="1">
        <f>Ek!S122-$N$2</f>
        <v>14.927390200000001</v>
      </c>
      <c r="L122" s="1">
        <f>Ek!T122-$N$2</f>
        <v>-7.2250608000000005</v>
      </c>
      <c r="M122" s="1">
        <f>Ek!U122-$N$2</f>
        <v>-4.9889932000000003</v>
      </c>
      <c r="N122" s="1"/>
    </row>
    <row r="123" spans="1:14">
      <c r="A123" s="1">
        <f>Ek!A123</f>
        <v>1.0083333000000001</v>
      </c>
      <c r="B123" s="1">
        <f>Ek!B123-$N$2</f>
        <v>-6.4150000000040563E-4</v>
      </c>
      <c r="C123" s="1">
        <f>Ek!C123-$N$2</f>
        <v>9.9377399000000004</v>
      </c>
      <c r="D123" s="1">
        <f>Ek!D123-$N$2</f>
        <v>-10.1638828</v>
      </c>
      <c r="E123" s="1">
        <f>Ek!E123-$N$2</f>
        <v>16.5244982</v>
      </c>
      <c r="F123">
        <f>Ek!F3</f>
        <v>4.9887271999999996</v>
      </c>
      <c r="G123">
        <f>Ek!G3</f>
        <v>12.989413000000001</v>
      </c>
      <c r="H123">
        <f>Ek!H3</f>
        <v>15.435788000000001</v>
      </c>
      <c r="I123" s="1">
        <f t="shared" si="1"/>
        <v>-9.2862456000000009</v>
      </c>
      <c r="J123" s="1">
        <f>Ek!R123-$N$2</f>
        <v>9.5860152999999997</v>
      </c>
      <c r="K123" s="1">
        <f>Ek!S123-$N$2</f>
        <v>14.927124200000002</v>
      </c>
      <c r="L123" s="1">
        <f>Ek!T123-$N$2</f>
        <v>-7.2254688000000007</v>
      </c>
      <c r="M123" s="1">
        <f>Ek!U123-$N$2</f>
        <v>-4.9885706999999995</v>
      </c>
      <c r="N123" s="1"/>
    </row>
    <row r="124" spans="1:14">
      <c r="A124" s="1">
        <f>Ek!A124</f>
        <v>1.0166667</v>
      </c>
      <c r="B124" s="1">
        <f>Ek!B124-$N$2</f>
        <v>-2.5656000000000567E-3</v>
      </c>
      <c r="C124" s="1">
        <f>Ek!C124-$N$2</f>
        <v>9.9357699000000004</v>
      </c>
      <c r="D124" s="1">
        <f>Ek!D124-$N$2</f>
        <v>-10.163968799999999</v>
      </c>
      <c r="E124" s="1">
        <f>Ek!E124-$N$2</f>
        <v>16.5243672</v>
      </c>
      <c r="F124">
        <f>Ek!F4</f>
        <v>4.9879292</v>
      </c>
      <c r="G124">
        <f>Ek!G4</f>
        <v>12.99067</v>
      </c>
      <c r="H124">
        <f>Ek!H4</f>
        <v>15.434530000000001</v>
      </c>
      <c r="I124" s="1">
        <f t="shared" si="1"/>
        <v>-9.2849876000000009</v>
      </c>
      <c r="J124" s="1">
        <f>Ek!R124-$N$2</f>
        <v>9.5866568000000001</v>
      </c>
      <c r="K124" s="1">
        <f>Ek!S124-$N$2</f>
        <v>14.926467200000001</v>
      </c>
      <c r="L124" s="1">
        <f>Ek!T124-$N$2</f>
        <v>-7.2267978000000008</v>
      </c>
      <c r="M124" s="1">
        <f>Ek!U124-$N$2</f>
        <v>-4.9872413999999994</v>
      </c>
      <c r="N124" s="1"/>
    </row>
    <row r="125" spans="1:14">
      <c r="A125" s="1">
        <f>Ek!A125</f>
        <v>1.0249999999999999</v>
      </c>
      <c r="B125" s="1">
        <f>Ek!B125-$N$2</f>
        <v>-5.7710000000001926E-3</v>
      </c>
      <c r="C125" s="1">
        <f>Ek!C125-$N$2</f>
        <v>9.9324879999999993</v>
      </c>
      <c r="D125" s="1">
        <f>Ek!D125-$N$2</f>
        <v>-10.1641108</v>
      </c>
      <c r="E125" s="1">
        <f>Ek!E125-$N$2</f>
        <v>16.524148199999999</v>
      </c>
      <c r="F125">
        <f>Ek!F5</f>
        <v>4.9865998999999999</v>
      </c>
      <c r="G125">
        <f>Ek!G5</f>
        <v>12.992765</v>
      </c>
      <c r="H125">
        <f>Ek!H5</f>
        <v>15.432435</v>
      </c>
      <c r="I125" s="1">
        <f t="shared" si="1"/>
        <v>-9.2828926000000003</v>
      </c>
      <c r="J125" s="1">
        <f>Ek!R125-$N$2</f>
        <v>9.5874547999999997</v>
      </c>
      <c r="K125" s="1">
        <f>Ek!S125-$N$2</f>
        <v>14.925669200000002</v>
      </c>
      <c r="L125" s="1">
        <f>Ek!T125-$N$2</f>
        <v>-7.2290768000000005</v>
      </c>
      <c r="M125" s="1">
        <f>Ek!U125-$N$2</f>
        <v>-4.9849167000000003</v>
      </c>
      <c r="N125" s="1"/>
    </row>
    <row r="126" spans="1:14">
      <c r="A126" s="1">
        <f>Ek!A126</f>
        <v>1.0333333</v>
      </c>
      <c r="B126" s="1">
        <f>Ek!B126-$N$2</f>
        <v>-1.025570000000009E-2</v>
      </c>
      <c r="C126" s="1">
        <f>Ek!C126-$N$2</f>
        <v>9.9278966999999998</v>
      </c>
      <c r="D126" s="1">
        <f>Ek!D126-$N$2</f>
        <v>-10.164310799999999</v>
      </c>
      <c r="E126" s="1">
        <f>Ek!E126-$N$2</f>
        <v>16.523842200000001</v>
      </c>
      <c r="F126">
        <f>Ek!F6</f>
        <v>4.9847400999999998</v>
      </c>
      <c r="G126">
        <f>Ek!G6</f>
        <v>12.995696000000001</v>
      </c>
      <c r="H126">
        <f>Ek!H6</f>
        <v>15.429504</v>
      </c>
      <c r="I126" s="1">
        <f t="shared" si="1"/>
        <v>-9.2799616</v>
      </c>
      <c r="J126" s="1">
        <f>Ek!R126-$N$2</f>
        <v>9.5887840999999998</v>
      </c>
      <c r="K126" s="1">
        <f>Ek!S126-$N$2</f>
        <v>14.9243402</v>
      </c>
      <c r="L126" s="1">
        <f>Ek!T126-$N$2</f>
        <v>-7.2321528000000006</v>
      </c>
      <c r="M126" s="1">
        <f>Ek!U126-$N$2</f>
        <v>-4.9817635000000005</v>
      </c>
      <c r="N126" s="1"/>
    </row>
    <row r="127" spans="1:14">
      <c r="A127" s="1">
        <f>Ek!A127</f>
        <v>1.0416666999999999</v>
      </c>
      <c r="B127" s="1">
        <f>Ek!B127-$N$2</f>
        <v>-1.6016600000000381E-2</v>
      </c>
      <c r="C127" s="1">
        <f>Ek!C127-$N$2</f>
        <v>9.9219992000000001</v>
      </c>
      <c r="D127" s="1">
        <f>Ek!D127-$N$2</f>
        <v>-10.164566799999999</v>
      </c>
      <c r="E127" s="1">
        <f>Ek!E127-$N$2</f>
        <v>16.523449199999998</v>
      </c>
      <c r="F127">
        <f>Ek!F7</f>
        <v>4.9823510999999998</v>
      </c>
      <c r="G127">
        <f>Ek!G7</f>
        <v>12.999461</v>
      </c>
      <c r="H127">
        <f>Ek!H7</f>
        <v>15.425739</v>
      </c>
      <c r="I127" s="1">
        <f t="shared" si="1"/>
        <v>-9.2761966000000005</v>
      </c>
      <c r="J127" s="1">
        <f>Ek!R127-$N$2</f>
        <v>9.5906438999999999</v>
      </c>
      <c r="K127" s="1">
        <f>Ek!S127-$N$2</f>
        <v>14.922480199999999</v>
      </c>
      <c r="L127" s="1">
        <f>Ek!T127-$N$2</f>
        <v>-7.2361188000000007</v>
      </c>
      <c r="M127" s="1">
        <f>Ek!U127-$N$2</f>
        <v>-4.9777972000000004</v>
      </c>
      <c r="N127" s="1"/>
    </row>
    <row r="128" spans="1:14">
      <c r="A128" s="1">
        <f>Ek!A128</f>
        <v>1.05</v>
      </c>
      <c r="B128" s="1">
        <f>Ek!B128-$N$2</f>
        <v>-2.3049900000000179E-2</v>
      </c>
      <c r="C128" s="1">
        <f>Ek!C128-$N$2</f>
        <v>9.9147995999999985</v>
      </c>
      <c r="D128" s="1">
        <f>Ek!D128-$N$2</f>
        <v>-10.164880799999999</v>
      </c>
      <c r="E128" s="1">
        <f>Ek!E128-$N$2</f>
        <v>16.522969199999999</v>
      </c>
      <c r="F128">
        <f>Ek!F8</f>
        <v>4.9794346000000003</v>
      </c>
      <c r="G128">
        <f>Ek!G8</f>
        <v>13.004058000000001</v>
      </c>
      <c r="H128">
        <f>Ek!H8</f>
        <v>15.421142</v>
      </c>
      <c r="I128" s="1">
        <f t="shared" si="1"/>
        <v>-9.2715996000000001</v>
      </c>
      <c r="J128" s="1">
        <f>Ek!R128-$N$2</f>
        <v>9.592568</v>
      </c>
      <c r="K128" s="1">
        <f>Ek!S128-$N$2</f>
        <v>14.920510199999999</v>
      </c>
      <c r="L128" s="1">
        <f>Ek!T128-$N$2</f>
        <v>-7.2410158000000004</v>
      </c>
      <c r="M128" s="1">
        <f>Ek!U128-$N$2</f>
        <v>-4.9727939999999995</v>
      </c>
      <c r="N128" s="1"/>
    </row>
    <row r="129" spans="1:14">
      <c r="A129" s="1">
        <f>Ek!A129</f>
        <v>1.0583332999999999</v>
      </c>
      <c r="B129" s="1">
        <f>Ek!B129-$N$2</f>
        <v>-3.1351000000000351E-2</v>
      </c>
      <c r="C129" s="1">
        <f>Ek!C129-$N$2</f>
        <v>9.9063030999999988</v>
      </c>
      <c r="D129" s="1">
        <f>Ek!D129-$N$2</f>
        <v>-10.165250799999999</v>
      </c>
      <c r="E129" s="1">
        <f>Ek!E129-$N$2</f>
        <v>16.522403199999999</v>
      </c>
      <c r="F129">
        <f>Ek!F9</f>
        <v>4.9759925000000003</v>
      </c>
      <c r="G129">
        <f>Ek!G9</f>
        <v>13.009482999999999</v>
      </c>
      <c r="H129">
        <f>Ek!H9</f>
        <v>15.415717000000001</v>
      </c>
      <c r="I129" s="1">
        <f t="shared" si="1"/>
        <v>-9.2661746000000011</v>
      </c>
      <c r="J129" s="1">
        <f>Ek!R129-$N$2</f>
        <v>9.5949570000000008</v>
      </c>
      <c r="K129" s="1">
        <f>Ek!S129-$N$2</f>
        <v>14.918121199999998</v>
      </c>
      <c r="L129" s="1">
        <f>Ek!T129-$N$2</f>
        <v>-7.2466628000000002</v>
      </c>
      <c r="M129" s="1">
        <f>Ek!U129-$N$2</f>
        <v>-4.9670104999999998</v>
      </c>
      <c r="N129" s="1"/>
    </row>
    <row r="130" spans="1:14">
      <c r="A130" s="1">
        <f>Ek!A130</f>
        <v>1.0666667000000001</v>
      </c>
      <c r="B130" s="1">
        <f>Ek!B130-$N$2</f>
        <v>-4.0914499999999965E-2</v>
      </c>
      <c r="C130" s="1">
        <f>Ek!C130-$N$2</f>
        <v>9.8965157000000001</v>
      </c>
      <c r="D130" s="1">
        <f>Ek!D130-$N$2</f>
        <v>-10.165677800000001</v>
      </c>
      <c r="E130" s="1">
        <f>Ek!E130-$N$2</f>
        <v>16.521752199999998</v>
      </c>
      <c r="F130">
        <f>Ek!F10</f>
        <v>4.9720272000000003</v>
      </c>
      <c r="G130">
        <f>Ek!G10</f>
        <v>13.015732</v>
      </c>
      <c r="H130">
        <f>Ek!H10</f>
        <v>15.409468</v>
      </c>
      <c r="I130" s="1">
        <f t="shared" si="1"/>
        <v>-9.2599256000000008</v>
      </c>
      <c r="J130" s="1">
        <f>Ek!R130-$N$2</f>
        <v>9.5978735999999998</v>
      </c>
      <c r="K130" s="1">
        <f>Ek!S130-$N$2</f>
        <v>14.915204200000002</v>
      </c>
      <c r="L130" s="1">
        <f>Ek!T130-$N$2</f>
        <v>-7.2531968000000004</v>
      </c>
      <c r="M130" s="1">
        <f>Ek!U130-$N$2</f>
        <v>-4.9604755000000003</v>
      </c>
      <c r="N130" s="1"/>
    </row>
    <row r="131" spans="1:14">
      <c r="A131" s="1">
        <f>Ek!A131</f>
        <v>1.075</v>
      </c>
      <c r="B131" s="1">
        <f>Ek!B131-$N$2</f>
        <v>-5.1733900000000332E-2</v>
      </c>
      <c r="C131" s="1">
        <f>Ek!C131-$N$2</f>
        <v>9.8854442999999996</v>
      </c>
      <c r="D131" s="1">
        <f>Ek!D131-$N$2</f>
        <v>-10.166161800000001</v>
      </c>
      <c r="E131" s="1">
        <f>Ek!E131-$N$2</f>
        <v>16.521016199999998</v>
      </c>
      <c r="F131">
        <f>Ek!F11</f>
        <v>4.9675415000000003</v>
      </c>
      <c r="G131">
        <f>Ek!G11</f>
        <v>13.022802</v>
      </c>
      <c r="H131">
        <f>Ek!H11</f>
        <v>15.402399000000001</v>
      </c>
      <c r="I131" s="1">
        <f t="shared" ref="I131:I194" si="2">-H131-2*$N$2</f>
        <v>-9.2528566000000012</v>
      </c>
      <c r="J131" s="1">
        <f>Ek!R131-$N$2</f>
        <v>9.6010789999999986</v>
      </c>
      <c r="K131" s="1">
        <f>Ek!S131-$N$2</f>
        <v>14.911922199999999</v>
      </c>
      <c r="L131" s="1">
        <f>Ek!T131-$N$2</f>
        <v>-7.2605638000000008</v>
      </c>
      <c r="M131" s="1">
        <f>Ek!U131-$N$2</f>
        <v>-4.9529438000000008</v>
      </c>
      <c r="N131" s="1"/>
    </row>
    <row r="132" spans="1:14">
      <c r="A132" s="1">
        <f>Ek!A132</f>
        <v>1.0833333000000001</v>
      </c>
      <c r="B132" s="1">
        <f>Ek!B132-$N$2</f>
        <v>-6.3802100000000195E-2</v>
      </c>
      <c r="C132" s="1">
        <f>Ek!C132-$N$2</f>
        <v>9.873096799999999</v>
      </c>
      <c r="D132" s="1">
        <f>Ek!D132-$N$2</f>
        <v>-10.166702799999999</v>
      </c>
      <c r="E132" s="1">
        <f>Ek!E132-$N$2</f>
        <v>16.520196200000001</v>
      </c>
      <c r="F132">
        <f>Ek!F12</f>
        <v>4.9625383000000003</v>
      </c>
      <c r="G132">
        <f>Ek!G12</f>
        <v>13.030687</v>
      </c>
      <c r="H132">
        <f>Ek!H12</f>
        <v>15.394513</v>
      </c>
      <c r="I132" s="1">
        <f t="shared" si="2"/>
        <v>-9.2449706000000003</v>
      </c>
      <c r="J132" s="1">
        <f>Ek!R132-$N$2</f>
        <v>9.6045210999999995</v>
      </c>
      <c r="K132" s="1">
        <f>Ek!S132-$N$2</f>
        <v>14.9084802</v>
      </c>
      <c r="L132" s="1">
        <f>Ek!T132-$N$2</f>
        <v>-7.2685997999999996</v>
      </c>
      <c r="M132" s="1">
        <f>Ek!U132-$N$2</f>
        <v>-4.9447122000000006</v>
      </c>
      <c r="N132" s="1"/>
    </row>
    <row r="133" spans="1:14">
      <c r="A133" s="1">
        <f>Ek!A133</f>
        <v>1.0916667</v>
      </c>
      <c r="B133" s="1">
        <f>Ek!B133-$N$2</f>
        <v>-7.711110000000021E-2</v>
      </c>
      <c r="C133" s="1">
        <f>Ek!C133-$N$2</f>
        <v>9.8594818999999987</v>
      </c>
      <c r="D133" s="1">
        <f>Ek!D133-$N$2</f>
        <v>-10.167299799999999</v>
      </c>
      <c r="E133" s="1">
        <f>Ek!E133-$N$2</f>
        <v>16.5192932</v>
      </c>
      <c r="F133">
        <f>Ek!F13</f>
        <v>4.9570211999999998</v>
      </c>
      <c r="G133">
        <f>Ek!G13</f>
        <v>13.039382</v>
      </c>
      <c r="H133">
        <f>Ek!H13</f>
        <v>15.385818</v>
      </c>
      <c r="I133" s="1">
        <f t="shared" si="2"/>
        <v>-9.2362756000000008</v>
      </c>
      <c r="J133" s="1">
        <f>Ek!R133-$N$2</f>
        <v>9.6084864000000003</v>
      </c>
      <c r="K133" s="1">
        <f>Ek!S133-$N$2</f>
        <v>14.904515199999999</v>
      </c>
      <c r="L133" s="1">
        <f>Ek!T133-$N$2</f>
        <v>-7.2775898000000003</v>
      </c>
      <c r="M133" s="1">
        <f>Ek!U133-$N$2</f>
        <v>-4.9357224999999998</v>
      </c>
      <c r="N133" s="1"/>
    </row>
    <row r="134" spans="1:14">
      <c r="A134" s="1">
        <f>Ek!A134</f>
        <v>1.1000000000000001</v>
      </c>
      <c r="B134" s="1">
        <f>Ek!B134-$N$2</f>
        <v>-9.1652200000000406E-2</v>
      </c>
      <c r="C134" s="1">
        <f>Ek!C134-$N$2</f>
        <v>9.8446093000000001</v>
      </c>
      <c r="D134" s="1">
        <f>Ek!D134-$N$2</f>
        <v>-10.167953799999999</v>
      </c>
      <c r="E134" s="1">
        <f>Ek!E134-$N$2</f>
        <v>16.518307199999999</v>
      </c>
      <c r="F134">
        <f>Ek!F14</f>
        <v>4.9509939000000003</v>
      </c>
      <c r="G134">
        <f>Ek!G14</f>
        <v>13.048881</v>
      </c>
      <c r="H134">
        <f>Ek!H14</f>
        <v>15.376319000000001</v>
      </c>
      <c r="I134" s="1">
        <f t="shared" si="2"/>
        <v>-9.2267766000000009</v>
      </c>
      <c r="J134" s="1">
        <f>Ek!R134-$N$2</f>
        <v>9.6129709999999999</v>
      </c>
      <c r="K134" s="1">
        <f>Ek!S134-$N$2</f>
        <v>14.900029199999999</v>
      </c>
      <c r="L134" s="1">
        <f>Ek!T134-$N$2</f>
        <v>-7.2871967999999994</v>
      </c>
      <c r="M134" s="1">
        <f>Ek!U134-$N$2</f>
        <v>-4.9258908000000003</v>
      </c>
      <c r="N134" s="1"/>
    </row>
    <row r="135" spans="1:14">
      <c r="A135" s="1">
        <f>Ek!A135</f>
        <v>1.1083333</v>
      </c>
      <c r="B135" s="1">
        <f>Ek!B135-$N$2</f>
        <v>-0.10741570000000022</v>
      </c>
      <c r="C135" s="1">
        <f>Ek!C135-$N$2</f>
        <v>9.8284893999999987</v>
      </c>
      <c r="D135" s="1">
        <f>Ek!D135-$N$2</f>
        <v>-10.168663800000001</v>
      </c>
      <c r="E135" s="1">
        <f>Ek!E135-$N$2</f>
        <v>16.517241200000001</v>
      </c>
      <c r="F135">
        <f>Ek!F15</f>
        <v>4.9444604999999999</v>
      </c>
      <c r="G135">
        <f>Ek!G15</f>
        <v>13.059177999999999</v>
      </c>
      <c r="H135">
        <f>Ek!H15</f>
        <v>15.366023</v>
      </c>
      <c r="I135" s="1">
        <f t="shared" si="2"/>
        <v>-9.2164806000000006</v>
      </c>
      <c r="J135" s="1">
        <f>Ek!R135-$N$2</f>
        <v>9.6174567999999994</v>
      </c>
      <c r="K135" s="1">
        <f>Ek!S135-$N$2</f>
        <v>14.895438200000001</v>
      </c>
      <c r="L135" s="1">
        <f>Ek!T135-$N$2</f>
        <v>-7.2975897999999999</v>
      </c>
      <c r="M135" s="1">
        <f>Ek!U135-$N$2</f>
        <v>-4.9154721000000006</v>
      </c>
      <c r="N135" s="1"/>
    </row>
    <row r="136" spans="1:14">
      <c r="A136" s="1">
        <f>Ek!A136</f>
        <v>1.1166666999999999</v>
      </c>
      <c r="B136" s="1">
        <f>Ek!B136-$N$2</f>
        <v>-0.12439120000000026</v>
      </c>
      <c r="C136" s="1">
        <f>Ek!C136-$N$2</f>
        <v>9.8111338000000003</v>
      </c>
      <c r="D136" s="1">
        <f>Ek!D136-$N$2</f>
        <v>-10.169430800000001</v>
      </c>
      <c r="E136" s="1">
        <f>Ek!E136-$N$2</f>
        <v>16.516094200000001</v>
      </c>
      <c r="F136">
        <f>Ek!F16</f>
        <v>4.9374256000000001</v>
      </c>
      <c r="G136">
        <f>Ek!G16</f>
        <v>13.070264999999999</v>
      </c>
      <c r="H136">
        <f>Ek!H16</f>
        <v>15.354934999999999</v>
      </c>
      <c r="I136" s="1">
        <f t="shared" si="2"/>
        <v>-9.2053925999999997</v>
      </c>
      <c r="J136" s="1">
        <f>Ek!R136-$N$2</f>
        <v>9.6224598999999991</v>
      </c>
      <c r="K136" s="1">
        <f>Ek!S136-$N$2</f>
        <v>14.890435199999999</v>
      </c>
      <c r="L136" s="1">
        <f>Ek!T136-$N$2</f>
        <v>-7.3086557999999995</v>
      </c>
      <c r="M136" s="1">
        <f>Ek!U136-$N$2</f>
        <v>-4.9041798999999999</v>
      </c>
      <c r="N136" s="1"/>
    </row>
    <row r="137" spans="1:14">
      <c r="A137" s="1">
        <f>Ek!A137</f>
        <v>1.125</v>
      </c>
      <c r="B137" s="1">
        <f>Ek!B137-$N$2</f>
        <v>-0.14256730000000006</v>
      </c>
      <c r="C137" s="1">
        <f>Ek!C137-$N$2</f>
        <v>9.7925547999999996</v>
      </c>
      <c r="D137" s="1">
        <f>Ek!D137-$N$2</f>
        <v>-10.1702528</v>
      </c>
      <c r="E137" s="1">
        <f>Ek!E137-$N$2</f>
        <v>16.5148692</v>
      </c>
      <c r="F137">
        <f>Ek!F17</f>
        <v>4.9298938999999997</v>
      </c>
      <c r="G137">
        <f>Ek!G17</f>
        <v>13.082134999999999</v>
      </c>
      <c r="H137">
        <f>Ek!H17</f>
        <v>15.343064999999999</v>
      </c>
      <c r="I137" s="1">
        <f t="shared" si="2"/>
        <v>-9.1935225999999997</v>
      </c>
      <c r="J137" s="1">
        <f>Ek!R137-$N$2</f>
        <v>9.6279769999999996</v>
      </c>
      <c r="K137" s="1">
        <f>Ek!S137-$N$2</f>
        <v>14.884918200000001</v>
      </c>
      <c r="L137" s="1">
        <f>Ek!T137-$N$2</f>
        <v>-7.3203868000000005</v>
      </c>
      <c r="M137" s="1">
        <f>Ek!U137-$N$2</f>
        <v>-4.8923563000000003</v>
      </c>
      <c r="N137" s="1"/>
    </row>
    <row r="138" spans="1:14">
      <c r="A138" s="1">
        <f>Ek!A138</f>
        <v>1.1333333000000001</v>
      </c>
      <c r="B138" s="1">
        <f>Ek!B138-$N$2</f>
        <v>-0.1619322000000003</v>
      </c>
      <c r="C138" s="1">
        <f>Ek!C138-$N$2</f>
        <v>9.7727652999999997</v>
      </c>
      <c r="D138" s="1">
        <f>Ek!D138-$N$2</f>
        <v>-10.171131800000001</v>
      </c>
      <c r="E138" s="1">
        <f>Ek!E138-$N$2</f>
        <v>16.513565199999999</v>
      </c>
      <c r="F138">
        <f>Ek!F18</f>
        <v>4.9218706000000001</v>
      </c>
      <c r="G138">
        <f>Ek!G18</f>
        <v>13.09478</v>
      </c>
      <c r="H138">
        <f>Ek!H18</f>
        <v>15.33042</v>
      </c>
      <c r="I138" s="1">
        <f t="shared" si="2"/>
        <v>-9.1808776000000005</v>
      </c>
      <c r="J138" s="1">
        <f>Ek!R138-$N$2</f>
        <v>9.6337378999999999</v>
      </c>
      <c r="K138" s="1">
        <f>Ek!S138-$N$2</f>
        <v>14.879020199999999</v>
      </c>
      <c r="L138" s="1">
        <f>Ek!T138-$N$2</f>
        <v>-7.3327838000000005</v>
      </c>
      <c r="M138" s="1">
        <f>Ek!U138-$N$2</f>
        <v>-4.8797730000000001</v>
      </c>
      <c r="N138" s="1"/>
    </row>
    <row r="139" spans="1:14">
      <c r="A139" s="1">
        <f>Ek!A139</f>
        <v>1.1416667</v>
      </c>
      <c r="B139" s="1">
        <f>Ek!B139-$N$2</f>
        <v>-0.18247290000000005</v>
      </c>
      <c r="C139" s="1">
        <f>Ek!C139-$N$2</f>
        <v>9.7517794999999996</v>
      </c>
      <c r="D139" s="1">
        <f>Ek!D139-$N$2</f>
        <v>-10.1720668</v>
      </c>
      <c r="E139" s="1">
        <f>Ek!E139-$N$2</f>
        <v>16.512186199999999</v>
      </c>
      <c r="F139">
        <f>Ek!F19</f>
        <v>4.9133611000000004</v>
      </c>
      <c r="G139">
        <f>Ek!G19</f>
        <v>13.108191</v>
      </c>
      <c r="H139">
        <f>Ek!H19</f>
        <v>15.31701</v>
      </c>
      <c r="I139" s="1">
        <f t="shared" si="2"/>
        <v>-9.1674676000000002</v>
      </c>
      <c r="J139" s="1">
        <f>Ek!R139-$N$2</f>
        <v>9.6397651999999994</v>
      </c>
      <c r="K139" s="1">
        <f>Ek!S139-$N$2</f>
        <v>14.8729932</v>
      </c>
      <c r="L139" s="1">
        <f>Ek!T139-$N$2</f>
        <v>-7.3457808000000009</v>
      </c>
      <c r="M139" s="1">
        <f>Ek!U139-$N$2</f>
        <v>-4.8666838000000006</v>
      </c>
      <c r="N139" s="1"/>
    </row>
    <row r="140" spans="1:14">
      <c r="A140" s="1">
        <f>Ek!A140</f>
        <v>1.1499999999999999</v>
      </c>
      <c r="B140" s="1">
        <f>Ek!B140-$N$2</f>
        <v>-0.20417580000000024</v>
      </c>
      <c r="C140" s="1">
        <f>Ek!C140-$N$2</f>
        <v>9.7296122</v>
      </c>
      <c r="D140" s="1">
        <f>Ek!D140-$N$2</f>
        <v>-10.173056800000001</v>
      </c>
      <c r="E140" s="1">
        <f>Ek!E140-$N$2</f>
        <v>16.510731199999999</v>
      </c>
      <c r="F140">
        <f>Ek!F20</f>
        <v>4.9043714999999999</v>
      </c>
      <c r="G140">
        <f>Ek!G20</f>
        <v>13.122358</v>
      </c>
      <c r="H140">
        <f>Ek!H20</f>
        <v>15.302842</v>
      </c>
      <c r="I140" s="1">
        <f t="shared" si="2"/>
        <v>-9.1532996000000004</v>
      </c>
      <c r="J140" s="1">
        <f>Ek!R140-$N$2</f>
        <v>9.6462985999999997</v>
      </c>
      <c r="K140" s="1">
        <f>Ek!S140-$N$2</f>
        <v>14.866460199999999</v>
      </c>
      <c r="L140" s="1">
        <f>Ek!T140-$N$2</f>
        <v>-7.3593637999999997</v>
      </c>
      <c r="M140" s="1">
        <f>Ek!U140-$N$2</f>
        <v>-4.8528869000000006</v>
      </c>
      <c r="N140" s="1"/>
    </row>
    <row r="141" spans="1:14">
      <c r="A141" s="1">
        <f>Ek!A141</f>
        <v>1.1583333</v>
      </c>
      <c r="B141" s="1">
        <f>Ek!B141-$N$2</f>
        <v>-0.2270266000000003</v>
      </c>
      <c r="C141" s="1">
        <f>Ek!C141-$N$2</f>
        <v>9.7062790999999997</v>
      </c>
      <c r="D141" s="1">
        <f>Ek!D141-$N$2</f>
        <v>-10.1741028</v>
      </c>
      <c r="E141" s="1">
        <f>Ek!E141-$N$2</f>
        <v>16.509203199999998</v>
      </c>
      <c r="F141">
        <f>Ek!F21</f>
        <v>4.8949077000000001</v>
      </c>
      <c r="G141">
        <f>Ek!G21</f>
        <v>13.137273</v>
      </c>
      <c r="H141">
        <f>Ek!H21</f>
        <v>15.287927</v>
      </c>
      <c r="I141" s="1">
        <f t="shared" si="2"/>
        <v>-9.1383846000000002</v>
      </c>
      <c r="J141" s="1">
        <f>Ek!R141-$N$2</f>
        <v>9.6533318999999995</v>
      </c>
      <c r="K141" s="1">
        <f>Ek!S141-$N$2</f>
        <v>14.8594252</v>
      </c>
      <c r="L141" s="1">
        <f>Ek!T141-$N$2</f>
        <v>-7.3735468000000006</v>
      </c>
      <c r="M141" s="1">
        <f>Ek!U141-$N$2</f>
        <v>-4.8386861000000003</v>
      </c>
      <c r="N141" s="1"/>
    </row>
    <row r="142" spans="1:14">
      <c r="A142" s="1">
        <f>Ek!A142</f>
        <v>1.1666666999999999</v>
      </c>
      <c r="B142" s="1">
        <f>Ek!B142-$N$2</f>
        <v>-0.2510100000000004</v>
      </c>
      <c r="C142" s="1">
        <f>Ek!C142-$N$2</f>
        <v>9.6817966000000002</v>
      </c>
      <c r="D142" s="1">
        <f>Ek!D142-$N$2</f>
        <v>-10.175203799999998</v>
      </c>
      <c r="E142" s="1">
        <f>Ek!E142-$N$2</f>
        <v>16.507603199999998</v>
      </c>
      <c r="F142">
        <f>Ek!F22</f>
        <v>4.8849762999999999</v>
      </c>
      <c r="G142">
        <f>Ek!G22</f>
        <v>13.152925</v>
      </c>
      <c r="H142">
        <f>Ek!H22</f>
        <v>15.272275</v>
      </c>
      <c r="I142" s="1">
        <f t="shared" si="2"/>
        <v>-9.1227326000000009</v>
      </c>
      <c r="J142" s="1">
        <f>Ek!R142-$N$2</f>
        <v>9.6603668999999996</v>
      </c>
      <c r="K142" s="1">
        <f>Ek!S142-$N$2</f>
        <v>14.852225199999999</v>
      </c>
      <c r="L142" s="1">
        <f>Ek!T142-$N$2</f>
        <v>-7.3881588000000002</v>
      </c>
      <c r="M142" s="1">
        <f>Ek!U142-$N$2</f>
        <v>-4.8237607000000002</v>
      </c>
      <c r="N142" s="1"/>
    </row>
    <row r="143" spans="1:14">
      <c r="A143" s="1">
        <f>Ek!A143</f>
        <v>1.175</v>
      </c>
      <c r="B143" s="1">
        <f>Ek!B143-$N$2</f>
        <v>-0.27611020000000019</v>
      </c>
      <c r="C143" s="1">
        <f>Ek!C143-$N$2</f>
        <v>9.6561819999999994</v>
      </c>
      <c r="D143" s="1">
        <f>Ek!D143-$N$2</f>
        <v>-10.176358799999999</v>
      </c>
      <c r="E143" s="1">
        <f>Ek!E143-$N$2</f>
        <v>16.505933200000001</v>
      </c>
      <c r="F143">
        <f>Ek!F23</f>
        <v>4.8745840999999999</v>
      </c>
      <c r="G143">
        <f>Ek!G23</f>
        <v>13.169304</v>
      </c>
      <c r="H143">
        <f>Ek!H23</f>
        <v>15.255896</v>
      </c>
      <c r="I143" s="1">
        <f t="shared" si="2"/>
        <v>-9.1063536000000003</v>
      </c>
      <c r="J143" s="1">
        <f>Ek!R143-$N$2</f>
        <v>9.6678986000000009</v>
      </c>
      <c r="K143" s="1">
        <f>Ek!S143-$N$2</f>
        <v>14.844693199999998</v>
      </c>
      <c r="L143" s="1">
        <f>Ek!T143-$N$2</f>
        <v>-7.4034398000000001</v>
      </c>
      <c r="M143" s="1">
        <f>Ek!U143-$N$2</f>
        <v>-4.8084793000000001</v>
      </c>
      <c r="N143" s="1"/>
    </row>
    <row r="144" spans="1:14">
      <c r="A144" s="1">
        <f>Ek!A144</f>
        <v>1.1833332999999999</v>
      </c>
      <c r="B144" s="1">
        <f>Ek!B144-$N$2</f>
        <v>-0.30231040000000009</v>
      </c>
      <c r="C144" s="1">
        <f>Ek!C144-$N$2</f>
        <v>9.6294535000000003</v>
      </c>
      <c r="D144" s="1">
        <f>Ek!D144-$N$2</f>
        <v>-10.177569800000001</v>
      </c>
      <c r="E144" s="1">
        <f>Ek!E144-$N$2</f>
        <v>16.504194200000001</v>
      </c>
      <c r="F144">
        <f>Ek!F24</f>
        <v>4.8637382000000002</v>
      </c>
      <c r="G144">
        <f>Ek!G24</f>
        <v>13.186396999999999</v>
      </c>
      <c r="H144">
        <f>Ek!H24</f>
        <v>15.238803000000001</v>
      </c>
      <c r="I144" s="1">
        <f t="shared" si="2"/>
        <v>-9.0892606000000011</v>
      </c>
      <c r="J144" s="1">
        <f>Ek!R144-$N$2</f>
        <v>9.6759218999999987</v>
      </c>
      <c r="K144" s="1">
        <f>Ek!S144-$N$2</f>
        <v>14.8366702</v>
      </c>
      <c r="L144" s="1">
        <f>Ek!T144-$N$2</f>
        <v>-7.4190668000000004</v>
      </c>
      <c r="M144" s="1">
        <f>Ek!U144-$N$2</f>
        <v>-4.7926539999999997</v>
      </c>
      <c r="N144" s="1"/>
    </row>
    <row r="145" spans="1:14">
      <c r="A145" s="1">
        <f>Ek!A145</f>
        <v>1.1916667000000001</v>
      </c>
      <c r="B145" s="1">
        <f>Ek!B145-$N$2</f>
        <v>-0.32959329999999998</v>
      </c>
      <c r="C145" s="1">
        <f>Ek!C145-$N$2</f>
        <v>9.6016297999999995</v>
      </c>
      <c r="D145" s="1">
        <f>Ek!D145-$N$2</f>
        <v>-10.178834800000001</v>
      </c>
      <c r="E145" s="1">
        <f>Ek!E145-$N$2</f>
        <v>16.502388199999999</v>
      </c>
      <c r="F145">
        <f>Ek!F25</f>
        <v>4.8524459999999996</v>
      </c>
      <c r="G145">
        <f>Ek!G25</f>
        <v>13.204193999999999</v>
      </c>
      <c r="H145">
        <f>Ek!H25</f>
        <v>15.221005999999999</v>
      </c>
      <c r="I145" s="1">
        <f t="shared" si="2"/>
        <v>-9.0714635999999995</v>
      </c>
      <c r="J145" s="1">
        <f>Ek!R145-$N$2</f>
        <v>9.6842229999999994</v>
      </c>
      <c r="K145" s="1">
        <f>Ek!S145-$N$2</f>
        <v>14.828173199999998</v>
      </c>
      <c r="L145" s="1">
        <f>Ek!T145-$N$2</f>
        <v>-7.4351948000000005</v>
      </c>
      <c r="M145" s="1">
        <f>Ek!U145-$N$2</f>
        <v>-4.7763682000000003</v>
      </c>
      <c r="N145" s="1"/>
    </row>
    <row r="146" spans="1:14">
      <c r="A146" s="1">
        <f>Ek!A146</f>
        <v>1.2</v>
      </c>
      <c r="B146" s="1">
        <f>Ek!B146-$N$2</f>
        <v>-0.35794070000000033</v>
      </c>
      <c r="C146" s="1">
        <f>Ek!C146-$N$2</f>
        <v>9.5727305999999999</v>
      </c>
      <c r="D146" s="1">
        <f>Ek!D146-$N$2</f>
        <v>-10.180153799999999</v>
      </c>
      <c r="E146" s="1">
        <f>Ek!E146-$N$2</f>
        <v>16.500517200000001</v>
      </c>
      <c r="F146">
        <f>Ek!F26</f>
        <v>4.8407153999999997</v>
      </c>
      <c r="G146">
        <f>Ek!G26</f>
        <v>13.222681</v>
      </c>
      <c r="H146">
        <f>Ek!H26</f>
        <v>15.202519000000001</v>
      </c>
      <c r="I146" s="1">
        <f t="shared" si="2"/>
        <v>-9.0529766000000009</v>
      </c>
      <c r="J146" s="1">
        <f>Ek!R146-$N$2</f>
        <v>9.6927324000000006</v>
      </c>
      <c r="K146" s="1">
        <f>Ek!S146-$N$2</f>
        <v>14.819664199999998</v>
      </c>
      <c r="L146" s="1">
        <f>Ek!T146-$N$2</f>
        <v>-7.4517928000000007</v>
      </c>
      <c r="M146" s="1">
        <f>Ek!U146-$N$2</f>
        <v>-4.7597697000000005</v>
      </c>
      <c r="N146" s="1"/>
    </row>
    <row r="147" spans="1:14">
      <c r="A147" s="1">
        <f>Ek!A147</f>
        <v>1.2083333000000001</v>
      </c>
      <c r="B147" s="1">
        <f>Ek!B147-$N$2</f>
        <v>-0.38733370000000011</v>
      </c>
      <c r="C147" s="1">
        <f>Ek!C147-$N$2</f>
        <v>9.542776400000001</v>
      </c>
      <c r="D147" s="1">
        <f>Ek!D147-$N$2</f>
        <v>-10.1815268</v>
      </c>
      <c r="E147" s="1">
        <f>Ek!E147-$N$2</f>
        <v>16.498583199999999</v>
      </c>
      <c r="F147">
        <f>Ek!F27</f>
        <v>4.8285542000000001</v>
      </c>
      <c r="G147">
        <f>Ek!G27</f>
        <v>13.241847999999999</v>
      </c>
      <c r="H147">
        <f>Ek!H27</f>
        <v>15.183353</v>
      </c>
      <c r="I147" s="1">
        <f t="shared" si="2"/>
        <v>-9.0338106000000007</v>
      </c>
      <c r="J147" s="1">
        <f>Ek!R147-$N$2</f>
        <v>9.7017220999999996</v>
      </c>
      <c r="K147" s="1">
        <f>Ek!S147-$N$2</f>
        <v>14.810674200000001</v>
      </c>
      <c r="L147" s="1">
        <f>Ek!T147-$N$2</f>
        <v>-7.4686928000000004</v>
      </c>
      <c r="M147" s="1">
        <f>Ek!U147-$N$2</f>
        <v>-4.7426556</v>
      </c>
      <c r="N147" s="1"/>
    </row>
    <row r="148" spans="1:14">
      <c r="A148" s="1">
        <f>Ek!A148</f>
        <v>1.2166667</v>
      </c>
      <c r="B148" s="1">
        <f>Ek!B148-$N$2</f>
        <v>-0.41775280000000015</v>
      </c>
      <c r="C148" s="1">
        <f>Ek!C148-$N$2</f>
        <v>9.5117881000000004</v>
      </c>
      <c r="D148" s="1">
        <f>Ek!D148-$N$2</f>
        <v>-10.1829538</v>
      </c>
      <c r="E148" s="1">
        <f>Ek!E148-$N$2</f>
        <v>16.4965872</v>
      </c>
      <c r="F148">
        <f>Ek!F28</f>
        <v>4.8159708999999999</v>
      </c>
      <c r="G148">
        <f>Ek!G28</f>
        <v>13.261679000000001</v>
      </c>
      <c r="H148">
        <f>Ek!H28</f>
        <v>15.163520999999999</v>
      </c>
      <c r="I148" s="1">
        <f t="shared" si="2"/>
        <v>-9.0139785999999997</v>
      </c>
      <c r="J148" s="1">
        <f>Ek!R148-$N$2</f>
        <v>9.7111859000000003</v>
      </c>
      <c r="K148" s="1">
        <f>Ek!S148-$N$2</f>
        <v>14.801211200000001</v>
      </c>
      <c r="L148" s="1">
        <f>Ek!T148-$N$2</f>
        <v>-7.4859947999999994</v>
      </c>
      <c r="M148" s="1">
        <f>Ek!U148-$N$2</f>
        <v>-4.7251878000000005</v>
      </c>
      <c r="N148" s="1"/>
    </row>
    <row r="149" spans="1:14">
      <c r="A149" s="1">
        <f>Ek!A149</f>
        <v>1.2250000000000001</v>
      </c>
      <c r="B149" s="1">
        <f>Ek!B149-$N$2</f>
        <v>-0.44917780000000018</v>
      </c>
      <c r="C149" s="1">
        <f>Ek!C149-$N$2</f>
        <v>9.4797875999999999</v>
      </c>
      <c r="D149" s="1">
        <f>Ek!D149-$N$2</f>
        <v>-10.1844328</v>
      </c>
      <c r="E149" s="1">
        <f>Ek!E149-$N$2</f>
        <v>16.494532199999998</v>
      </c>
      <c r="F149">
        <f>Ek!F29</f>
        <v>4.8029741000000001</v>
      </c>
      <c r="G149">
        <f>Ek!G29</f>
        <v>13.282162</v>
      </c>
      <c r="H149">
        <f>Ek!H29</f>
        <v>15.143038000000001</v>
      </c>
      <c r="I149" s="1">
        <f t="shared" si="2"/>
        <v>-8.993495600000001</v>
      </c>
      <c r="J149" s="1">
        <f>Ek!R149-$N$2</f>
        <v>9.7207492999999996</v>
      </c>
      <c r="K149" s="1">
        <f>Ek!S149-$N$2</f>
        <v>14.791423200000001</v>
      </c>
      <c r="L149" s="1">
        <f>Ek!T149-$N$2</f>
        <v>-7.5037288000000002</v>
      </c>
      <c r="M149" s="1">
        <f>Ek!U149-$N$2</f>
        <v>-4.7074540000000002</v>
      </c>
      <c r="N149" s="1"/>
    </row>
    <row r="150" spans="1:14">
      <c r="A150" s="1">
        <f>Ek!A150</f>
        <v>1.2333333</v>
      </c>
      <c r="B150" s="1">
        <f>Ek!B150-$N$2</f>
        <v>-0.48158760000000012</v>
      </c>
      <c r="C150" s="1">
        <f>Ek!C150-$N$2</f>
        <v>9.4467974999999988</v>
      </c>
      <c r="D150" s="1">
        <f>Ek!D150-$N$2</f>
        <v>-10.185965800000002</v>
      </c>
      <c r="E150" s="1">
        <f>Ek!E150-$N$2</f>
        <v>16.492419200000001</v>
      </c>
      <c r="F150">
        <f>Ek!F30</f>
        <v>4.7895726999999999</v>
      </c>
      <c r="G150">
        <f>Ek!G30</f>
        <v>13.303283</v>
      </c>
      <c r="H150">
        <f>Ek!H30</f>
        <v>15.121917</v>
      </c>
      <c r="I150" s="1">
        <f t="shared" si="2"/>
        <v>-8.9723746000000002</v>
      </c>
      <c r="J150" s="1">
        <f>Ek!R150-$N$2</f>
        <v>9.7306807000000006</v>
      </c>
      <c r="K150" s="1">
        <f>Ek!S150-$N$2</f>
        <v>14.781492199999999</v>
      </c>
      <c r="L150" s="1">
        <f>Ek!T150-$N$2</f>
        <v>-7.521716800000001</v>
      </c>
      <c r="M150" s="1">
        <f>Ek!U150-$N$2</f>
        <v>-4.6894133</v>
      </c>
      <c r="N150" s="1"/>
    </row>
    <row r="151" spans="1:14">
      <c r="A151" s="1">
        <f>Ek!A151</f>
        <v>1.2416666999999999</v>
      </c>
      <c r="B151" s="1">
        <f>Ek!B151-$N$2</f>
        <v>-0.51496060000000021</v>
      </c>
      <c r="C151" s="1">
        <f>Ek!C151-$N$2</f>
        <v>9.4128408999999991</v>
      </c>
      <c r="D151" s="1">
        <f>Ek!D151-$N$2</f>
        <v>-10.187549799999999</v>
      </c>
      <c r="E151" s="1">
        <f>Ek!E151-$N$2</f>
        <v>16.4902522</v>
      </c>
      <c r="F151">
        <f>Ek!F31</f>
        <v>4.7757757999999999</v>
      </c>
      <c r="G151">
        <f>Ek!G31</f>
        <v>13.325027</v>
      </c>
      <c r="H151">
        <f>Ek!H31</f>
        <v>15.100173</v>
      </c>
      <c r="I151" s="1">
        <f t="shared" si="2"/>
        <v>-8.9506306000000002</v>
      </c>
      <c r="J151" s="1">
        <f>Ek!R151-$N$2</f>
        <v>9.7410728999999989</v>
      </c>
      <c r="K151" s="1">
        <f>Ek!S151-$N$2</f>
        <v>14.771100199999999</v>
      </c>
      <c r="L151" s="1">
        <f>Ek!T151-$N$2</f>
        <v>-7.5399458000000008</v>
      </c>
      <c r="M151" s="1">
        <f>Ek!U151-$N$2</f>
        <v>-4.6709550000000002</v>
      </c>
      <c r="N151" s="1"/>
    </row>
    <row r="152" spans="1:14">
      <c r="A152" s="1">
        <f>Ek!A152</f>
        <v>1.25</v>
      </c>
      <c r="B152" s="1">
        <f>Ek!B152-$N$2</f>
        <v>-0.54927470000000023</v>
      </c>
      <c r="C152" s="1">
        <f>Ek!C152-$N$2</f>
        <v>9.3779417000000009</v>
      </c>
      <c r="D152" s="1">
        <f>Ek!D152-$N$2</f>
        <v>-10.189185800000001</v>
      </c>
      <c r="E152" s="1">
        <f>Ek!E152-$N$2</f>
        <v>16.488030200000001</v>
      </c>
      <c r="F152">
        <f>Ek!F32</f>
        <v>4.7615930000000004</v>
      </c>
      <c r="G152">
        <f>Ek!G32</f>
        <v>13.347379</v>
      </c>
      <c r="H152">
        <f>Ek!H32</f>
        <v>15.077821</v>
      </c>
      <c r="I152" s="1">
        <f t="shared" si="2"/>
        <v>-8.9282786000000005</v>
      </c>
      <c r="J152" s="1">
        <f>Ek!R152-$N$2</f>
        <v>9.7518922999999997</v>
      </c>
      <c r="K152" s="1">
        <f>Ek!S152-$N$2</f>
        <v>14.760254199999999</v>
      </c>
      <c r="L152" s="1">
        <f>Ek!T152-$N$2</f>
        <v>-7.5584998000000008</v>
      </c>
      <c r="M152" s="1">
        <f>Ek!U152-$N$2</f>
        <v>-4.6522801999999999</v>
      </c>
      <c r="N152" s="1"/>
    </row>
    <row r="153" spans="1:14">
      <c r="A153" s="1">
        <f>Ek!A153</f>
        <v>1.2583333000000001</v>
      </c>
      <c r="B153" s="1">
        <f>Ek!B153-$N$2</f>
        <v>-0.58450680000000022</v>
      </c>
      <c r="C153" s="1">
        <f>Ek!C153-$N$2</f>
        <v>9.3421245000000006</v>
      </c>
      <c r="D153" s="1">
        <f>Ek!D153-$N$2</f>
        <v>-10.190872800000001</v>
      </c>
      <c r="E153" s="1">
        <f>Ek!E153-$N$2</f>
        <v>16.485758199999999</v>
      </c>
      <c r="F153">
        <f>Ek!F33</f>
        <v>4.7470338999999999</v>
      </c>
      <c r="G153">
        <f>Ek!G33</f>
        <v>13.370324999999999</v>
      </c>
      <c r="H153">
        <f>Ek!H33</f>
        <v>15.054874999999999</v>
      </c>
      <c r="I153" s="1">
        <f t="shared" si="2"/>
        <v>-8.9053325999999995</v>
      </c>
      <c r="J153" s="1">
        <f>Ek!R153-$N$2</f>
        <v>9.7627382000000011</v>
      </c>
      <c r="K153" s="1">
        <f>Ek!S153-$N$2</f>
        <v>14.7491822</v>
      </c>
      <c r="L153" s="1">
        <f>Ek!T153-$N$2</f>
        <v>-7.5773777999999998</v>
      </c>
      <c r="M153" s="1">
        <f>Ek!U153-$N$2</f>
        <v>-4.6334018000000006</v>
      </c>
      <c r="N153" s="1"/>
    </row>
    <row r="154" spans="1:14">
      <c r="A154" s="1">
        <f>Ek!A154</f>
        <v>1.2666667</v>
      </c>
      <c r="B154" s="1">
        <f>Ek!B154-$N$2</f>
        <v>-0.62063350000000028</v>
      </c>
      <c r="C154" s="1">
        <f>Ek!C154-$N$2</f>
        <v>9.3054142999999989</v>
      </c>
      <c r="D154" s="1">
        <f>Ek!D154-$N$2</f>
        <v>-10.192610800000001</v>
      </c>
      <c r="E154" s="1">
        <f>Ek!E154-$N$2</f>
        <v>16.483437200000001</v>
      </c>
      <c r="F154">
        <f>Ek!F34</f>
        <v>4.7321084999999998</v>
      </c>
      <c r="G154">
        <f>Ek!G34</f>
        <v>13.393846999999999</v>
      </c>
      <c r="H154">
        <f>Ek!H34</f>
        <v>15.031352999999999</v>
      </c>
      <c r="I154" s="1">
        <f t="shared" si="2"/>
        <v>-8.8818105999999997</v>
      </c>
      <c r="J154" s="1">
        <f>Ek!R154-$N$2</f>
        <v>9.7740304000000009</v>
      </c>
      <c r="K154" s="1">
        <f>Ek!S154-$N$2</f>
        <v>14.737890199999999</v>
      </c>
      <c r="L154" s="1">
        <f>Ek!T154-$N$2</f>
        <v>-7.5964467999999998</v>
      </c>
      <c r="M154" s="1">
        <f>Ek!U154-$N$2</f>
        <v>-4.6143328000000006</v>
      </c>
      <c r="N154" s="1"/>
    </row>
    <row r="155" spans="1:14">
      <c r="A155" s="1">
        <f>Ek!A155</f>
        <v>1.2749999999999999</v>
      </c>
      <c r="B155" s="1">
        <f>Ek!B155-$N$2</f>
        <v>-0.65763050000000023</v>
      </c>
      <c r="C155" s="1">
        <f>Ek!C155-$N$2</f>
        <v>9.2678368999999989</v>
      </c>
      <c r="D155" s="1">
        <f>Ek!D155-$N$2</f>
        <v>-10.194398800000002</v>
      </c>
      <c r="E155" s="1">
        <f>Ek!E155-$N$2</f>
        <v>16.4810692</v>
      </c>
      <c r="F155">
        <f>Ek!F35</f>
        <v>4.7168270999999997</v>
      </c>
      <c r="G155">
        <f>Ek!G35</f>
        <v>13.417930999999999</v>
      </c>
      <c r="H155">
        <f>Ek!H35</f>
        <v>15.007269000000001</v>
      </c>
      <c r="I155" s="1">
        <f t="shared" si="2"/>
        <v>-8.8577266000000012</v>
      </c>
      <c r="J155" s="1">
        <f>Ek!R155-$N$2</f>
        <v>9.7857610000000008</v>
      </c>
      <c r="K155" s="1">
        <f>Ek!S155-$N$2</f>
        <v>14.726159200000001</v>
      </c>
      <c r="L155" s="1">
        <f>Ek!T155-$N$2</f>
        <v>-7.6156937999999998</v>
      </c>
      <c r="M155" s="1">
        <f>Ek!U155-$N$2</f>
        <v>-4.5950398000000003</v>
      </c>
      <c r="N155" s="1"/>
    </row>
    <row r="156" spans="1:14">
      <c r="A156" s="1">
        <f>Ek!A156</f>
        <v>1.2833333</v>
      </c>
      <c r="B156" s="1">
        <f>Ek!B156-$N$2</f>
        <v>-0.69547310000000007</v>
      </c>
      <c r="C156" s="1">
        <f>Ek!C156-$N$2</f>
        <v>9.2294187999999995</v>
      </c>
      <c r="D156" s="1">
        <f>Ek!D156-$N$2</f>
        <v>-10.1962358</v>
      </c>
      <c r="E156" s="1">
        <f>Ek!E156-$N$2</f>
        <v>16.4786562</v>
      </c>
      <c r="F156">
        <f>Ek!F36</f>
        <v>4.7012001000000003</v>
      </c>
      <c r="G156">
        <f>Ek!G36</f>
        <v>13.442558999999999</v>
      </c>
      <c r="H156">
        <f>Ek!H36</f>
        <v>14.982640999999999</v>
      </c>
      <c r="I156" s="1">
        <f t="shared" si="2"/>
        <v>-8.8330985999999996</v>
      </c>
      <c r="J156" s="1">
        <f>Ek!R156-$N$2</f>
        <v>9.7978291999999989</v>
      </c>
      <c r="K156" s="1">
        <f>Ek!S156-$N$2</f>
        <v>14.713998199999999</v>
      </c>
      <c r="L156" s="1">
        <f>Ek!T156-$N$2</f>
        <v>-7.6351047999999997</v>
      </c>
      <c r="M156" s="1">
        <f>Ek!U156-$N$2</f>
        <v>-4.5754776000000001</v>
      </c>
      <c r="N156" s="1"/>
    </row>
    <row r="157" spans="1:14">
      <c r="A157" s="1">
        <f>Ek!A157</f>
        <v>1.2916666999999999</v>
      </c>
      <c r="B157" s="1">
        <f>Ek!B157-$N$2</f>
        <v>-0.73413600000000034</v>
      </c>
      <c r="C157" s="1">
        <f>Ek!C157-$N$2</f>
        <v>9.1901867999999993</v>
      </c>
      <c r="D157" s="1">
        <f>Ek!D157-$N$2</f>
        <v>-10.198121799999999</v>
      </c>
      <c r="E157" s="1">
        <f>Ek!E157-$N$2</f>
        <v>16.476201199999998</v>
      </c>
      <c r="F157">
        <f>Ek!F37</f>
        <v>4.6852383</v>
      </c>
      <c r="G157">
        <f>Ek!G37</f>
        <v>13.467715</v>
      </c>
      <c r="H157">
        <f>Ek!H37</f>
        <v>14.957485</v>
      </c>
      <c r="I157" s="1">
        <f t="shared" si="2"/>
        <v>-8.8079426000000005</v>
      </c>
      <c r="J157" s="1">
        <f>Ek!R157-$N$2</f>
        <v>9.8099904000000002</v>
      </c>
      <c r="K157" s="1">
        <f>Ek!S157-$N$2</f>
        <v>14.701651200000001</v>
      </c>
      <c r="L157" s="1">
        <f>Ek!T157-$N$2</f>
        <v>-7.6546668000000002</v>
      </c>
      <c r="M157" s="1">
        <f>Ek!U157-$N$2</f>
        <v>-4.5557777000000002</v>
      </c>
      <c r="N157" s="1"/>
    </row>
    <row r="158" spans="1:14">
      <c r="A158" s="1">
        <f>Ek!A158</f>
        <v>1.3</v>
      </c>
      <c r="B158" s="1">
        <f>Ek!B158-$N$2</f>
        <v>-0.77359320000000009</v>
      </c>
      <c r="C158" s="1">
        <f>Ek!C158-$N$2</f>
        <v>9.1501683000000007</v>
      </c>
      <c r="D158" s="1">
        <f>Ek!D158-$N$2</f>
        <v>-10.200055800000001</v>
      </c>
      <c r="E158" s="1">
        <f>Ek!E158-$N$2</f>
        <v>16.473706199999999</v>
      </c>
      <c r="F158">
        <f>Ek!F38</f>
        <v>4.6689524999999996</v>
      </c>
      <c r="G158">
        <f>Ek!G38</f>
        <v>13.493382</v>
      </c>
      <c r="H158">
        <f>Ek!H38</f>
        <v>14.931818</v>
      </c>
      <c r="I158" s="1">
        <f t="shared" si="2"/>
        <v>-8.7822756000000002</v>
      </c>
      <c r="J158" s="1">
        <f>Ek!R158-$N$2</f>
        <v>9.8225736999999995</v>
      </c>
      <c r="K158" s="1">
        <f>Ek!S158-$N$2</f>
        <v>14.6890672</v>
      </c>
      <c r="L158" s="1">
        <f>Ek!T158-$N$2</f>
        <v>-7.6744018000000009</v>
      </c>
      <c r="M158" s="1">
        <f>Ek!U158-$N$2</f>
        <v>-4.5359534999999997</v>
      </c>
      <c r="N158" s="1"/>
    </row>
    <row r="159" spans="1:14">
      <c r="A159" s="1">
        <f>Ek!A159</f>
        <v>1.3083332999999999</v>
      </c>
      <c r="B159" s="1">
        <f>Ek!B159-$N$2</f>
        <v>-0.81381830000000033</v>
      </c>
      <c r="C159" s="1">
        <f>Ek!C159-$N$2</f>
        <v>9.1093913999999998</v>
      </c>
      <c r="D159" s="1">
        <f>Ek!D159-$N$2</f>
        <v>-10.202036800000002</v>
      </c>
      <c r="E159" s="1">
        <f>Ek!E159-$N$2</f>
        <v>16.471173199999999</v>
      </c>
      <c r="F159">
        <f>Ek!F39</f>
        <v>4.6523539999999999</v>
      </c>
      <c r="G159">
        <f>Ek!G39</f>
        <v>13.519542</v>
      </c>
      <c r="H159">
        <f>Ek!H39</f>
        <v>14.905659</v>
      </c>
      <c r="I159" s="1">
        <f t="shared" si="2"/>
        <v>-8.7561166000000004</v>
      </c>
      <c r="J159" s="1">
        <f>Ek!R159-$N$2</f>
        <v>9.8355704999999993</v>
      </c>
      <c r="K159" s="1">
        <f>Ek!S159-$N$2</f>
        <v>14.676071199999999</v>
      </c>
      <c r="L159" s="1">
        <f>Ek!T159-$N$2</f>
        <v>-7.6943367999999994</v>
      </c>
      <c r="M159" s="1">
        <f>Ek!U159-$N$2</f>
        <v>-4.5160187000000001</v>
      </c>
      <c r="N159" s="1"/>
    </row>
    <row r="160" spans="1:14">
      <c r="A160" s="1">
        <f>Ek!A160</f>
        <v>1.3166667000000001</v>
      </c>
      <c r="B160" s="1">
        <f>Ek!B160-$N$2</f>
        <v>-0.85478430000000039</v>
      </c>
      <c r="C160" s="1">
        <f>Ek!C160-$N$2</f>
        <v>9.0678847000000005</v>
      </c>
      <c r="D160" s="1">
        <f>Ek!D160-$N$2</f>
        <v>-10.2040638</v>
      </c>
      <c r="E160" s="1">
        <f>Ek!E160-$N$2</f>
        <v>16.468605199999999</v>
      </c>
      <c r="F160">
        <f>Ek!F40</f>
        <v>4.6354540999999996</v>
      </c>
      <c r="G160">
        <f>Ek!G40</f>
        <v>13.546176000000001</v>
      </c>
      <c r="H160">
        <f>Ek!H40</f>
        <v>14.879023999999999</v>
      </c>
      <c r="I160" s="1">
        <f t="shared" si="2"/>
        <v>-8.7294815999999997</v>
      </c>
      <c r="J160" s="1">
        <f>Ek!R160-$N$2</f>
        <v>9.8488796000000001</v>
      </c>
      <c r="K160" s="1">
        <f>Ek!S160-$N$2</f>
        <v>14.6626692</v>
      </c>
      <c r="L160" s="1">
        <f>Ek!T160-$N$2</f>
        <v>-7.7143687999999999</v>
      </c>
      <c r="M160" s="1">
        <f>Ek!U160-$N$2</f>
        <v>-4.4959869000000001</v>
      </c>
      <c r="N160" s="1"/>
    </row>
    <row r="161" spans="1:14">
      <c r="A161" s="1">
        <f>Ek!A161</f>
        <v>1.325</v>
      </c>
      <c r="B161" s="1">
        <f>Ek!B161-$N$2</f>
        <v>-0.89646360000000014</v>
      </c>
      <c r="C161" s="1">
        <f>Ek!C161-$N$2</f>
        <v>9.0256769999999999</v>
      </c>
      <c r="D161" s="1">
        <f>Ek!D161-$N$2</f>
        <v>-10.2061378</v>
      </c>
      <c r="E161" s="1">
        <f>Ek!E161-$N$2</f>
        <v>16.466003199999999</v>
      </c>
      <c r="F161">
        <f>Ek!F41</f>
        <v>4.6182644000000002</v>
      </c>
      <c r="G161">
        <f>Ek!G41</f>
        <v>13.573267</v>
      </c>
      <c r="H161">
        <f>Ek!H41</f>
        <v>14.851933000000001</v>
      </c>
      <c r="I161" s="1">
        <f t="shared" si="2"/>
        <v>-8.7023906000000011</v>
      </c>
      <c r="J161" s="1">
        <f>Ek!R161-$N$2</f>
        <v>9.8622809999999994</v>
      </c>
      <c r="K161" s="1">
        <f>Ek!S161-$N$2</f>
        <v>14.649054199999998</v>
      </c>
      <c r="L161" s="1">
        <f>Ek!T161-$N$2</f>
        <v>-7.7344838000000005</v>
      </c>
      <c r="M161" s="1">
        <f>Ek!U161-$N$2</f>
        <v>-4.4758719000000005</v>
      </c>
      <c r="N161" s="1"/>
    </row>
    <row r="162" spans="1:14">
      <c r="A162" s="1">
        <f>Ek!A162</f>
        <v>1.3333333000000001</v>
      </c>
      <c r="B162" s="1">
        <f>Ek!B162-$N$2</f>
        <v>-0.93882829999999995</v>
      </c>
      <c r="C162" s="1">
        <f>Ek!C162-$N$2</f>
        <v>8.9827978999999996</v>
      </c>
      <c r="D162" s="1">
        <f>Ek!D162-$N$2</f>
        <v>-10.2082558</v>
      </c>
      <c r="E162" s="1">
        <f>Ek!E162-$N$2</f>
        <v>16.463371200000001</v>
      </c>
      <c r="F162">
        <f>Ek!F42</f>
        <v>4.6007967000000001</v>
      </c>
      <c r="G162">
        <f>Ek!G42</f>
        <v>13.600797</v>
      </c>
      <c r="H162">
        <f>Ek!H42</f>
        <v>14.824403</v>
      </c>
      <c r="I162" s="1">
        <f t="shared" si="2"/>
        <v>-8.6748606000000006</v>
      </c>
      <c r="J162" s="1">
        <f>Ek!R162-$N$2</f>
        <v>9.8760778999999985</v>
      </c>
      <c r="K162" s="1">
        <f>Ek!S162-$N$2</f>
        <v>14.635257199999998</v>
      </c>
      <c r="L162" s="1">
        <f>Ek!T162-$N$2</f>
        <v>-7.7546678000000009</v>
      </c>
      <c r="M162" s="1">
        <f>Ek!U162-$N$2</f>
        <v>-4.4556874999999998</v>
      </c>
      <c r="N162" s="1"/>
    </row>
    <row r="163" spans="1:14">
      <c r="A163" s="1">
        <f>Ek!A163</f>
        <v>1.3416667</v>
      </c>
      <c r="B163" s="1">
        <f>Ek!B163-$N$2</f>
        <v>-0.98184979999999999</v>
      </c>
      <c r="C163" s="1">
        <f>Ek!C163-$N$2</f>
        <v>8.9392773000000005</v>
      </c>
      <c r="D163" s="1">
        <f>Ek!D163-$N$2</f>
        <v>-10.210417800000002</v>
      </c>
      <c r="E163" s="1">
        <f>Ek!E163-$N$2</f>
        <v>16.460710200000001</v>
      </c>
      <c r="F163">
        <f>Ek!F43</f>
        <v>4.5830628999999998</v>
      </c>
      <c r="G163">
        <f>Ek!G43</f>
        <v>13.628745</v>
      </c>
      <c r="H163">
        <f>Ek!H43</f>
        <v>14.796455</v>
      </c>
      <c r="I163" s="1">
        <f t="shared" si="2"/>
        <v>-8.6469126000000003</v>
      </c>
      <c r="J163" s="1">
        <f>Ek!R163-$N$2</f>
        <v>9.8902606999999989</v>
      </c>
      <c r="K163" s="1">
        <f>Ek!S163-$N$2</f>
        <v>14.6210752</v>
      </c>
      <c r="L163" s="1">
        <f>Ek!T163-$N$2</f>
        <v>-7.7749078000000003</v>
      </c>
      <c r="M163" s="1">
        <f>Ek!U163-$N$2</f>
        <v>-4.4354474000000002</v>
      </c>
      <c r="N163" s="1"/>
    </row>
    <row r="164" spans="1:14">
      <c r="A164" s="1">
        <f>Ek!A164</f>
        <v>1.35</v>
      </c>
      <c r="B164" s="1">
        <f>Ek!B164-$N$2</f>
        <v>-1.0254992000000005</v>
      </c>
      <c r="C164" s="1">
        <f>Ek!C164-$N$2</f>
        <v>8.8951454999999999</v>
      </c>
      <c r="D164" s="1">
        <f>Ek!D164-$N$2</f>
        <v>-10.212621800000001</v>
      </c>
      <c r="E164" s="1">
        <f>Ek!E164-$N$2</f>
        <v>16.458022199999998</v>
      </c>
      <c r="F164">
        <f>Ek!F44</f>
        <v>4.5650751999999999</v>
      </c>
      <c r="G164">
        <f>Ek!G44</f>
        <v>13.657094000000001</v>
      </c>
      <c r="H164">
        <f>Ek!H44</f>
        <v>14.768106</v>
      </c>
      <c r="I164" s="1">
        <f t="shared" si="2"/>
        <v>-8.6185635999999999</v>
      </c>
      <c r="J164" s="1">
        <f>Ek!R164-$N$2</f>
        <v>9.9048017999999995</v>
      </c>
      <c r="K164" s="1">
        <f>Ek!S164-$N$2</f>
        <v>14.606516200000002</v>
      </c>
      <c r="L164" s="1">
        <f>Ek!T164-$N$2</f>
        <v>-7.7951898000000002</v>
      </c>
      <c r="M164" s="1">
        <f>Ek!U164-$N$2</f>
        <v>-4.4151655000000005</v>
      </c>
      <c r="N164" s="1"/>
    </row>
    <row r="165" spans="1:14">
      <c r="A165" s="1">
        <f>Ek!A165</f>
        <v>1.3583333</v>
      </c>
      <c r="B165" s="1">
        <f>Ek!B165-$N$2</f>
        <v>-1.0697470999999998</v>
      </c>
      <c r="C165" s="1">
        <f>Ek!C165-$N$2</f>
        <v>8.8504332999999988</v>
      </c>
      <c r="D165" s="1">
        <f>Ek!D165-$N$2</f>
        <v>-10.214868800000001</v>
      </c>
      <c r="E165" s="1">
        <f>Ek!E165-$N$2</f>
        <v>16.455311200000001</v>
      </c>
      <c r="F165">
        <f>Ek!F45</f>
        <v>4.5468460000000004</v>
      </c>
      <c r="G165">
        <f>Ek!G45</f>
        <v>13.685824</v>
      </c>
      <c r="H165">
        <f>Ek!H45</f>
        <v>14.739376</v>
      </c>
      <c r="I165" s="1">
        <f t="shared" si="2"/>
        <v>-8.5898336000000004</v>
      </c>
      <c r="J165" s="1">
        <f>Ek!R165-$N$2</f>
        <v>9.9193609000000009</v>
      </c>
      <c r="K165" s="1">
        <f>Ek!S165-$N$2</f>
        <v>14.5916432</v>
      </c>
      <c r="L165" s="1">
        <f>Ek!T165-$N$2</f>
        <v>-7.8154998000000004</v>
      </c>
      <c r="M165" s="1">
        <f>Ek!U165-$N$2</f>
        <v>-4.3948559000000005</v>
      </c>
      <c r="N165" s="1"/>
    </row>
    <row r="166" spans="1:14">
      <c r="A166" s="1">
        <f>Ek!A166</f>
        <v>1.3666666999999999</v>
      </c>
      <c r="B166" s="1">
        <f>Ek!B166-$N$2</f>
        <v>-1.1145635</v>
      </c>
      <c r="C166" s="1">
        <f>Ek!C166-$N$2</f>
        <v>8.8051718000000001</v>
      </c>
      <c r="D166" s="1">
        <f>Ek!D166-$N$2</f>
        <v>-10.2171558</v>
      </c>
      <c r="E166" s="1">
        <f>Ek!E166-$N$2</f>
        <v>16.452579199999999</v>
      </c>
      <c r="F166">
        <f>Ek!F46</f>
        <v>4.5283876000000003</v>
      </c>
      <c r="G166">
        <f>Ek!G46</f>
        <v>13.714914</v>
      </c>
      <c r="H166">
        <f>Ek!H46</f>
        <v>14.710286</v>
      </c>
      <c r="I166" s="1">
        <f t="shared" si="2"/>
        <v>-8.5607436000000003</v>
      </c>
      <c r="J166" s="1">
        <f>Ek!R166-$N$2</f>
        <v>9.934286199999999</v>
      </c>
      <c r="K166" s="1">
        <f>Ek!S166-$N$2</f>
        <v>14.576718199999998</v>
      </c>
      <c r="L166" s="1">
        <f>Ek!T166-$N$2</f>
        <v>-7.8358227999999999</v>
      </c>
      <c r="M166" s="1">
        <f>Ek!U166-$N$2</f>
        <v>-4.3745323000000003</v>
      </c>
      <c r="N166" s="1"/>
    </row>
    <row r="167" spans="1:14">
      <c r="A167" s="1">
        <f>Ek!A167</f>
        <v>1.375</v>
      </c>
      <c r="B167" s="1">
        <f>Ek!B167-$N$2</f>
        <v>-1.1599183000000002</v>
      </c>
      <c r="C167" s="1">
        <f>Ek!C167-$N$2</f>
        <v>8.7593925000000006</v>
      </c>
      <c r="D167" s="1">
        <f>Ek!D167-$N$2</f>
        <v>-10.219482800000002</v>
      </c>
      <c r="E167" s="1">
        <f>Ek!E167-$N$2</f>
        <v>16.449827200000001</v>
      </c>
      <c r="F167">
        <f>Ek!F47</f>
        <v>4.5097129000000002</v>
      </c>
      <c r="G167">
        <f>Ek!G47</f>
        <v>13.744346</v>
      </c>
      <c r="H167">
        <f>Ek!H47</f>
        <v>14.680854</v>
      </c>
      <c r="I167" s="1">
        <f t="shared" si="2"/>
        <v>-8.5313116000000004</v>
      </c>
      <c r="J167" s="1">
        <f>Ek!R167-$N$2</f>
        <v>9.9495676</v>
      </c>
      <c r="K167" s="1">
        <f>Ek!S167-$N$2</f>
        <v>14.561436199999999</v>
      </c>
      <c r="L167" s="1">
        <f>Ek!T167-$N$2</f>
        <v>-7.8561468000000003</v>
      </c>
      <c r="M167" s="1">
        <f>Ek!U167-$N$2</f>
        <v>-4.3542087</v>
      </c>
      <c r="N167" s="1"/>
    </row>
    <row r="168" spans="1:14">
      <c r="A168" s="1">
        <f>Ek!A168</f>
        <v>1.3833333000000001</v>
      </c>
      <c r="B168" s="1">
        <f>Ek!B168-$N$2</f>
        <v>-1.2057807</v>
      </c>
      <c r="C168" s="1">
        <f>Ek!C168-$N$2</f>
        <v>8.7131270999999995</v>
      </c>
      <c r="D168" s="1">
        <f>Ek!D168-$N$2</f>
        <v>-10.2218488</v>
      </c>
      <c r="E168" s="1">
        <f>Ek!E168-$N$2</f>
        <v>16.447059199999998</v>
      </c>
      <c r="F168">
        <f>Ek!F48</f>
        <v>4.4908345000000001</v>
      </c>
      <c r="G168">
        <f>Ek!G48</f>
        <v>13.774099</v>
      </c>
      <c r="H168">
        <f>Ek!H48</f>
        <v>14.651102</v>
      </c>
      <c r="I168" s="1">
        <f t="shared" si="2"/>
        <v>-8.5015596000000002</v>
      </c>
      <c r="J168" s="1">
        <f>Ek!R168-$N$2</f>
        <v>9.9651946000000002</v>
      </c>
      <c r="K168" s="1">
        <f>Ek!S168-$N$2</f>
        <v>14.545809200000001</v>
      </c>
      <c r="L168" s="1">
        <f>Ek!T168-$N$2</f>
        <v>-7.8764557999999996</v>
      </c>
      <c r="M168" s="1">
        <f>Ek!U168-$N$2</f>
        <v>-4.3338990000000006</v>
      </c>
      <c r="N168" s="1"/>
    </row>
    <row r="169" spans="1:14">
      <c r="A169" s="1">
        <f>Ek!A169</f>
        <v>1.3916667</v>
      </c>
      <c r="B169" s="1">
        <f>Ek!B169-$N$2</f>
        <v>-1.2521198</v>
      </c>
      <c r="C169" s="1">
        <f>Ek!C169-$N$2</f>
        <v>8.6664078</v>
      </c>
      <c r="D169" s="1">
        <f>Ek!D169-$N$2</f>
        <v>-10.224251800000001</v>
      </c>
      <c r="E169" s="1">
        <f>Ek!E169-$N$2</f>
        <v>16.444276200000001</v>
      </c>
      <c r="F169">
        <f>Ek!F49</f>
        <v>4.4717653999999998</v>
      </c>
      <c r="G169">
        <f>Ek!G49</f>
        <v>13.804152</v>
      </c>
      <c r="H169">
        <f>Ek!H49</f>
        <v>14.621048</v>
      </c>
      <c r="I169" s="1">
        <f t="shared" si="2"/>
        <v>-8.4715056000000004</v>
      </c>
      <c r="J169" s="1">
        <f>Ek!R169-$N$2</f>
        <v>9.9809580999999987</v>
      </c>
      <c r="K169" s="1">
        <f>Ek!S169-$N$2</f>
        <v>14.529847199999999</v>
      </c>
      <c r="L169" s="1">
        <f>Ek!T169-$N$2</f>
        <v>-7.8967377999999995</v>
      </c>
      <c r="M169" s="1">
        <f>Ek!U169-$N$2</f>
        <v>-4.3136172000000004</v>
      </c>
      <c r="N169" s="1"/>
    </row>
    <row r="170" spans="1:14">
      <c r="A170" s="1">
        <f>Ek!A170</f>
        <v>1.4</v>
      </c>
      <c r="B170" s="1">
        <f>Ek!B170-$N$2</f>
        <v>-1.2989043000000002</v>
      </c>
      <c r="C170" s="1">
        <f>Ek!C170-$N$2</f>
        <v>8.6192671000000001</v>
      </c>
      <c r="D170" s="1">
        <f>Ek!D170-$N$2</f>
        <v>-10.2266908</v>
      </c>
      <c r="E170" s="1">
        <f>Ek!E170-$N$2</f>
        <v>16.441480200000001</v>
      </c>
      <c r="F170">
        <f>Ek!F50</f>
        <v>4.4525188</v>
      </c>
      <c r="G170">
        <f>Ek!G50</f>
        <v>13.834485000000001</v>
      </c>
      <c r="H170">
        <f>Ek!H50</f>
        <v>14.590714999999999</v>
      </c>
      <c r="I170" s="1">
        <f t="shared" si="2"/>
        <v>-8.4411725999999998</v>
      </c>
      <c r="J170" s="1">
        <f>Ek!R170-$N$2</f>
        <v>9.9969199</v>
      </c>
      <c r="K170" s="1">
        <f>Ek!S170-$N$2</f>
        <v>14.513728199999999</v>
      </c>
      <c r="L170" s="1">
        <f>Ek!T170-$N$2</f>
        <v>-7.9169778000000006</v>
      </c>
      <c r="M170" s="1">
        <f>Ek!U170-$N$2</f>
        <v>-4.2933770999999998</v>
      </c>
      <c r="N170" s="1"/>
    </row>
    <row r="171" spans="1:14">
      <c r="A171" s="1">
        <f>Ek!A171</f>
        <v>1.4083333</v>
      </c>
      <c r="B171" s="1">
        <f>Ek!B171-$N$2</f>
        <v>-1.3461023000000001</v>
      </c>
      <c r="C171" s="1">
        <f>Ek!C171-$N$2</f>
        <v>8.5717375000000011</v>
      </c>
      <c r="D171" s="1">
        <f>Ek!D171-$N$2</f>
        <v>-10.2291648</v>
      </c>
      <c r="E171" s="1">
        <f>Ek!E171-$N$2</f>
        <v>16.438675199999999</v>
      </c>
      <c r="F171">
        <f>Ek!F51</f>
        <v>4.4331076999999999</v>
      </c>
      <c r="G171">
        <f>Ek!G51</f>
        <v>13.865076999999999</v>
      </c>
      <c r="H171">
        <f>Ek!H51</f>
        <v>14.560123000000001</v>
      </c>
      <c r="I171" s="1">
        <f t="shared" si="2"/>
        <v>-8.4105806000000012</v>
      </c>
      <c r="J171" s="1">
        <f>Ek!R171-$N$2</f>
        <v>10.0132057</v>
      </c>
      <c r="K171" s="1">
        <f>Ek!S171-$N$2</f>
        <v>14.497442199999998</v>
      </c>
      <c r="L171" s="1">
        <f>Ek!T171-$N$2</f>
        <v>-7.9371628000000003</v>
      </c>
      <c r="M171" s="1">
        <f>Ek!U171-$N$2</f>
        <v>-4.2731925999999998</v>
      </c>
      <c r="N171" s="1"/>
    </row>
    <row r="172" spans="1:14">
      <c r="A172" s="1">
        <f>Ek!A172</f>
        <v>1.4166666999999999</v>
      </c>
      <c r="B172" s="1">
        <f>Ek!B172-$N$2</f>
        <v>-1.3936818999999998</v>
      </c>
      <c r="C172" s="1">
        <f>Ek!C172-$N$2</f>
        <v>8.5238519999999998</v>
      </c>
      <c r="D172" s="1">
        <f>Ek!D172-$N$2</f>
        <v>-10.231671800000001</v>
      </c>
      <c r="E172" s="1">
        <f>Ek!E172-$N$2</f>
        <v>16.435862199999999</v>
      </c>
      <c r="F172">
        <f>Ek!F52</f>
        <v>4.4135454000000003</v>
      </c>
      <c r="G172">
        <f>Ek!G52</f>
        <v>13.895906999999999</v>
      </c>
      <c r="H172">
        <f>Ek!H52</f>
        <v>14.529292999999999</v>
      </c>
      <c r="I172" s="1">
        <f t="shared" si="2"/>
        <v>-8.3797505999999995</v>
      </c>
      <c r="J172" s="1">
        <f>Ek!R172-$N$2</f>
        <v>10.029804200000001</v>
      </c>
      <c r="K172" s="1">
        <f>Ek!S172-$N$2</f>
        <v>14.480843199999999</v>
      </c>
      <c r="L172" s="1">
        <f>Ek!T172-$N$2</f>
        <v>-7.9572778000000008</v>
      </c>
      <c r="M172" s="1">
        <f>Ek!U172-$N$2</f>
        <v>-4.2530776000000001</v>
      </c>
      <c r="N172" s="1"/>
    </row>
    <row r="173" spans="1:14">
      <c r="A173" s="1">
        <f>Ek!A173</f>
        <v>1.425</v>
      </c>
      <c r="B173" s="1">
        <f>Ek!B173-$N$2</f>
        <v>-1.4416109000000006</v>
      </c>
      <c r="C173" s="1">
        <f>Ek!C173-$N$2</f>
        <v>8.4756438000000003</v>
      </c>
      <c r="D173" s="1">
        <f>Ek!D173-$N$2</f>
        <v>-10.2342108</v>
      </c>
      <c r="E173" s="1">
        <f>Ek!E173-$N$2</f>
        <v>16.433044200000001</v>
      </c>
      <c r="F173">
        <f>Ek!F53</f>
        <v>4.3938455000000003</v>
      </c>
      <c r="G173">
        <f>Ek!G53</f>
        <v>13.926955</v>
      </c>
      <c r="H173">
        <f>Ek!H53</f>
        <v>14.498245000000001</v>
      </c>
      <c r="I173" s="1">
        <f t="shared" si="2"/>
        <v>-8.3487026000000011</v>
      </c>
      <c r="J173" s="1">
        <f>Ek!R173-$N$2</f>
        <v>10.046704099999999</v>
      </c>
      <c r="K173" s="1">
        <f>Ek!S173-$N$2</f>
        <v>14.463943199999999</v>
      </c>
      <c r="L173" s="1">
        <f>Ek!T173-$N$2</f>
        <v>-7.9773097999999996</v>
      </c>
      <c r="M173" s="1">
        <f>Ek!U173-$N$2</f>
        <v>-4.2330458000000002</v>
      </c>
      <c r="N173" s="1"/>
    </row>
    <row r="174" spans="1:14">
      <c r="A174" s="1">
        <f>Ek!A174</f>
        <v>1.4333332999999999</v>
      </c>
      <c r="B174" s="1">
        <f>Ek!B174-$N$2</f>
        <v>-1.4898566000000004</v>
      </c>
      <c r="C174" s="1">
        <f>Ek!C174-$N$2</f>
        <v>8.4271460999999999</v>
      </c>
      <c r="D174" s="1">
        <f>Ek!D174-$N$2</f>
        <v>-10.236780800000002</v>
      </c>
      <c r="E174" s="1">
        <f>Ek!E174-$N$2</f>
        <v>16.430222199999999</v>
      </c>
      <c r="F174">
        <f>Ek!F54</f>
        <v>4.3740212999999999</v>
      </c>
      <c r="G174">
        <f>Ek!G54</f>
        <v>13.958197999999999</v>
      </c>
      <c r="H174">
        <f>Ek!H54</f>
        <v>14.467002000000001</v>
      </c>
      <c r="I174" s="1">
        <f t="shared" si="2"/>
        <v>-8.3174596000000012</v>
      </c>
      <c r="J174" s="1">
        <f>Ek!R174-$N$2</f>
        <v>10.0636796</v>
      </c>
      <c r="K174" s="1">
        <f>Ek!S174-$N$2</f>
        <v>14.446754200000001</v>
      </c>
      <c r="L174" s="1">
        <f>Ek!T174-$N$2</f>
        <v>-7.9972438000000006</v>
      </c>
      <c r="M174" s="1">
        <f>Ek!U174-$N$2</f>
        <v>-4.2131110000000005</v>
      </c>
      <c r="N174" s="1"/>
    </row>
    <row r="175" spans="1:14">
      <c r="A175" s="1">
        <f>Ek!A175</f>
        <v>1.4416667000000001</v>
      </c>
      <c r="B175" s="1">
        <f>Ek!B175-$N$2</f>
        <v>-1.5383862000000006</v>
      </c>
      <c r="C175" s="1">
        <f>Ek!C175-$N$2</f>
        <v>8.3783925000000004</v>
      </c>
      <c r="D175" s="1">
        <f>Ek!D175-$N$2</f>
        <v>-10.239378800000001</v>
      </c>
      <c r="E175" s="1">
        <f>Ek!E175-$N$2</f>
        <v>16.4273992</v>
      </c>
      <c r="F175">
        <f>Ek!F55</f>
        <v>4.3540865000000002</v>
      </c>
      <c r="G175">
        <f>Ek!G55</f>
        <v>13.989615000000001</v>
      </c>
      <c r="H175">
        <f>Ek!H55</f>
        <v>14.435585</v>
      </c>
      <c r="I175" s="1">
        <f t="shared" si="2"/>
        <v>-8.2860426</v>
      </c>
      <c r="J175" s="1">
        <f>Ek!R175-$N$2</f>
        <v>10.0808693</v>
      </c>
      <c r="K175" s="1">
        <f>Ek!S175-$N$2</f>
        <v>14.429398200000001</v>
      </c>
      <c r="L175" s="1">
        <f>Ek!T175-$N$2</f>
        <v>-8.0170688000000006</v>
      </c>
      <c r="M175" s="1">
        <f>Ek!U175-$N$2</f>
        <v>-4.1932869000000004</v>
      </c>
      <c r="N175" s="1"/>
    </row>
    <row r="176" spans="1:14">
      <c r="A176" s="1">
        <f>Ek!A176</f>
        <v>1.45</v>
      </c>
      <c r="B176" s="1">
        <f>Ek!B176-$N$2</f>
        <v>-1.5871667</v>
      </c>
      <c r="C176" s="1">
        <f>Ek!C176-$N$2</f>
        <v>8.3294165000000007</v>
      </c>
      <c r="D176" s="1">
        <f>Ek!D176-$N$2</f>
        <v>-10.2420048</v>
      </c>
      <c r="E176" s="1">
        <f>Ek!E176-$N$2</f>
        <v>16.424578199999999</v>
      </c>
      <c r="F176">
        <f>Ek!F56</f>
        <v>4.3340547000000003</v>
      </c>
      <c r="G176">
        <f>Ek!G56</f>
        <v>14.021186</v>
      </c>
      <c r="H176">
        <f>Ek!H56</f>
        <v>14.404014</v>
      </c>
      <c r="I176" s="1">
        <f t="shared" si="2"/>
        <v>-8.2544716000000005</v>
      </c>
      <c r="J176" s="1">
        <f>Ek!R176-$N$2</f>
        <v>10.098337000000001</v>
      </c>
      <c r="K176" s="1">
        <f>Ek!S176-$N$2</f>
        <v>14.4119302</v>
      </c>
      <c r="L176" s="1">
        <f>Ek!T176-$N$2</f>
        <v>-8.0368577999999999</v>
      </c>
      <c r="M176" s="1">
        <f>Ek!U176-$N$2</f>
        <v>-4.1735869000000001</v>
      </c>
      <c r="N176" s="1"/>
    </row>
    <row r="177" spans="1:14">
      <c r="A177" s="1">
        <f>Ek!A177</f>
        <v>1.4583333000000001</v>
      </c>
      <c r="B177" s="1">
        <f>Ek!B177-$N$2</f>
        <v>-1.6361648999999998</v>
      </c>
      <c r="C177" s="1">
        <f>Ek!C177-$N$2</f>
        <v>8.2802521000000002</v>
      </c>
      <c r="D177" s="1">
        <f>Ek!D177-$N$2</f>
        <v>-10.244656800000001</v>
      </c>
      <c r="E177" s="1">
        <f>Ek!E177-$N$2</f>
        <v>16.421760200000001</v>
      </c>
      <c r="F177">
        <f>Ek!F57</f>
        <v>4.3139396999999997</v>
      </c>
      <c r="G177">
        <f>Ek!G57</f>
        <v>14.052887</v>
      </c>
      <c r="H177">
        <f>Ek!H57</f>
        <v>14.372313</v>
      </c>
      <c r="I177" s="1">
        <f t="shared" si="2"/>
        <v>-8.2227706000000005</v>
      </c>
      <c r="J177" s="1">
        <f>Ek!R177-$N$2</f>
        <v>10.116070799999999</v>
      </c>
      <c r="K177" s="1">
        <f>Ek!S177-$N$2</f>
        <v>14.394197200000001</v>
      </c>
      <c r="L177" s="1">
        <f>Ek!T177-$N$2</f>
        <v>-8.0565578000000002</v>
      </c>
      <c r="M177" s="1">
        <f>Ek!U177-$N$2</f>
        <v>-4.1540246999999999</v>
      </c>
      <c r="N177" s="1"/>
    </row>
    <row r="178" spans="1:14">
      <c r="A178" s="1">
        <f>Ek!A178</f>
        <v>1.4666667</v>
      </c>
      <c r="B178" s="1">
        <f>Ek!B178-$N$2</f>
        <v>-1.6853474000000004</v>
      </c>
      <c r="C178" s="1">
        <f>Ek!C178-$N$2</f>
        <v>8.2309328999999991</v>
      </c>
      <c r="D178" s="1">
        <f>Ek!D178-$N$2</f>
        <v>-10.2473338</v>
      </c>
      <c r="E178" s="1">
        <f>Ek!E178-$N$2</f>
        <v>16.418947199999998</v>
      </c>
      <c r="F178">
        <f>Ek!F58</f>
        <v>4.2937552999999999</v>
      </c>
      <c r="G178">
        <f>Ek!G58</f>
        <v>14.084697999999999</v>
      </c>
      <c r="H178">
        <f>Ek!H58</f>
        <v>14.340502000000001</v>
      </c>
      <c r="I178" s="1">
        <f t="shared" si="2"/>
        <v>-8.1909596000000011</v>
      </c>
      <c r="J178" s="1">
        <f>Ek!R178-$N$2</f>
        <v>10.1340585</v>
      </c>
      <c r="K178" s="1">
        <f>Ek!S178-$N$2</f>
        <v>14.376209199999998</v>
      </c>
      <c r="L178" s="1">
        <f>Ek!T178-$N$2</f>
        <v>-8.0761198000000007</v>
      </c>
      <c r="M178" s="1">
        <f>Ek!U178-$N$2</f>
        <v>-4.1346135999999998</v>
      </c>
      <c r="N178" s="1"/>
    </row>
    <row r="179" spans="1:14">
      <c r="A179" s="1">
        <f>Ek!A179</f>
        <v>1.4750000000000001</v>
      </c>
      <c r="B179" s="1">
        <f>Ek!B179-$N$2</f>
        <v>-1.7346805999999999</v>
      </c>
      <c r="C179" s="1">
        <f>Ek!C179-$N$2</f>
        <v>8.1814931000000009</v>
      </c>
      <c r="D179" s="1">
        <f>Ek!D179-$N$2</f>
        <v>-10.2500328</v>
      </c>
      <c r="E179" s="1">
        <f>Ek!E179-$N$2</f>
        <v>16.416141199999998</v>
      </c>
      <c r="F179">
        <f>Ek!F59</f>
        <v>4.2735152000000003</v>
      </c>
      <c r="G179">
        <f>Ek!G59</f>
        <v>14.116597000000001</v>
      </c>
      <c r="H179">
        <f>Ek!H59</f>
        <v>14.308603</v>
      </c>
      <c r="I179" s="1">
        <f t="shared" si="2"/>
        <v>-8.1590606000000001</v>
      </c>
      <c r="J179" s="1">
        <f>Ek!R179-$N$2</f>
        <v>10.152234700000001</v>
      </c>
      <c r="K179" s="1">
        <f>Ek!S179-$N$2</f>
        <v>14.3579802</v>
      </c>
      <c r="L179" s="1">
        <f>Ek!T179-$N$2</f>
        <v>-8.0955307999999988</v>
      </c>
      <c r="M179" s="1">
        <f>Ek!U179-$N$2</f>
        <v>-4.1152487000000004</v>
      </c>
      <c r="N179" s="1"/>
    </row>
    <row r="180" spans="1:14">
      <c r="A180" s="1">
        <f>Ek!A180</f>
        <v>1.4833333</v>
      </c>
      <c r="B180" s="1">
        <f>Ek!B180-$N$2</f>
        <v>-1.7841307999999998</v>
      </c>
      <c r="C180" s="1">
        <f>Ek!C180-$N$2</f>
        <v>8.1319665000000008</v>
      </c>
      <c r="D180" s="1">
        <f>Ek!D180-$N$2</f>
        <v>-10.252751799999999</v>
      </c>
      <c r="E180" s="1">
        <f>Ek!E180-$N$2</f>
        <v>16.413345199999998</v>
      </c>
      <c r="F180">
        <f>Ek!F60</f>
        <v>4.2532332999999998</v>
      </c>
      <c r="G180">
        <f>Ek!G60</f>
        <v>14.148561000000001</v>
      </c>
      <c r="H180">
        <f>Ek!H60</f>
        <v>14.276638999999999</v>
      </c>
      <c r="I180" s="1">
        <f t="shared" si="2"/>
        <v>-8.1270965999999998</v>
      </c>
      <c r="J180" s="1">
        <f>Ek!R180-$N$2</f>
        <v>10.1704639</v>
      </c>
      <c r="K180" s="1">
        <f>Ek!S180-$N$2</f>
        <v>14.3395212</v>
      </c>
      <c r="L180" s="1">
        <f>Ek!T180-$N$2</f>
        <v>-8.1147777999999988</v>
      </c>
      <c r="M180" s="1">
        <f>Ek!U180-$N$2</f>
        <v>-4.0960020000000004</v>
      </c>
      <c r="N180" s="1"/>
    </row>
    <row r="181" spans="1:14">
      <c r="A181" s="1">
        <f>Ek!A181</f>
        <v>1.4916666999999999</v>
      </c>
      <c r="B181" s="1">
        <f>Ek!B181-$N$2</f>
        <v>-1.8336642000000003</v>
      </c>
      <c r="C181" s="1">
        <f>Ek!C181-$N$2</f>
        <v>8.0823871999999994</v>
      </c>
      <c r="D181" s="1">
        <f>Ek!D181-$N$2</f>
        <v>-10.2554908</v>
      </c>
      <c r="E181" s="1">
        <f>Ek!E181-$N$2</f>
        <v>16.410560199999999</v>
      </c>
      <c r="F181">
        <f>Ek!F61</f>
        <v>4.2329236999999997</v>
      </c>
      <c r="G181">
        <f>Ek!G61</f>
        <v>14.180569999999999</v>
      </c>
      <c r="H181">
        <f>Ek!H61</f>
        <v>14.244630000000001</v>
      </c>
      <c r="I181" s="1">
        <f t="shared" si="2"/>
        <v>-8.0950876000000012</v>
      </c>
      <c r="J181" s="1">
        <f>Ek!R181-$N$2</f>
        <v>10.1889222</v>
      </c>
      <c r="K181" s="1">
        <f>Ek!S181-$N$2</f>
        <v>14.320942200000001</v>
      </c>
      <c r="L181" s="1">
        <f>Ek!T181-$N$2</f>
        <v>-8.1338468000000006</v>
      </c>
      <c r="M181" s="1">
        <f>Ek!U181-$N$2</f>
        <v>-4.0769330000000004</v>
      </c>
      <c r="N181" s="1"/>
    </row>
    <row r="182" spans="1:14">
      <c r="A182" s="1">
        <f>Ek!A182</f>
        <v>1.5</v>
      </c>
      <c r="B182" s="1">
        <f>Ek!B182-$N$2</f>
        <v>-1.8832468000000002</v>
      </c>
      <c r="C182" s="1">
        <f>Ek!C182-$N$2</f>
        <v>8.0327891999999999</v>
      </c>
      <c r="D182" s="1">
        <f>Ek!D182-$N$2</f>
        <v>-10.258246799999998</v>
      </c>
      <c r="E182" s="1">
        <f>Ek!E182-$N$2</f>
        <v>16.4077892</v>
      </c>
      <c r="F182">
        <f>Ek!F62</f>
        <v>4.2126001000000004</v>
      </c>
      <c r="G182">
        <f>Ek!G62</f>
        <v>14.2126</v>
      </c>
      <c r="H182">
        <f>Ek!H62</f>
        <v>14.2126</v>
      </c>
      <c r="I182" s="1">
        <f t="shared" si="2"/>
        <v>-8.0630576000000005</v>
      </c>
      <c r="J182" s="1">
        <f>Ek!R182-$N$2</f>
        <v>10.207597</v>
      </c>
      <c r="K182" s="1">
        <f>Ek!S182-$N$2</f>
        <v>14.302267199999999</v>
      </c>
      <c r="L182" s="1">
        <f>Ek!T182-$N$2</f>
        <v>-8.1527248000000014</v>
      </c>
      <c r="M182" s="1">
        <f>Ek!U182-$N$2</f>
        <v>-4.0580546000000002</v>
      </c>
      <c r="N182" s="1"/>
    </row>
    <row r="183" spans="1:14">
      <c r="A183" s="1">
        <f>Ek!A183</f>
        <v>1.5083333000000001</v>
      </c>
      <c r="B183" s="1">
        <f>Ek!B183-$N$2</f>
        <v>-1.9328447999999998</v>
      </c>
      <c r="C183" s="1">
        <f>Ek!C183-$N$2</f>
        <v>7.9832065999999999</v>
      </c>
      <c r="D183" s="1">
        <f>Ek!D183-$N$2</f>
        <v>-10.261017800000001</v>
      </c>
      <c r="E183" s="1">
        <f>Ek!E183-$N$2</f>
        <v>16.405033199999998</v>
      </c>
      <c r="F183">
        <f>Ek!F63</f>
        <v>4.1922765000000002</v>
      </c>
      <c r="G183">
        <f>Ek!G63</f>
        <v>14.244630000000001</v>
      </c>
      <c r="H183">
        <f>Ek!H63</f>
        <v>14.180569999999999</v>
      </c>
      <c r="I183" s="1">
        <f t="shared" si="2"/>
        <v>-8.0310275999999998</v>
      </c>
      <c r="J183" s="1">
        <f>Ek!R183-$N$2</f>
        <v>10.2264754</v>
      </c>
      <c r="K183" s="1">
        <f>Ek!S183-$N$2</f>
        <v>14.283389199999998</v>
      </c>
      <c r="L183" s="1">
        <f>Ek!T183-$N$2</f>
        <v>-8.1713997999999997</v>
      </c>
      <c r="M183" s="1">
        <f>Ek!U183-$N$2</f>
        <v>-4.0393797999999999</v>
      </c>
      <c r="N183" s="1"/>
    </row>
    <row r="184" spans="1:14">
      <c r="A184" s="1">
        <f>Ek!A184</f>
        <v>1.5166667</v>
      </c>
      <c r="B184" s="1">
        <f>Ek!B184-$N$2</f>
        <v>-1.9824241000000002</v>
      </c>
      <c r="C184" s="1">
        <f>Ek!C184-$N$2</f>
        <v>7.9336731999999994</v>
      </c>
      <c r="D184" s="1">
        <f>Ek!D184-$N$2</f>
        <v>-10.263802800000001</v>
      </c>
      <c r="E184" s="1">
        <f>Ek!E184-$N$2</f>
        <v>16.4022942</v>
      </c>
      <c r="F184">
        <f>Ek!F64</f>
        <v>4.1719667999999999</v>
      </c>
      <c r="G184">
        <f>Ek!G64</f>
        <v>14.276638999999999</v>
      </c>
      <c r="H184">
        <f>Ek!H64</f>
        <v>14.148561000000001</v>
      </c>
      <c r="I184" s="1">
        <f t="shared" si="2"/>
        <v>-7.9990186000000012</v>
      </c>
      <c r="J184" s="1">
        <f>Ek!R184-$N$2</f>
        <v>10.2455444</v>
      </c>
      <c r="K184" s="1">
        <f>Ek!S184-$N$2</f>
        <v>14.2643202</v>
      </c>
      <c r="L184" s="1">
        <f>Ek!T184-$N$2</f>
        <v>-8.1899787999999987</v>
      </c>
      <c r="M184" s="1">
        <f>Ek!U184-$N$2</f>
        <v>-4.0209215</v>
      </c>
      <c r="N184" s="1"/>
    </row>
    <row r="185" spans="1:14">
      <c r="A185" s="1">
        <f>Ek!A185</f>
        <v>1.5249999999999999</v>
      </c>
      <c r="B185" s="1">
        <f>Ek!B185-$N$2</f>
        <v>-2.0319507000000003</v>
      </c>
      <c r="C185" s="1">
        <f>Ek!C185-$N$2</f>
        <v>7.8842229999999995</v>
      </c>
      <c r="D185" s="1">
        <f>Ek!D185-$N$2</f>
        <v>-10.266598800000001</v>
      </c>
      <c r="E185" s="1">
        <f>Ek!E185-$N$2</f>
        <v>16.399575200000001</v>
      </c>
      <c r="F185">
        <f>Ek!F65</f>
        <v>4.1516849999999996</v>
      </c>
      <c r="G185">
        <f>Ek!G65</f>
        <v>14.308603</v>
      </c>
      <c r="H185">
        <f>Ek!H65</f>
        <v>14.116597000000001</v>
      </c>
      <c r="I185" s="1">
        <f t="shared" si="2"/>
        <v>-7.9670546000000009</v>
      </c>
      <c r="J185" s="1">
        <f>Ek!R185-$N$2</f>
        <v>10.2647911</v>
      </c>
      <c r="K185" s="1">
        <f>Ek!S185-$N$2</f>
        <v>14.2450732</v>
      </c>
      <c r="L185" s="1">
        <f>Ek!T185-$N$2</f>
        <v>-8.2084377999999987</v>
      </c>
      <c r="M185" s="1">
        <f>Ek!U185-$N$2</f>
        <v>-4.0026923000000005</v>
      </c>
      <c r="N185" s="1"/>
    </row>
    <row r="186" spans="1:14">
      <c r="A186" s="1">
        <f>Ek!A186</f>
        <v>1.5333333</v>
      </c>
      <c r="B186" s="1">
        <f>Ek!B186-$N$2</f>
        <v>-2.0813905000000004</v>
      </c>
      <c r="C186" s="1">
        <f>Ek!C186-$N$2</f>
        <v>7.8348898</v>
      </c>
      <c r="D186" s="1">
        <f>Ek!D186-$N$2</f>
        <v>-10.2694048</v>
      </c>
      <c r="E186" s="1">
        <f>Ek!E186-$N$2</f>
        <v>16.396876200000001</v>
      </c>
      <c r="F186">
        <f>Ek!F66</f>
        <v>4.1314449</v>
      </c>
      <c r="G186">
        <f>Ek!G66</f>
        <v>14.340502000000001</v>
      </c>
      <c r="H186">
        <f>Ek!H66</f>
        <v>14.084697999999999</v>
      </c>
      <c r="I186" s="1">
        <f t="shared" si="2"/>
        <v>-7.9351555999999999</v>
      </c>
      <c r="J186" s="1">
        <f>Ek!R186-$N$2</f>
        <v>10.284155999999999</v>
      </c>
      <c r="K186" s="1">
        <f>Ek!S186-$N$2</f>
        <v>14.225662199999999</v>
      </c>
      <c r="L186" s="1">
        <f>Ek!T186-$N$2</f>
        <v>-8.2266668000000003</v>
      </c>
      <c r="M186" s="1">
        <f>Ek!U186-$N$2</f>
        <v>-3.9845161000000004</v>
      </c>
      <c r="N186" s="1"/>
    </row>
    <row r="187" spans="1:14">
      <c r="A187" s="1">
        <f>Ek!A187</f>
        <v>1.5416666999999999</v>
      </c>
      <c r="B187" s="1">
        <f>Ek!B187-$N$2</f>
        <v>-2.1307097000000006</v>
      </c>
      <c r="C187" s="1">
        <f>Ek!C187-$N$2</f>
        <v>7.7857072999999994</v>
      </c>
      <c r="D187" s="1">
        <f>Ek!D187-$N$2</f>
        <v>-10.2722178</v>
      </c>
      <c r="E187" s="1">
        <f>Ek!E187-$N$2</f>
        <v>16.394199199999999</v>
      </c>
      <c r="F187">
        <f>Ek!F67</f>
        <v>4.1112603999999999</v>
      </c>
      <c r="G187">
        <f>Ek!G67</f>
        <v>14.372313</v>
      </c>
      <c r="H187">
        <f>Ek!H67</f>
        <v>14.052887</v>
      </c>
      <c r="I187" s="1">
        <f t="shared" si="2"/>
        <v>-7.9033446000000005</v>
      </c>
      <c r="J187" s="1">
        <f>Ek!R187-$N$2</f>
        <v>10.303567099999999</v>
      </c>
      <c r="K187" s="1">
        <f>Ek!S187-$N$2</f>
        <v>14.206100199999998</v>
      </c>
      <c r="L187" s="1">
        <f>Ek!T187-$N$2</f>
        <v>-8.2446547999999993</v>
      </c>
      <c r="M187" s="1">
        <f>Ek!U187-$N$2</f>
        <v>-3.9665284000000005</v>
      </c>
      <c r="N187" s="1"/>
    </row>
    <row r="188" spans="1:14">
      <c r="A188" s="1">
        <f>Ek!A188</f>
        <v>1.55</v>
      </c>
      <c r="B188" s="1">
        <f>Ek!B188-$N$2</f>
        <v>-2.1798741000000001</v>
      </c>
      <c r="C188" s="1">
        <f>Ek!C188-$N$2</f>
        <v>7.7367090999999997</v>
      </c>
      <c r="D188" s="1">
        <f>Ek!D188-$N$2</f>
        <v>-10.275035800000001</v>
      </c>
      <c r="E188" s="1">
        <f>Ek!E188-$N$2</f>
        <v>16.391547200000002</v>
      </c>
      <c r="F188">
        <f>Ek!F68</f>
        <v>4.0911454000000003</v>
      </c>
      <c r="G188">
        <f>Ek!G68</f>
        <v>14.404014</v>
      </c>
      <c r="H188">
        <f>Ek!H68</f>
        <v>14.021186</v>
      </c>
      <c r="I188" s="1">
        <f t="shared" si="2"/>
        <v>-7.8716436000000005</v>
      </c>
      <c r="J188" s="1">
        <f>Ek!R188-$N$2</f>
        <v>10.3231293</v>
      </c>
      <c r="K188" s="1">
        <f>Ek!S188-$N$2</f>
        <v>14.186400200000001</v>
      </c>
      <c r="L188" s="1">
        <f>Ek!T188-$N$2</f>
        <v>-8.2623877999999991</v>
      </c>
      <c r="M188" s="1">
        <f>Ek!U188-$N$2</f>
        <v>-3.9487946000000003</v>
      </c>
      <c r="N188" s="1"/>
    </row>
    <row r="189" spans="1:14">
      <c r="A189" s="1">
        <f>Ek!A189</f>
        <v>1.5583332999999999</v>
      </c>
      <c r="B189" s="1">
        <f>Ek!B189-$N$2</f>
        <v>-2.2288500999999998</v>
      </c>
      <c r="C189" s="1">
        <f>Ek!C189-$N$2</f>
        <v>7.6879286000000002</v>
      </c>
      <c r="D189" s="1">
        <f>Ek!D189-$N$2</f>
        <v>-10.277856799999999</v>
      </c>
      <c r="E189" s="1">
        <f>Ek!E189-$N$2</f>
        <v>16.388921199999999</v>
      </c>
      <c r="F189">
        <f>Ek!F69</f>
        <v>4.0711136000000003</v>
      </c>
      <c r="G189">
        <f>Ek!G69</f>
        <v>14.435585</v>
      </c>
      <c r="H189">
        <f>Ek!H69</f>
        <v>13.989615000000001</v>
      </c>
      <c r="I189" s="1">
        <f t="shared" si="2"/>
        <v>-7.8400726000000009</v>
      </c>
      <c r="J189" s="1">
        <f>Ek!R189-$N$2</f>
        <v>10.3428293</v>
      </c>
      <c r="K189" s="1">
        <f>Ek!S189-$N$2</f>
        <v>14.166611199999998</v>
      </c>
      <c r="L189" s="1">
        <f>Ek!T189-$N$2</f>
        <v>-8.2798558</v>
      </c>
      <c r="M189" s="1">
        <f>Ek!U189-$N$2</f>
        <v>-3.9313269000000002</v>
      </c>
      <c r="N189" s="1"/>
    </row>
    <row r="190" spans="1:14">
      <c r="A190" s="1">
        <f>Ek!A190</f>
        <v>1.5666667000000001</v>
      </c>
      <c r="B190" s="1">
        <f>Ek!B190-$N$2</f>
        <v>-2.2776037000000002</v>
      </c>
      <c r="C190" s="1">
        <f>Ek!C190-$N$2</f>
        <v>7.6393990000000001</v>
      </c>
      <c r="D190" s="1">
        <f>Ek!D190-$N$2</f>
        <v>-10.280679800000001</v>
      </c>
      <c r="E190" s="1">
        <f>Ek!E190-$N$2</f>
        <v>16.3863232</v>
      </c>
      <c r="F190">
        <f>Ek!F70</f>
        <v>4.0511787999999997</v>
      </c>
      <c r="G190">
        <f>Ek!G70</f>
        <v>14.467002000000001</v>
      </c>
      <c r="H190">
        <f>Ek!H70</f>
        <v>13.958197999999999</v>
      </c>
      <c r="I190" s="1">
        <f t="shared" si="2"/>
        <v>-7.8086555999999998</v>
      </c>
      <c r="J190" s="1">
        <f>Ek!R190-$N$2</f>
        <v>10.362653399999999</v>
      </c>
      <c r="K190" s="1">
        <f>Ek!S190-$N$2</f>
        <v>14.146786200000001</v>
      </c>
      <c r="L190" s="1">
        <f>Ek!T190-$N$2</f>
        <v>-8.2972117999999995</v>
      </c>
      <c r="M190" s="1">
        <f>Ek!U190-$N$2</f>
        <v>-3.9141371999999999</v>
      </c>
      <c r="N190" s="1"/>
    </row>
    <row r="191" spans="1:14">
      <c r="A191" s="1">
        <f>Ek!A191</f>
        <v>1.575</v>
      </c>
      <c r="B191" s="1">
        <f>Ek!B191-$N$2</f>
        <v>-2.3261013999999998</v>
      </c>
      <c r="C191" s="1">
        <f>Ek!C191-$N$2</f>
        <v>7.5911533000000002</v>
      </c>
      <c r="D191" s="1">
        <f>Ek!D191-$N$2</f>
        <v>-10.2835018</v>
      </c>
      <c r="E191" s="1">
        <f>Ek!E191-$N$2</f>
        <v>16.383753200000001</v>
      </c>
      <c r="F191">
        <f>Ek!F71</f>
        <v>4.0313546999999996</v>
      </c>
      <c r="G191">
        <f>Ek!G71</f>
        <v>14.498245000000001</v>
      </c>
      <c r="H191">
        <f>Ek!H71</f>
        <v>13.926955</v>
      </c>
      <c r="I191" s="1">
        <f t="shared" si="2"/>
        <v>-7.7774125999999999</v>
      </c>
      <c r="J191" s="1">
        <f>Ek!R191-$N$2</f>
        <v>10.382588200000001</v>
      </c>
      <c r="K191" s="1">
        <f>Ek!S191-$N$2</f>
        <v>14.126852199999998</v>
      </c>
      <c r="L191" s="1">
        <f>Ek!T191-$N$2</f>
        <v>-8.3144008000000014</v>
      </c>
      <c r="M191" s="1">
        <f>Ek!U191-$N$2</f>
        <v>-3.8971616999999998</v>
      </c>
      <c r="N191" s="1"/>
    </row>
    <row r="192" spans="1:14">
      <c r="A192" s="1">
        <f>Ek!A192</f>
        <v>1.5833333000000001</v>
      </c>
      <c r="B192" s="1">
        <f>Ek!B192-$N$2</f>
        <v>-2.3743096000000001</v>
      </c>
      <c r="C192" s="1">
        <f>Ek!C192-$N$2</f>
        <v>7.5432242999999994</v>
      </c>
      <c r="D192" s="1">
        <f>Ek!D192-$N$2</f>
        <v>-10.286319800000001</v>
      </c>
      <c r="E192" s="1">
        <f>Ek!E192-$N$2</f>
        <v>16.381214199999999</v>
      </c>
      <c r="F192">
        <f>Ek!F72</f>
        <v>4.0116547000000002</v>
      </c>
      <c r="G192">
        <f>Ek!G72</f>
        <v>14.529292999999999</v>
      </c>
      <c r="H192">
        <f>Ek!H72</f>
        <v>13.895906999999999</v>
      </c>
      <c r="I192" s="1">
        <f t="shared" si="2"/>
        <v>-7.7463645999999997</v>
      </c>
      <c r="J192" s="1">
        <f>Ek!R192-$N$2</f>
        <v>10.402619999999999</v>
      </c>
      <c r="K192" s="1">
        <f>Ek!S192-$N$2</f>
        <v>14.106820200000001</v>
      </c>
      <c r="L192" s="1">
        <f>Ek!T192-$N$2</f>
        <v>-8.3313008000000011</v>
      </c>
      <c r="M192" s="1">
        <f>Ek!U192-$N$2</f>
        <v>-3.8802618000000004</v>
      </c>
      <c r="N192" s="1"/>
    </row>
    <row r="193" spans="1:14">
      <c r="A193" s="1">
        <f>Ek!A193</f>
        <v>1.5916667</v>
      </c>
      <c r="B193" s="1">
        <f>Ek!B193-$N$2</f>
        <v>-2.4221951000000006</v>
      </c>
      <c r="C193" s="1">
        <f>Ek!C193-$N$2</f>
        <v>7.4956446999999997</v>
      </c>
      <c r="D193" s="1">
        <f>Ek!D193-$N$2</f>
        <v>-10.289132800000001</v>
      </c>
      <c r="E193" s="1">
        <f>Ek!E193-$N$2</f>
        <v>16.378707200000001</v>
      </c>
      <c r="F193">
        <f>Ek!F73</f>
        <v>3.9920925</v>
      </c>
      <c r="G193">
        <f>Ek!G73</f>
        <v>14.560123000000001</v>
      </c>
      <c r="H193">
        <f>Ek!H73</f>
        <v>13.865076999999999</v>
      </c>
      <c r="I193" s="1">
        <f t="shared" si="2"/>
        <v>-7.7155345999999998</v>
      </c>
      <c r="J193" s="1">
        <f>Ek!R193-$N$2</f>
        <v>10.422734999999999</v>
      </c>
      <c r="K193" s="1">
        <f>Ek!S193-$N$2</f>
        <v>14.086705200000001</v>
      </c>
      <c r="L193" s="1">
        <f>Ek!T193-$N$2</f>
        <v>-8.3478998000000004</v>
      </c>
      <c r="M193" s="1">
        <f>Ek!U193-$N$2</f>
        <v>-3.8636632999999998</v>
      </c>
      <c r="N193" s="1"/>
    </row>
    <row r="194" spans="1:14">
      <c r="A194" s="1">
        <f>Ek!A194</f>
        <v>1.6</v>
      </c>
      <c r="B194" s="1">
        <f>Ek!B194-$N$2</f>
        <v>-2.4697247000000004</v>
      </c>
      <c r="C194" s="1">
        <f>Ek!C194-$N$2</f>
        <v>7.4484466999999999</v>
      </c>
      <c r="D194" s="1">
        <f>Ek!D194-$N$2</f>
        <v>-10.291937799999999</v>
      </c>
      <c r="E194" s="1">
        <f>Ek!E194-$N$2</f>
        <v>16.376233200000001</v>
      </c>
      <c r="F194">
        <f>Ek!F74</f>
        <v>3.9726813999999999</v>
      </c>
      <c r="G194">
        <f>Ek!G74</f>
        <v>14.590714999999999</v>
      </c>
      <c r="H194">
        <f>Ek!H74</f>
        <v>13.834485000000001</v>
      </c>
      <c r="I194" s="1">
        <f t="shared" si="2"/>
        <v>-7.6849426000000012</v>
      </c>
      <c r="J194" s="1">
        <f>Ek!R194-$N$2</f>
        <v>10.442919499999999</v>
      </c>
      <c r="K194" s="1">
        <f>Ek!S194-$N$2</f>
        <v>14.066520199999999</v>
      </c>
      <c r="L194" s="1">
        <f>Ek!T194-$N$2</f>
        <v>-8.3641858000000013</v>
      </c>
      <c r="M194" s="1">
        <f>Ek!U194-$N$2</f>
        <v>-3.8473775000000003</v>
      </c>
      <c r="N194" s="1"/>
    </row>
    <row r="195" spans="1:14">
      <c r="A195" s="1">
        <f>Ek!A195</f>
        <v>1.6083333</v>
      </c>
      <c r="B195" s="1">
        <f>Ek!B195-$N$2</f>
        <v>-2.5168654000000004</v>
      </c>
      <c r="C195" s="1">
        <f>Ek!C195-$N$2</f>
        <v>7.4016621999999996</v>
      </c>
      <c r="D195" s="1">
        <f>Ek!D195-$N$2</f>
        <v>-10.294733799999999</v>
      </c>
      <c r="E195" s="1">
        <f>Ek!E195-$N$2</f>
        <v>16.373794199999999</v>
      </c>
      <c r="F195">
        <f>Ek!F75</f>
        <v>3.9534346999999999</v>
      </c>
      <c r="G195">
        <f>Ek!G75</f>
        <v>14.621048</v>
      </c>
      <c r="H195">
        <f>Ek!H75</f>
        <v>13.804152</v>
      </c>
      <c r="I195" s="1">
        <f t="shared" ref="I195:I241" si="3">-H195-2*$N$2</f>
        <v>-7.6546096000000006</v>
      </c>
      <c r="J195" s="1">
        <f>Ek!R195-$N$2</f>
        <v>10.463159600000001</v>
      </c>
      <c r="K195" s="1">
        <f>Ek!S195-$N$2</f>
        <v>14.046280199999998</v>
      </c>
      <c r="L195" s="1">
        <f>Ek!T195-$N$2</f>
        <v>-8.3803048000000011</v>
      </c>
      <c r="M195" s="1">
        <f>Ek!U195-$N$2</f>
        <v>-3.8314157</v>
      </c>
      <c r="N195" s="1"/>
    </row>
    <row r="196" spans="1:14">
      <c r="A196" s="1">
        <f>Ek!A196</f>
        <v>1.6166666999999999</v>
      </c>
      <c r="B196" s="1">
        <f>Ek!B196-$N$2</f>
        <v>-2.5635846999999998</v>
      </c>
      <c r="C196" s="1">
        <f>Ek!C196-$N$2</f>
        <v>7.3553230999999997</v>
      </c>
      <c r="D196" s="1">
        <f>Ek!D196-$N$2</f>
        <v>-10.2975168</v>
      </c>
      <c r="E196" s="1">
        <f>Ek!E196-$N$2</f>
        <v>16.371391200000001</v>
      </c>
      <c r="F196">
        <f>Ek!F76</f>
        <v>3.9343656</v>
      </c>
      <c r="G196">
        <f>Ek!G76</f>
        <v>14.651102</v>
      </c>
      <c r="H196">
        <f>Ek!H76</f>
        <v>13.774099</v>
      </c>
      <c r="I196" s="1">
        <f t="shared" si="3"/>
        <v>-7.6245566</v>
      </c>
      <c r="J196" s="1">
        <f>Ek!R196-$N$2</f>
        <v>10.4834414</v>
      </c>
      <c r="K196" s="1">
        <f>Ek!S196-$N$2</f>
        <v>14.0259982</v>
      </c>
      <c r="L196" s="1">
        <f>Ek!T196-$N$2</f>
        <v>-8.3962667999999994</v>
      </c>
      <c r="M196" s="1">
        <f>Ek!U196-$N$2</f>
        <v>-3.8156522000000006</v>
      </c>
      <c r="N196" s="1"/>
    </row>
    <row r="197" spans="1:14">
      <c r="A197" s="1">
        <f>Ek!A197</f>
        <v>1.625</v>
      </c>
      <c r="B197" s="1">
        <f>Ek!B197-$N$2</f>
        <v>-2.6098501000000001</v>
      </c>
      <c r="C197" s="1">
        <f>Ek!C197-$N$2</f>
        <v>7.3094606999999998</v>
      </c>
      <c r="D197" s="1">
        <f>Ek!D197-$N$2</f>
        <v>-10.3002848</v>
      </c>
      <c r="E197" s="1">
        <f>Ek!E197-$N$2</f>
        <v>16.369025199999999</v>
      </c>
      <c r="F197">
        <f>Ek!F77</f>
        <v>3.9154873000000001</v>
      </c>
      <c r="G197">
        <f>Ek!G77</f>
        <v>14.680854</v>
      </c>
      <c r="H197">
        <f>Ek!H77</f>
        <v>13.744346</v>
      </c>
      <c r="I197" s="1">
        <f t="shared" si="3"/>
        <v>-7.5948036000000005</v>
      </c>
      <c r="J197" s="1">
        <f>Ek!R197-$N$2</f>
        <v>10.503751099999999</v>
      </c>
      <c r="K197" s="1">
        <f>Ek!S197-$N$2</f>
        <v>14.005689199999999</v>
      </c>
      <c r="L197" s="1">
        <f>Ek!T197-$N$2</f>
        <v>-8.4118938000000014</v>
      </c>
      <c r="M197" s="1">
        <f>Ek!U197-$N$2</f>
        <v>-3.8000252000000003</v>
      </c>
      <c r="N197" s="1"/>
    </row>
    <row r="198" spans="1:14">
      <c r="A198" s="1">
        <f>Ek!A198</f>
        <v>1.6333333000000001</v>
      </c>
      <c r="B198" s="1">
        <f>Ek!B198-$N$2</f>
        <v>-2.6556294000000005</v>
      </c>
      <c r="C198" s="1">
        <f>Ek!C198-$N$2</f>
        <v>7.2641058999999997</v>
      </c>
      <c r="D198" s="1">
        <f>Ek!D198-$N$2</f>
        <v>-10.303036800000001</v>
      </c>
      <c r="E198" s="1">
        <f>Ek!E198-$N$2</f>
        <v>16.366698199999998</v>
      </c>
      <c r="F198">
        <f>Ek!F78</f>
        <v>3.8968124999999998</v>
      </c>
      <c r="G198">
        <f>Ek!G78</f>
        <v>14.710286</v>
      </c>
      <c r="H198">
        <f>Ek!H78</f>
        <v>13.714914</v>
      </c>
      <c r="I198" s="1">
        <f t="shared" si="3"/>
        <v>-7.5653716000000006</v>
      </c>
      <c r="J198" s="1">
        <f>Ek!R198-$N$2</f>
        <v>10.5240747</v>
      </c>
      <c r="K198" s="1">
        <f>Ek!S198-$N$2</f>
        <v>13.9853652</v>
      </c>
      <c r="L198" s="1">
        <f>Ek!T198-$N$2</f>
        <v>-8.4271758000000005</v>
      </c>
      <c r="M198" s="1">
        <f>Ek!U198-$N$2</f>
        <v>-3.7847438000000002</v>
      </c>
      <c r="N198" s="1"/>
    </row>
    <row r="199" spans="1:14">
      <c r="A199" s="1">
        <f>Ek!A199</f>
        <v>1.6416667</v>
      </c>
      <c r="B199" s="1">
        <f>Ek!B199-$N$2</f>
        <v>-2.7008909000000001</v>
      </c>
      <c r="C199" s="1">
        <f>Ek!C199-$N$2</f>
        <v>7.2192894999999995</v>
      </c>
      <c r="D199" s="1">
        <f>Ek!D199-$N$2</f>
        <v>-10.305768799999999</v>
      </c>
      <c r="E199" s="1">
        <f>Ek!E199-$N$2</f>
        <v>16.364411199999999</v>
      </c>
      <c r="F199">
        <f>Ek!F79</f>
        <v>3.8783542</v>
      </c>
      <c r="G199">
        <f>Ek!G79</f>
        <v>14.739376</v>
      </c>
      <c r="H199">
        <f>Ek!H79</f>
        <v>13.685824</v>
      </c>
      <c r="I199" s="1">
        <f t="shared" si="3"/>
        <v>-7.5362816000000006</v>
      </c>
      <c r="J199" s="1">
        <f>Ek!R199-$N$2</f>
        <v>10.544398300000001</v>
      </c>
      <c r="K199" s="1">
        <f>Ek!S199-$N$2</f>
        <v>13.965042199999999</v>
      </c>
      <c r="L199" s="1">
        <f>Ek!T199-$N$2</f>
        <v>-8.4421007999999986</v>
      </c>
      <c r="M199" s="1">
        <f>Ek!U199-$N$2</f>
        <v>-3.7698185000000004</v>
      </c>
      <c r="N199" s="1"/>
    </row>
    <row r="200" spans="1:14">
      <c r="A200" s="1">
        <f>Ek!A200</f>
        <v>1.65</v>
      </c>
      <c r="B200" s="1">
        <f>Ek!B200-$N$2</f>
        <v>-2.7456031000000003</v>
      </c>
      <c r="C200" s="1">
        <f>Ek!C200-$N$2</f>
        <v>7.1750416000000001</v>
      </c>
      <c r="D200" s="1">
        <f>Ek!D200-$N$2</f>
        <v>-10.308479800000001</v>
      </c>
      <c r="E200" s="1">
        <f>Ek!E200-$N$2</f>
        <v>16.362164199999999</v>
      </c>
      <c r="F200">
        <f>Ek!F80</f>
        <v>3.8601249000000002</v>
      </c>
      <c r="G200">
        <f>Ek!G80</f>
        <v>14.768106</v>
      </c>
      <c r="H200">
        <f>Ek!H80</f>
        <v>13.657094000000001</v>
      </c>
      <c r="I200" s="1">
        <f t="shared" si="3"/>
        <v>-7.5075516000000011</v>
      </c>
      <c r="J200" s="1">
        <f>Ek!R200-$N$2</f>
        <v>10.5647079</v>
      </c>
      <c r="K200" s="1">
        <f>Ek!S200-$N$2</f>
        <v>13.944732200000001</v>
      </c>
      <c r="L200" s="1">
        <f>Ek!T200-$N$2</f>
        <v>-8.4569738000000001</v>
      </c>
      <c r="M200" s="1">
        <f>Ek!U200-$N$2</f>
        <v>-3.7552593999999999</v>
      </c>
      <c r="N200" s="1"/>
    </row>
    <row r="201" spans="1:14">
      <c r="A201" s="1">
        <f>Ek!A201</f>
        <v>1.6583333</v>
      </c>
      <c r="B201" s="1">
        <f>Ek!B201-$N$2</f>
        <v>-2.7897349</v>
      </c>
      <c r="C201" s="1">
        <f>Ek!C201-$N$2</f>
        <v>7.1313921999999996</v>
      </c>
      <c r="D201" s="1">
        <f>Ek!D201-$N$2</f>
        <v>-10.3111678</v>
      </c>
      <c r="E201" s="1">
        <f>Ek!E201-$N$2</f>
        <v>16.3599602</v>
      </c>
      <c r="F201">
        <f>Ek!F81</f>
        <v>3.8421371999999998</v>
      </c>
      <c r="G201">
        <f>Ek!G81</f>
        <v>14.796455</v>
      </c>
      <c r="H201">
        <f>Ek!H81</f>
        <v>13.628745</v>
      </c>
      <c r="I201" s="1">
        <f t="shared" si="3"/>
        <v>-7.4792026000000007</v>
      </c>
      <c r="J201" s="1">
        <f>Ek!R201-$N$2</f>
        <v>10.584989799999999</v>
      </c>
      <c r="K201" s="1">
        <f>Ek!S201-$N$2</f>
        <v>13.924450199999999</v>
      </c>
      <c r="L201" s="1">
        <f>Ek!T201-$N$2</f>
        <v>-8.4715327999999985</v>
      </c>
      <c r="M201" s="1">
        <f>Ek!U201-$N$2</f>
        <v>-3.7407183000000002</v>
      </c>
      <c r="N201" s="1"/>
    </row>
    <row r="202" spans="1:14">
      <c r="A202" s="1">
        <f>Ek!A202</f>
        <v>1.6666666999999999</v>
      </c>
      <c r="B202" s="1">
        <f>Ek!B202-$N$2</f>
        <v>-2.8332554999999999</v>
      </c>
      <c r="C202" s="1">
        <f>Ek!C202-$N$2</f>
        <v>7.0883706999999996</v>
      </c>
      <c r="D202" s="1">
        <f>Ek!D202-$N$2</f>
        <v>-10.3138288</v>
      </c>
      <c r="E202" s="1">
        <f>Ek!E202-$N$2</f>
        <v>16.357798200000001</v>
      </c>
      <c r="F202">
        <f>Ek!F82</f>
        <v>3.8244034999999998</v>
      </c>
      <c r="G202">
        <f>Ek!G82</f>
        <v>14.824403</v>
      </c>
      <c r="H202">
        <f>Ek!H82</f>
        <v>13.600797</v>
      </c>
      <c r="I202" s="1">
        <f t="shared" si="3"/>
        <v>-7.4512546000000004</v>
      </c>
      <c r="J202" s="1">
        <f>Ek!R202-$N$2</f>
        <v>10.605229899999999</v>
      </c>
      <c r="K202" s="1">
        <f>Ek!S202-$N$2</f>
        <v>13.904210200000001</v>
      </c>
      <c r="L202" s="1">
        <f>Ek!T202-$N$2</f>
        <v>-8.4857148000000002</v>
      </c>
      <c r="M202" s="1">
        <f>Ek!U202-$N$2</f>
        <v>-3.7265354999999998</v>
      </c>
      <c r="N202" s="1"/>
    </row>
    <row r="203" spans="1:14">
      <c r="A203" s="1">
        <f>Ek!A203</f>
        <v>1.675</v>
      </c>
      <c r="B203" s="1">
        <f>Ek!B203-$N$2</f>
        <v>-2.8761346000000003</v>
      </c>
      <c r="C203" s="1">
        <f>Ek!C203-$N$2</f>
        <v>7.0460060000000002</v>
      </c>
      <c r="D203" s="1">
        <f>Ek!D203-$N$2</f>
        <v>-10.316460800000002</v>
      </c>
      <c r="E203" s="1">
        <f>Ek!E203-$N$2</f>
        <v>16.355680199999998</v>
      </c>
      <c r="F203">
        <f>Ek!F83</f>
        <v>3.8069356999999999</v>
      </c>
      <c r="G203">
        <f>Ek!G83</f>
        <v>14.851933000000001</v>
      </c>
      <c r="H203">
        <f>Ek!H83</f>
        <v>13.573267</v>
      </c>
      <c r="I203" s="1">
        <f t="shared" si="3"/>
        <v>-7.4237245999999999</v>
      </c>
      <c r="J203" s="1">
        <f>Ek!R203-$N$2</f>
        <v>10.625414299999999</v>
      </c>
      <c r="K203" s="1">
        <f>Ek!S203-$N$2</f>
        <v>13.884026200000001</v>
      </c>
      <c r="L203" s="1">
        <f>Ek!T203-$N$2</f>
        <v>-8.4995118000000005</v>
      </c>
      <c r="M203" s="1">
        <f>Ek!U203-$N$2</f>
        <v>-3.7127385999999998</v>
      </c>
      <c r="N203" s="1"/>
    </row>
    <row r="204" spans="1:14">
      <c r="A204" s="1">
        <f>Ek!A204</f>
        <v>1.6833332999999999</v>
      </c>
      <c r="B204" s="1">
        <f>Ek!B204-$N$2</f>
        <v>-2.9183422999999999</v>
      </c>
      <c r="C204" s="1">
        <f>Ek!C204-$N$2</f>
        <v>7.0043267</v>
      </c>
      <c r="D204" s="1">
        <f>Ek!D204-$N$2</f>
        <v>-10.319062800000001</v>
      </c>
      <c r="E204" s="1">
        <f>Ek!E204-$N$2</f>
        <v>16.353606200000002</v>
      </c>
      <c r="F204">
        <f>Ek!F84</f>
        <v>3.7897460000000001</v>
      </c>
      <c r="G204">
        <f>Ek!G84</f>
        <v>14.879023999999999</v>
      </c>
      <c r="H204">
        <f>Ek!H84</f>
        <v>13.546176000000001</v>
      </c>
      <c r="I204" s="1">
        <f t="shared" si="3"/>
        <v>-7.3966336000000013</v>
      </c>
      <c r="J204" s="1">
        <f>Ek!R204-$N$2</f>
        <v>10.6455293</v>
      </c>
      <c r="K204" s="1">
        <f>Ek!S204-$N$2</f>
        <v>13.8639112</v>
      </c>
      <c r="L204" s="1">
        <f>Ek!T204-$N$2</f>
        <v>-8.5131267999999984</v>
      </c>
      <c r="M204" s="1">
        <f>Ek!U204-$N$2</f>
        <v>-3.6993372000000004</v>
      </c>
      <c r="N204" s="1"/>
    </row>
    <row r="205" spans="1:14">
      <c r="A205" s="1">
        <f>Ek!A205</f>
        <v>1.6916667000000001</v>
      </c>
      <c r="B205" s="1">
        <f>Ek!B205-$N$2</f>
        <v>-2.9598490000000002</v>
      </c>
      <c r="C205" s="1">
        <f>Ek!C205-$N$2</f>
        <v>6.9633607</v>
      </c>
      <c r="D205" s="1">
        <f>Ek!D205-$N$2</f>
        <v>-10.321630800000001</v>
      </c>
      <c r="E205" s="1">
        <f>Ek!E205-$N$2</f>
        <v>16.3515792</v>
      </c>
      <c r="F205">
        <f>Ek!F85</f>
        <v>3.7728461000000002</v>
      </c>
      <c r="G205">
        <f>Ek!G85</f>
        <v>14.905659</v>
      </c>
      <c r="H205">
        <f>Ek!H85</f>
        <v>13.519542</v>
      </c>
      <c r="I205" s="1">
        <f t="shared" si="3"/>
        <v>-7.3699995999999999</v>
      </c>
      <c r="J205" s="1">
        <f>Ek!R205-$N$2</f>
        <v>10.6655611</v>
      </c>
      <c r="K205" s="1">
        <f>Ek!S205-$N$2</f>
        <v>13.8438792</v>
      </c>
      <c r="L205" s="1">
        <f>Ek!T205-$N$2</f>
        <v>-8.5265288000000012</v>
      </c>
      <c r="M205" s="1">
        <f>Ek!U205-$N$2</f>
        <v>-3.6860281000000006</v>
      </c>
      <c r="N205" s="1"/>
    </row>
    <row r="206" spans="1:14">
      <c r="A206" s="1">
        <f>Ek!A206</f>
        <v>1.7</v>
      </c>
      <c r="B206" s="1">
        <f>Ek!B206-$N$2</f>
        <v>-3.0006259000000002</v>
      </c>
      <c r="C206" s="1">
        <f>Ek!C206-$N$2</f>
        <v>6.9231356000000002</v>
      </c>
      <c r="D206" s="1">
        <f>Ek!D206-$N$2</f>
        <v>-10.324163800000001</v>
      </c>
      <c r="E206" s="1">
        <f>Ek!E206-$N$2</f>
        <v>16.349598199999999</v>
      </c>
      <c r="F206">
        <f>Ek!F86</f>
        <v>3.7562476</v>
      </c>
      <c r="G206">
        <f>Ek!G86</f>
        <v>14.931818</v>
      </c>
      <c r="H206">
        <f>Ek!H86</f>
        <v>13.493382</v>
      </c>
      <c r="I206" s="1">
        <f t="shared" si="3"/>
        <v>-7.3438396000000008</v>
      </c>
      <c r="J206" s="1">
        <f>Ek!R206-$N$2</f>
        <v>10.685495899999999</v>
      </c>
      <c r="K206" s="1">
        <f>Ek!S206-$N$2</f>
        <v>13.8239442</v>
      </c>
      <c r="L206" s="1">
        <f>Ek!T206-$N$2</f>
        <v>-8.5395247999999988</v>
      </c>
      <c r="M206" s="1">
        <f>Ek!U206-$N$2</f>
        <v>-3.6730312999999999</v>
      </c>
      <c r="N206" s="1"/>
    </row>
    <row r="207" spans="1:14">
      <c r="A207" s="1">
        <f>Ek!A207</f>
        <v>1.7083333000000001</v>
      </c>
      <c r="B207" s="1">
        <f>Ek!B207-$N$2</f>
        <v>-3.0406444000000006</v>
      </c>
      <c r="C207" s="1">
        <f>Ek!C207-$N$2</f>
        <v>6.8836784</v>
      </c>
      <c r="D207" s="1">
        <f>Ek!D207-$N$2</f>
        <v>-10.326658800000001</v>
      </c>
      <c r="E207" s="1">
        <f>Ek!E207-$N$2</f>
        <v>16.347664200000001</v>
      </c>
      <c r="F207">
        <f>Ek!F87</f>
        <v>3.7399618000000001</v>
      </c>
      <c r="G207">
        <f>Ek!G87</f>
        <v>14.957485</v>
      </c>
      <c r="H207">
        <f>Ek!H87</f>
        <v>13.467715</v>
      </c>
      <c r="I207" s="1">
        <f t="shared" si="3"/>
        <v>-7.3181726000000005</v>
      </c>
      <c r="J207" s="1">
        <f>Ek!R207-$N$2</f>
        <v>10.7053201</v>
      </c>
      <c r="K207" s="1">
        <f>Ek!S207-$N$2</f>
        <v>13.804209199999999</v>
      </c>
      <c r="L207" s="1">
        <f>Ek!T207-$N$2</f>
        <v>-8.5521087999999992</v>
      </c>
      <c r="M207" s="1">
        <f>Ek!U207-$N$2</f>
        <v>-3.6604480000000006</v>
      </c>
      <c r="N207" s="1"/>
    </row>
    <row r="208" spans="1:14">
      <c r="A208" s="1">
        <f>Ek!A208</f>
        <v>1.7166667</v>
      </c>
      <c r="B208" s="1">
        <f>Ek!B208-$N$2</f>
        <v>-3.0798763999999998</v>
      </c>
      <c r="C208" s="1">
        <f>Ek!C208-$N$2</f>
        <v>6.8450154999999997</v>
      </c>
      <c r="D208" s="1">
        <f>Ek!D208-$N$2</f>
        <v>-10.329113800000002</v>
      </c>
      <c r="E208" s="1">
        <f>Ek!E208-$N$2</f>
        <v>16.345778200000002</v>
      </c>
      <c r="F208">
        <f>Ek!F88</f>
        <v>3.7240000000000002</v>
      </c>
      <c r="G208">
        <f>Ek!G88</f>
        <v>14.982640999999999</v>
      </c>
      <c r="H208">
        <f>Ek!H88</f>
        <v>13.442558999999999</v>
      </c>
      <c r="I208" s="1">
        <f t="shared" si="3"/>
        <v>-7.2930165999999996</v>
      </c>
      <c r="J208" s="1">
        <f>Ek!R208-$N$2</f>
        <v>10.725020000000001</v>
      </c>
      <c r="K208" s="1">
        <f>Ek!S208-$N$2</f>
        <v>13.784647199999998</v>
      </c>
      <c r="L208" s="1">
        <f>Ek!T208-$N$2</f>
        <v>-8.5644558000000011</v>
      </c>
      <c r="M208" s="1">
        <f>Ek!U208-$N$2</f>
        <v>-3.6482868000000002</v>
      </c>
      <c r="N208" s="1"/>
    </row>
    <row r="209" spans="1:14">
      <c r="A209" s="1">
        <f>Ek!A209</f>
        <v>1.7250000000000001</v>
      </c>
      <c r="B209" s="1">
        <f>Ek!B209-$N$2</f>
        <v>-3.1182945000000002</v>
      </c>
      <c r="C209" s="1">
        <f>Ek!C209-$N$2</f>
        <v>6.8071728999999994</v>
      </c>
      <c r="D209" s="1">
        <f>Ek!D209-$N$2</f>
        <v>-10.331526799999999</v>
      </c>
      <c r="E209" s="1">
        <f>Ek!E209-$N$2</f>
        <v>16.3439412</v>
      </c>
      <c r="F209">
        <f>Ek!F89</f>
        <v>3.7083729999999999</v>
      </c>
      <c r="G209">
        <f>Ek!G89</f>
        <v>15.007269000000001</v>
      </c>
      <c r="H209">
        <f>Ek!H89</f>
        <v>13.417930999999999</v>
      </c>
      <c r="I209" s="1">
        <f t="shared" si="3"/>
        <v>-7.2683885999999998</v>
      </c>
      <c r="J209" s="1">
        <f>Ek!R209-$N$2</f>
        <v>10.7445822</v>
      </c>
      <c r="K209" s="1">
        <f>Ek!S209-$N$2</f>
        <v>13.7652362</v>
      </c>
      <c r="L209" s="1">
        <f>Ek!T209-$N$2</f>
        <v>-8.5766168</v>
      </c>
      <c r="M209" s="1">
        <f>Ek!U209-$N$2</f>
        <v>-3.6362186000000003</v>
      </c>
      <c r="N209" s="1"/>
    </row>
    <row r="210" spans="1:14">
      <c r="A210" s="1">
        <f>Ek!A210</f>
        <v>1.7333333</v>
      </c>
      <c r="B210" s="1">
        <f>Ek!B210-$N$2</f>
        <v>-3.1558719000000002</v>
      </c>
      <c r="C210" s="1">
        <f>Ek!C210-$N$2</f>
        <v>6.7701758999999999</v>
      </c>
      <c r="D210" s="1">
        <f>Ek!D210-$N$2</f>
        <v>-10.333894799999999</v>
      </c>
      <c r="E210" s="1">
        <f>Ek!E210-$N$2</f>
        <v>16.342153199999998</v>
      </c>
      <c r="F210">
        <f>Ek!F90</f>
        <v>3.6930915999999998</v>
      </c>
      <c r="G210">
        <f>Ek!G90</f>
        <v>15.031352999999999</v>
      </c>
      <c r="H210">
        <f>Ek!H90</f>
        <v>13.393846999999999</v>
      </c>
      <c r="I210" s="1">
        <f t="shared" si="3"/>
        <v>-7.2443045999999995</v>
      </c>
      <c r="J210" s="1">
        <f>Ek!R210-$N$2</f>
        <v>10.763875200000001</v>
      </c>
      <c r="K210" s="1">
        <f>Ek!S210-$N$2</f>
        <v>13.7459892</v>
      </c>
      <c r="L210" s="1">
        <f>Ek!T210-$N$2</f>
        <v>-8.5883478000000011</v>
      </c>
      <c r="M210" s="1">
        <f>Ek!U210-$N$2</f>
        <v>-3.6244880000000004</v>
      </c>
      <c r="N210" s="1"/>
    </row>
    <row r="211" spans="1:14">
      <c r="A211" s="1">
        <f>Ek!A211</f>
        <v>1.7416666999999999</v>
      </c>
      <c r="B211" s="1">
        <f>Ek!B211-$N$2</f>
        <v>-3.1925821000000001</v>
      </c>
      <c r="C211" s="1">
        <f>Ek!C211-$N$2</f>
        <v>6.7340491999999994</v>
      </c>
      <c r="D211" s="1">
        <f>Ek!D211-$N$2</f>
        <v>-10.336215800000002</v>
      </c>
      <c r="E211" s="1">
        <f>Ek!E211-$N$2</f>
        <v>16.340415199999999</v>
      </c>
      <c r="F211">
        <f>Ek!F91</f>
        <v>3.6781663</v>
      </c>
      <c r="G211">
        <f>Ek!G91</f>
        <v>15.054874999999999</v>
      </c>
      <c r="H211">
        <f>Ek!H91</f>
        <v>13.370324999999999</v>
      </c>
      <c r="I211" s="1">
        <f t="shared" si="3"/>
        <v>-7.2207825999999997</v>
      </c>
      <c r="J211" s="1">
        <f>Ek!R211-$N$2</f>
        <v>10.782944199999999</v>
      </c>
      <c r="K211" s="1">
        <f>Ek!S211-$N$2</f>
        <v>13.726920199999999</v>
      </c>
      <c r="L211" s="1">
        <f>Ek!T211-$N$2</f>
        <v>-8.5996397999999985</v>
      </c>
      <c r="M211" s="1">
        <f>Ek!U211-$N$2</f>
        <v>-3.6131958000000006</v>
      </c>
      <c r="N211" s="1"/>
    </row>
    <row r="212" spans="1:14">
      <c r="A212" s="1">
        <f>Ek!A212</f>
        <v>1.75</v>
      </c>
      <c r="B212" s="1">
        <f>Ek!B212-$N$2</f>
        <v>-3.2283993000000004</v>
      </c>
      <c r="C212" s="1">
        <f>Ek!C212-$N$2</f>
        <v>6.6988170999999994</v>
      </c>
      <c r="D212" s="1">
        <f>Ek!D212-$N$2</f>
        <v>-10.338487799999999</v>
      </c>
      <c r="E212" s="1">
        <f>Ek!E212-$N$2</f>
        <v>16.338728199999998</v>
      </c>
      <c r="F212">
        <f>Ek!F92</f>
        <v>3.6636072</v>
      </c>
      <c r="G212">
        <f>Ek!G92</f>
        <v>15.077821</v>
      </c>
      <c r="H212">
        <f>Ek!H92</f>
        <v>13.347379</v>
      </c>
      <c r="I212" s="1">
        <f t="shared" si="3"/>
        <v>-7.1978366000000005</v>
      </c>
      <c r="J212" s="1">
        <f>Ek!R212-$N$2</f>
        <v>10.801822599999999</v>
      </c>
      <c r="K212" s="1">
        <f>Ek!S212-$N$2</f>
        <v>13.708042200000001</v>
      </c>
      <c r="L212" s="1">
        <f>Ek!T212-$N$2</f>
        <v>-8.6107118000000007</v>
      </c>
      <c r="M212" s="1">
        <f>Ek!U212-$N$2</f>
        <v>-3.6023499000000001</v>
      </c>
      <c r="N212" s="1"/>
    </row>
    <row r="213" spans="1:14">
      <c r="A213" s="1">
        <f>Ek!A213</f>
        <v>1.7583333000000001</v>
      </c>
      <c r="B213" s="1">
        <f>Ek!B213-$N$2</f>
        <v>-3.2632985000000003</v>
      </c>
      <c r="C213" s="1">
        <f>Ek!C213-$N$2</f>
        <v>6.6645029999999998</v>
      </c>
      <c r="D213" s="1">
        <f>Ek!D213-$N$2</f>
        <v>-10.340709799999999</v>
      </c>
      <c r="E213" s="1">
        <f>Ek!E213-$N$2</f>
        <v>16.337092200000001</v>
      </c>
      <c r="F213">
        <f>Ek!F93</f>
        <v>3.6494243000000002</v>
      </c>
      <c r="G213">
        <f>Ek!G93</f>
        <v>15.100173</v>
      </c>
      <c r="H213">
        <f>Ek!H93</f>
        <v>13.325027</v>
      </c>
      <c r="I213" s="1">
        <f t="shared" si="3"/>
        <v>-7.1754846000000008</v>
      </c>
      <c r="J213" s="1">
        <f>Ek!R213-$N$2</f>
        <v>10.820497400000001</v>
      </c>
      <c r="K213" s="1">
        <f>Ek!S213-$N$2</f>
        <v>13.6894882</v>
      </c>
      <c r="L213" s="1">
        <f>Ek!T213-$N$2</f>
        <v>-8.6215578000000015</v>
      </c>
      <c r="M213" s="1">
        <f>Ek!U213-$N$2</f>
        <v>-3.5915305000000002</v>
      </c>
      <c r="N213" s="1"/>
    </row>
    <row r="214" spans="1:14">
      <c r="A214" s="1">
        <f>Ek!A214</f>
        <v>1.7666667</v>
      </c>
      <c r="B214" s="1">
        <f>Ek!B214-$N$2</f>
        <v>-3.2972551000000001</v>
      </c>
      <c r="C214" s="1">
        <f>Ek!C214-$N$2</f>
        <v>6.6311299999999997</v>
      </c>
      <c r="D214" s="1">
        <f>Ek!D214-$N$2</f>
        <v>-10.342876799999999</v>
      </c>
      <c r="E214" s="1">
        <f>Ek!E214-$N$2</f>
        <v>16.3355082</v>
      </c>
      <c r="F214">
        <f>Ek!F94</f>
        <v>3.6356275</v>
      </c>
      <c r="G214">
        <f>Ek!G94</f>
        <v>15.121917</v>
      </c>
      <c r="H214">
        <f>Ek!H94</f>
        <v>13.303283</v>
      </c>
      <c r="I214" s="1">
        <f t="shared" si="3"/>
        <v>-7.1537406000000008</v>
      </c>
      <c r="J214" s="1">
        <f>Ek!R214-$N$2</f>
        <v>10.8389557</v>
      </c>
      <c r="K214" s="1">
        <f>Ek!S214-$N$2</f>
        <v>13.671259200000001</v>
      </c>
      <c r="L214" s="1">
        <f>Ek!T214-$N$2</f>
        <v>-8.631949800000001</v>
      </c>
      <c r="M214" s="1">
        <f>Ek!U214-$N$2</f>
        <v>-3.5811383000000001</v>
      </c>
      <c r="N214" s="1"/>
    </row>
    <row r="215" spans="1:14">
      <c r="A215" s="1">
        <f>Ek!A215</f>
        <v>1.7749999999999999</v>
      </c>
      <c r="B215" s="1">
        <f>Ek!B215-$N$2</f>
        <v>-3.3302452000000002</v>
      </c>
      <c r="C215" s="1">
        <f>Ek!C215-$N$2</f>
        <v>6.5987201999999998</v>
      </c>
      <c r="D215" s="1">
        <f>Ek!D215-$N$2</f>
        <v>-10.3449898</v>
      </c>
      <c r="E215" s="1">
        <f>Ek!E215-$N$2</f>
        <v>16.333975200000001</v>
      </c>
      <c r="F215">
        <f>Ek!F95</f>
        <v>3.6222259999999999</v>
      </c>
      <c r="G215">
        <f>Ek!G95</f>
        <v>15.143038000000001</v>
      </c>
      <c r="H215">
        <f>Ek!H95</f>
        <v>13.282162</v>
      </c>
      <c r="I215" s="1">
        <f t="shared" si="3"/>
        <v>-7.1326195999999999</v>
      </c>
      <c r="J215" s="1">
        <f>Ek!R215-$N$2</f>
        <v>10.8569964</v>
      </c>
      <c r="K215" s="1">
        <f>Ek!S215-$N$2</f>
        <v>13.653271199999999</v>
      </c>
      <c r="L215" s="1">
        <f>Ek!T215-$N$2</f>
        <v>-8.6418807999999991</v>
      </c>
      <c r="M215" s="1">
        <f>Ek!U215-$N$2</f>
        <v>-3.5712069</v>
      </c>
      <c r="N215" s="1"/>
    </row>
    <row r="216" spans="1:14">
      <c r="A216" s="1">
        <f>Ek!A216</f>
        <v>1.7833333</v>
      </c>
      <c r="B216" s="1">
        <f>Ek!B216-$N$2</f>
        <v>-3.3622456999999999</v>
      </c>
      <c r="C216" s="1">
        <f>Ek!C216-$N$2</f>
        <v>6.5672952000000002</v>
      </c>
      <c r="D216" s="1">
        <f>Ek!D216-$N$2</f>
        <v>-10.347044799999999</v>
      </c>
      <c r="E216" s="1">
        <f>Ek!E216-$N$2</f>
        <v>16.332496200000001</v>
      </c>
      <c r="F216">
        <f>Ek!F96</f>
        <v>3.6092292000000001</v>
      </c>
      <c r="G216">
        <f>Ek!G96</f>
        <v>15.163520999999999</v>
      </c>
      <c r="H216">
        <f>Ek!H96</f>
        <v>13.261679000000001</v>
      </c>
      <c r="I216" s="1">
        <f t="shared" si="3"/>
        <v>-7.1121366000000013</v>
      </c>
      <c r="J216" s="1">
        <f>Ek!R216-$N$2</f>
        <v>10.8747302</v>
      </c>
      <c r="K216" s="1">
        <f>Ek!S216-$N$2</f>
        <v>13.635537199999998</v>
      </c>
      <c r="L216" s="1">
        <f>Ek!T216-$N$2</f>
        <v>-8.6516687999999995</v>
      </c>
      <c r="M216" s="1">
        <f>Ek!U216-$N$2</f>
        <v>-3.5616434999999997</v>
      </c>
      <c r="N216" s="1"/>
    </row>
    <row r="217" spans="1:14">
      <c r="A217" s="1">
        <f>Ek!A217</f>
        <v>1.7916666999999999</v>
      </c>
      <c r="B217" s="1">
        <f>Ek!B217-$N$2</f>
        <v>-3.3932340000000005</v>
      </c>
      <c r="C217" s="1">
        <f>Ek!C217-$N$2</f>
        <v>6.5368760999999997</v>
      </c>
      <c r="D217" s="1">
        <f>Ek!D217-$N$2</f>
        <v>-10.349040800000001</v>
      </c>
      <c r="E217" s="1">
        <f>Ek!E217-$N$2</f>
        <v>16.331069199999998</v>
      </c>
      <c r="F217">
        <f>Ek!F97</f>
        <v>3.5966459</v>
      </c>
      <c r="G217">
        <f>Ek!G97</f>
        <v>15.183353</v>
      </c>
      <c r="H217">
        <f>Ek!H97</f>
        <v>13.241847999999999</v>
      </c>
      <c r="I217" s="1">
        <f t="shared" si="3"/>
        <v>-7.0923055999999995</v>
      </c>
      <c r="J217" s="1">
        <f>Ek!R217-$N$2</f>
        <v>10.892198</v>
      </c>
      <c r="K217" s="1">
        <f>Ek!S217-$N$2</f>
        <v>13.618235200000001</v>
      </c>
      <c r="L217" s="1">
        <f>Ek!T217-$N$2</f>
        <v>-8.6611317999999997</v>
      </c>
      <c r="M217" s="1">
        <f>Ek!U217-$N$2</f>
        <v>-3.5521796999999999</v>
      </c>
      <c r="N217" s="1"/>
    </row>
    <row r="218" spans="1:14">
      <c r="A218" s="1">
        <f>Ek!A218</f>
        <v>1.8</v>
      </c>
      <c r="B218" s="1">
        <f>Ek!B218-$N$2</f>
        <v>-3.4231882000000002</v>
      </c>
      <c r="C218" s="1">
        <f>Ek!C218-$N$2</f>
        <v>6.5074831</v>
      </c>
      <c r="D218" s="1">
        <f>Ek!D218-$N$2</f>
        <v>-10.350974799999999</v>
      </c>
      <c r="E218" s="1">
        <f>Ek!E218-$N$2</f>
        <v>16.329696200000001</v>
      </c>
      <c r="F218">
        <f>Ek!F98</f>
        <v>3.5844847999999998</v>
      </c>
      <c r="G218">
        <f>Ek!G98</f>
        <v>15.202519000000001</v>
      </c>
      <c r="H218">
        <f>Ek!H98</f>
        <v>13.222681</v>
      </c>
      <c r="I218" s="1">
        <f t="shared" si="3"/>
        <v>-7.0731386000000001</v>
      </c>
      <c r="J218" s="1">
        <f>Ek!R218-$N$2</f>
        <v>10.909312100000001</v>
      </c>
      <c r="K218" s="1">
        <f>Ek!S218-$N$2</f>
        <v>13.601335200000001</v>
      </c>
      <c r="L218" s="1">
        <f>Ek!T218-$N$2</f>
        <v>-8.6701218000000004</v>
      </c>
      <c r="M218" s="1">
        <f>Ek!U218-$N$2</f>
        <v>-3.5431900000000001</v>
      </c>
      <c r="N218" s="1"/>
    </row>
    <row r="219" spans="1:14">
      <c r="A219" s="1">
        <f>Ek!A219</f>
        <v>1.8083332999999999</v>
      </c>
      <c r="B219" s="1">
        <f>Ek!B219-$N$2</f>
        <v>-3.4520873999999999</v>
      </c>
      <c r="C219" s="1">
        <f>Ek!C219-$N$2</f>
        <v>6.4791356999999996</v>
      </c>
      <c r="D219" s="1">
        <f>Ek!D219-$N$2</f>
        <v>-10.352845800000001</v>
      </c>
      <c r="E219" s="1">
        <f>Ek!E219-$N$2</f>
        <v>16.328377199999998</v>
      </c>
      <c r="F219">
        <f>Ek!F99</f>
        <v>3.5727541</v>
      </c>
      <c r="G219">
        <f>Ek!G99</f>
        <v>15.221005999999999</v>
      </c>
      <c r="H219">
        <f>Ek!H99</f>
        <v>13.204193999999999</v>
      </c>
      <c r="I219" s="1">
        <f t="shared" si="3"/>
        <v>-7.0546515999999997</v>
      </c>
      <c r="J219" s="1">
        <f>Ek!R219-$N$2</f>
        <v>10.9259106</v>
      </c>
      <c r="K219" s="1">
        <f>Ek!S219-$N$2</f>
        <v>13.584737199999999</v>
      </c>
      <c r="L219" s="1">
        <f>Ek!T219-$N$2</f>
        <v>-8.6786308000000005</v>
      </c>
      <c r="M219" s="1">
        <f>Ek!U219-$N$2</f>
        <v>-3.5346806000000006</v>
      </c>
      <c r="N219" s="1"/>
    </row>
    <row r="220" spans="1:14">
      <c r="A220" s="1">
        <f>Ek!A220</f>
        <v>1.8166667000000001</v>
      </c>
      <c r="B220" s="1">
        <f>Ek!B220-$N$2</f>
        <v>-3.4799110999999998</v>
      </c>
      <c r="C220" s="1">
        <f>Ek!C220-$N$2</f>
        <v>6.4518527999999993</v>
      </c>
      <c r="D220" s="1">
        <f>Ek!D220-$N$2</f>
        <v>-10.354651799999999</v>
      </c>
      <c r="E220" s="1">
        <f>Ek!E220-$N$2</f>
        <v>16.327112199999998</v>
      </c>
      <c r="F220">
        <f>Ek!F100</f>
        <v>3.5614618999999998</v>
      </c>
      <c r="G220">
        <f>Ek!G100</f>
        <v>15.238803000000001</v>
      </c>
      <c r="H220">
        <f>Ek!H100</f>
        <v>13.186396999999999</v>
      </c>
      <c r="I220" s="1">
        <f t="shared" si="3"/>
        <v>-7.0368545999999998</v>
      </c>
      <c r="J220" s="1">
        <f>Ek!R220-$N$2</f>
        <v>10.9421964</v>
      </c>
      <c r="K220" s="1">
        <f>Ek!S220-$N$2</f>
        <v>13.568609200000001</v>
      </c>
      <c r="L220" s="1">
        <f>Ek!T220-$N$2</f>
        <v>-8.687127799999999</v>
      </c>
      <c r="M220" s="1">
        <f>Ek!U220-$N$2</f>
        <v>-3.5263795</v>
      </c>
      <c r="N220" s="1"/>
    </row>
    <row r="221" spans="1:14">
      <c r="A221" s="1">
        <f>Ek!A221</f>
        <v>1.825</v>
      </c>
      <c r="B221" s="1">
        <f>Ek!B221-$N$2</f>
        <v>-3.5066395999999997</v>
      </c>
      <c r="C221" s="1">
        <f>Ek!C221-$N$2</f>
        <v>6.4256525999999994</v>
      </c>
      <c r="D221" s="1">
        <f>Ek!D221-$N$2</f>
        <v>-10.3563908</v>
      </c>
      <c r="E221" s="1">
        <f>Ek!E221-$N$2</f>
        <v>16.325901200000001</v>
      </c>
      <c r="F221">
        <f>Ek!F101</f>
        <v>3.5506160000000002</v>
      </c>
      <c r="G221">
        <f>Ek!G101</f>
        <v>15.255896</v>
      </c>
      <c r="H221">
        <f>Ek!H101</f>
        <v>13.169304</v>
      </c>
      <c r="I221" s="1">
        <f t="shared" si="3"/>
        <v>-7.0197616000000007</v>
      </c>
      <c r="J221" s="1">
        <f>Ek!R221-$N$2</f>
        <v>10.9580217</v>
      </c>
      <c r="K221" s="1">
        <f>Ek!S221-$N$2</f>
        <v>13.552982199999999</v>
      </c>
      <c r="L221" s="1">
        <f>Ek!T221-$N$2</f>
        <v>-8.6951508000000004</v>
      </c>
      <c r="M221" s="1">
        <f>Ek!U221-$N$2</f>
        <v>-3.5183562000000004</v>
      </c>
      <c r="N221" s="1"/>
    </row>
    <row r="222" spans="1:14">
      <c r="A222" s="1">
        <f>Ek!A222</f>
        <v>1.8333333000000001</v>
      </c>
      <c r="B222" s="1">
        <f>Ek!B222-$N$2</f>
        <v>-3.5322542000000006</v>
      </c>
      <c r="C222" s="1">
        <f>Ek!C222-$N$2</f>
        <v>6.4005524000000005</v>
      </c>
      <c r="D222" s="1">
        <f>Ek!D222-$N$2</f>
        <v>-10.358060800000001</v>
      </c>
      <c r="E222" s="1">
        <f>Ek!E222-$N$2</f>
        <v>16.3247462</v>
      </c>
      <c r="F222">
        <f>Ek!F102</f>
        <v>3.5402238000000001</v>
      </c>
      <c r="G222">
        <f>Ek!G102</f>
        <v>15.272275</v>
      </c>
      <c r="H222">
        <f>Ek!H102</f>
        <v>13.152925</v>
      </c>
      <c r="I222" s="1">
        <f t="shared" si="3"/>
        <v>-7.0033826000000001</v>
      </c>
      <c r="J222" s="1">
        <f>Ek!R222-$N$2</f>
        <v>10.973303099999999</v>
      </c>
      <c r="K222" s="1">
        <f>Ek!S222-$N$2</f>
        <v>13.537701200000001</v>
      </c>
      <c r="L222" s="1">
        <f>Ek!T222-$N$2</f>
        <v>-8.7026828000000016</v>
      </c>
      <c r="M222" s="1">
        <f>Ek!U222-$N$2</f>
        <v>-3.5108245</v>
      </c>
      <c r="N222" s="1"/>
    </row>
    <row r="223" spans="1:14">
      <c r="A223" s="1">
        <f>Ek!A223</f>
        <v>1.8416667</v>
      </c>
      <c r="B223" s="1">
        <f>Ek!B223-$N$2</f>
        <v>-3.5567367000000001</v>
      </c>
      <c r="C223" s="1">
        <f>Ek!C223-$N$2</f>
        <v>6.3765689999999999</v>
      </c>
      <c r="D223" s="1">
        <f>Ek!D223-$N$2</f>
        <v>-10.3596608</v>
      </c>
      <c r="E223" s="1">
        <f>Ek!E223-$N$2</f>
        <v>16.323645200000001</v>
      </c>
      <c r="F223">
        <f>Ek!F103</f>
        <v>3.5302924</v>
      </c>
      <c r="G223">
        <f>Ek!G103</f>
        <v>15.287927</v>
      </c>
      <c r="H223">
        <f>Ek!H103</f>
        <v>13.137273</v>
      </c>
      <c r="I223" s="1">
        <f t="shared" si="3"/>
        <v>-6.9877306000000008</v>
      </c>
      <c r="J223" s="1">
        <f>Ek!R223-$N$2</f>
        <v>10.9882285</v>
      </c>
      <c r="K223" s="1">
        <f>Ek!S223-$N$2</f>
        <v>13.523089200000001</v>
      </c>
      <c r="L223" s="1">
        <f>Ek!T223-$N$2</f>
        <v>-8.709882799999999</v>
      </c>
      <c r="M223" s="1">
        <f>Ek!U223-$N$2</f>
        <v>-3.5037894999999999</v>
      </c>
      <c r="N223" s="1"/>
    </row>
    <row r="224" spans="1:14">
      <c r="A224" s="1">
        <f>Ek!A224</f>
        <v>1.85</v>
      </c>
      <c r="B224" s="1">
        <f>Ek!B224-$N$2</f>
        <v>-3.5800698000000004</v>
      </c>
      <c r="C224" s="1">
        <f>Ek!C224-$N$2</f>
        <v>6.3537181999999994</v>
      </c>
      <c r="D224" s="1">
        <f>Ek!D224-$N$2</f>
        <v>-10.361188800000001</v>
      </c>
      <c r="E224" s="1">
        <f>Ek!E224-$N$2</f>
        <v>16.322599199999999</v>
      </c>
      <c r="F224">
        <f>Ek!F104</f>
        <v>3.5208287</v>
      </c>
      <c r="G224">
        <f>Ek!G104</f>
        <v>15.302842</v>
      </c>
      <c r="H224">
        <f>Ek!H104</f>
        <v>13.122358</v>
      </c>
      <c r="I224" s="1">
        <f t="shared" si="3"/>
        <v>-6.9728156000000006</v>
      </c>
      <c r="J224" s="1">
        <f>Ek!R224-$N$2</f>
        <v>11.002429299999999</v>
      </c>
      <c r="K224" s="1">
        <f>Ek!S224-$N$2</f>
        <v>13.508906199999998</v>
      </c>
      <c r="L224" s="1">
        <f>Ek!T224-$N$2</f>
        <v>-8.7169178000000009</v>
      </c>
      <c r="M224" s="1">
        <f>Ek!U224-$N$2</f>
        <v>-3.4967562000000001</v>
      </c>
      <c r="N224" s="1"/>
    </row>
    <row r="225" spans="1:14">
      <c r="A225" s="1">
        <f>Ek!A225</f>
        <v>1.8583333</v>
      </c>
      <c r="B225" s="1">
        <f>Ek!B225-$N$2</f>
        <v>-3.6022371</v>
      </c>
      <c r="C225" s="1">
        <f>Ek!C225-$N$2</f>
        <v>6.3320153000000001</v>
      </c>
      <c r="D225" s="1">
        <f>Ek!D225-$N$2</f>
        <v>-10.362643800000001</v>
      </c>
      <c r="E225" s="1">
        <f>Ek!E225-$N$2</f>
        <v>16.321609200000001</v>
      </c>
      <c r="F225">
        <f>Ek!F105</f>
        <v>3.5118390000000002</v>
      </c>
      <c r="G225">
        <f>Ek!G105</f>
        <v>15.31701</v>
      </c>
      <c r="H225">
        <f>Ek!H105</f>
        <v>13.108191</v>
      </c>
      <c r="I225" s="1">
        <f t="shared" si="3"/>
        <v>-6.9586486000000001</v>
      </c>
      <c r="J225" s="1">
        <f>Ek!R225-$N$2</f>
        <v>11.0162262</v>
      </c>
      <c r="K225" s="1">
        <f>Ek!S225-$N$2</f>
        <v>13.495323200000001</v>
      </c>
      <c r="L225" s="1">
        <f>Ek!T225-$N$2</f>
        <v>-8.7234508000000019</v>
      </c>
      <c r="M225" s="1">
        <f>Ek!U225-$N$2</f>
        <v>-3.4902228000000006</v>
      </c>
      <c r="N225" s="1"/>
    </row>
    <row r="226" spans="1:14">
      <c r="A226" s="1">
        <f>Ek!A226</f>
        <v>1.8666666999999999</v>
      </c>
      <c r="B226" s="1">
        <f>Ek!B226-$N$2</f>
        <v>-3.6232229</v>
      </c>
      <c r="C226" s="1">
        <f>Ek!C226-$N$2</f>
        <v>6.3114746000000004</v>
      </c>
      <c r="D226" s="1">
        <f>Ek!D226-$N$2</f>
        <v>-10.364022800000001</v>
      </c>
      <c r="E226" s="1">
        <f>Ek!E226-$N$2</f>
        <v>16.320674199999999</v>
      </c>
      <c r="F226">
        <f>Ek!F106</f>
        <v>3.5033295999999998</v>
      </c>
      <c r="G226">
        <f>Ek!G106</f>
        <v>15.33042</v>
      </c>
      <c r="H226">
        <f>Ek!H106</f>
        <v>13.09478</v>
      </c>
      <c r="I226" s="1">
        <f t="shared" si="3"/>
        <v>-6.9452376000000005</v>
      </c>
      <c r="J226" s="1">
        <f>Ek!R226-$N$2</f>
        <v>11.0293154</v>
      </c>
      <c r="K226" s="1">
        <f>Ek!S226-$N$2</f>
        <v>13.482326199999999</v>
      </c>
      <c r="L226" s="1">
        <f>Ek!T226-$N$2</f>
        <v>-8.7294778000000015</v>
      </c>
      <c r="M226" s="1">
        <f>Ek!U226-$N$2</f>
        <v>-3.4841955000000002</v>
      </c>
      <c r="N226" s="1"/>
    </row>
    <row r="227" spans="1:14">
      <c r="A227" s="1">
        <f>Ek!A227</f>
        <v>1.875</v>
      </c>
      <c r="B227" s="1">
        <f>Ek!B227-$N$2</f>
        <v>-3.6430123999999999</v>
      </c>
      <c r="C227" s="1">
        <f>Ek!C227-$N$2</f>
        <v>6.2921096999999993</v>
      </c>
      <c r="D227" s="1">
        <f>Ek!D227-$N$2</f>
        <v>-10.365326800000002</v>
      </c>
      <c r="E227" s="1">
        <f>Ek!E227-$N$2</f>
        <v>16.319795200000002</v>
      </c>
      <c r="F227">
        <f>Ek!F107</f>
        <v>3.4953063000000002</v>
      </c>
      <c r="G227">
        <f>Ek!G107</f>
        <v>15.343064999999999</v>
      </c>
      <c r="H227">
        <f>Ek!H107</f>
        <v>13.082134999999999</v>
      </c>
      <c r="I227" s="1">
        <f t="shared" si="3"/>
        <v>-6.9325925999999995</v>
      </c>
      <c r="J227" s="1">
        <f>Ek!R227-$N$2</f>
        <v>11.041898700000001</v>
      </c>
      <c r="K227" s="1">
        <f>Ek!S227-$N$2</f>
        <v>13.469929199999999</v>
      </c>
      <c r="L227" s="1">
        <f>Ek!T227-$N$2</f>
        <v>-8.7353757999999999</v>
      </c>
      <c r="M227" s="1">
        <f>Ek!U227-$N$2</f>
        <v>-3.4784345999999999</v>
      </c>
      <c r="N227" s="1"/>
    </row>
    <row r="228" spans="1:14">
      <c r="A228" s="1">
        <f>Ek!A228</f>
        <v>1.8833333000000001</v>
      </c>
      <c r="B228" s="1">
        <f>Ek!B228-$N$2</f>
        <v>-3.6615913999999998</v>
      </c>
      <c r="C228" s="1">
        <f>Ek!C228-$N$2</f>
        <v>6.2739335999999994</v>
      </c>
      <c r="D228" s="1">
        <f>Ek!D228-$N$2</f>
        <v>-10.3665518</v>
      </c>
      <c r="E228" s="1">
        <f>Ek!E228-$N$2</f>
        <v>16.318973199999999</v>
      </c>
      <c r="F228">
        <f>Ek!F108</f>
        <v>3.4877745999999998</v>
      </c>
      <c r="G228">
        <f>Ek!G108</f>
        <v>15.354934999999999</v>
      </c>
      <c r="H228">
        <f>Ek!H108</f>
        <v>13.070264999999999</v>
      </c>
      <c r="I228" s="1">
        <f t="shared" si="3"/>
        <v>-6.9207225999999995</v>
      </c>
      <c r="J228" s="1">
        <f>Ek!R228-$N$2</f>
        <v>11.0537223</v>
      </c>
      <c r="K228" s="1">
        <f>Ek!S228-$N$2</f>
        <v>13.458198199999998</v>
      </c>
      <c r="L228" s="1">
        <f>Ek!T228-$N$2</f>
        <v>-8.740892800000001</v>
      </c>
      <c r="M228" s="1">
        <f>Ek!U228-$N$2</f>
        <v>-3.4729175000000003</v>
      </c>
      <c r="N228" s="1"/>
    </row>
    <row r="229" spans="1:14">
      <c r="A229" s="1">
        <f>Ek!A229</f>
        <v>1.8916667</v>
      </c>
      <c r="B229" s="1">
        <f>Ek!B229-$N$2</f>
        <v>-3.678947</v>
      </c>
      <c r="C229" s="1">
        <f>Ek!C229-$N$2</f>
        <v>6.2569581000000003</v>
      </c>
      <c r="D229" s="1">
        <f>Ek!D229-$N$2</f>
        <v>-10.367698799999999</v>
      </c>
      <c r="E229" s="1">
        <f>Ek!E229-$N$2</f>
        <v>16.318206199999999</v>
      </c>
      <c r="F229">
        <f>Ek!F109</f>
        <v>3.4807396000000002</v>
      </c>
      <c r="G229">
        <f>Ek!G109</f>
        <v>15.366023</v>
      </c>
      <c r="H229">
        <f>Ek!H109</f>
        <v>13.059177999999999</v>
      </c>
      <c r="I229" s="1">
        <f t="shared" si="3"/>
        <v>-6.9096355999999997</v>
      </c>
      <c r="J229" s="1">
        <f>Ek!R229-$N$2</f>
        <v>11.0650145</v>
      </c>
      <c r="K229" s="1">
        <f>Ek!S229-$N$2</f>
        <v>13.447132199999999</v>
      </c>
      <c r="L229" s="1">
        <f>Ek!T229-$N$2</f>
        <v>-8.7458957999999996</v>
      </c>
      <c r="M229" s="1">
        <f>Ek!U229-$N$2</f>
        <v>-3.4679144000000006</v>
      </c>
      <c r="N229" s="1"/>
    </row>
    <row r="230" spans="1:14">
      <c r="A230" s="1">
        <f>Ek!A230</f>
        <v>1.9</v>
      </c>
      <c r="B230" s="1">
        <f>Ek!B230-$N$2</f>
        <v>-3.6950669000000005</v>
      </c>
      <c r="C230" s="1">
        <f>Ek!C230-$N$2</f>
        <v>6.2411946</v>
      </c>
      <c r="D230" s="1">
        <f>Ek!D230-$N$2</f>
        <v>-10.368764800000001</v>
      </c>
      <c r="E230" s="1">
        <f>Ek!E230-$N$2</f>
        <v>16.317496200000001</v>
      </c>
      <c r="F230">
        <f>Ek!F110</f>
        <v>3.4742063000000001</v>
      </c>
      <c r="G230">
        <f>Ek!G110</f>
        <v>15.376319000000001</v>
      </c>
      <c r="H230">
        <f>Ek!H110</f>
        <v>13.048881</v>
      </c>
      <c r="I230" s="1">
        <f t="shared" si="3"/>
        <v>-6.8993386000000001</v>
      </c>
      <c r="J230" s="1">
        <f>Ek!R230-$N$2</f>
        <v>11.075433199999999</v>
      </c>
      <c r="K230" s="1">
        <f>Ek!S230-$N$2</f>
        <v>13.436739199999998</v>
      </c>
      <c r="L230" s="1">
        <f>Ek!T230-$N$2</f>
        <v>-8.7504868000000009</v>
      </c>
      <c r="M230" s="1">
        <f>Ek!U230-$N$2</f>
        <v>-3.4634286000000003</v>
      </c>
      <c r="N230" s="1"/>
    </row>
    <row r="231" spans="1:14">
      <c r="A231" s="1">
        <f>Ek!A231</f>
        <v>1.9083333</v>
      </c>
      <c r="B231" s="1">
        <f>Ek!B231-$N$2</f>
        <v>-3.7099394999999999</v>
      </c>
      <c r="C231" s="1">
        <f>Ek!C231-$N$2</f>
        <v>6.2266534999999994</v>
      </c>
      <c r="D231" s="1">
        <f>Ek!D231-$N$2</f>
        <v>-10.369750799999998</v>
      </c>
      <c r="E231" s="1">
        <f>Ek!E231-$N$2</f>
        <v>16.3168422</v>
      </c>
      <c r="F231">
        <f>Ek!F111</f>
        <v>3.4681788999999998</v>
      </c>
      <c r="G231">
        <f>Ek!G111</f>
        <v>15.385818</v>
      </c>
      <c r="H231">
        <f>Ek!H111</f>
        <v>13.039382</v>
      </c>
      <c r="I231" s="1">
        <f t="shared" si="3"/>
        <v>-6.8898396000000002</v>
      </c>
      <c r="J231" s="1">
        <f>Ek!R231-$N$2</f>
        <v>11.085264899999999</v>
      </c>
      <c r="K231" s="1">
        <f>Ek!S231-$N$2</f>
        <v>13.427132199999999</v>
      </c>
      <c r="L231" s="1">
        <f>Ek!T231-$N$2</f>
        <v>-8.7549728000000009</v>
      </c>
      <c r="M231" s="1">
        <f>Ek!U231-$N$2</f>
        <v>-3.4589439999999998</v>
      </c>
      <c r="N231" s="1"/>
    </row>
    <row r="232" spans="1:14">
      <c r="A232" s="1">
        <f>Ek!A232</f>
        <v>1.9166666999999999</v>
      </c>
      <c r="B232" s="1">
        <f>Ek!B232-$N$2</f>
        <v>-3.7235544000000003</v>
      </c>
      <c r="C232" s="1">
        <f>Ek!C232-$N$2</f>
        <v>6.2133444999999998</v>
      </c>
      <c r="D232" s="1">
        <f>Ek!D232-$N$2</f>
        <v>-10.370653799999999</v>
      </c>
      <c r="E232" s="1">
        <f>Ek!E232-$N$2</f>
        <v>16.316245200000001</v>
      </c>
      <c r="F232">
        <f>Ek!F112</f>
        <v>3.4626617999999998</v>
      </c>
      <c r="G232">
        <f>Ek!G112</f>
        <v>15.394513</v>
      </c>
      <c r="H232">
        <f>Ek!H112</f>
        <v>13.030687</v>
      </c>
      <c r="I232" s="1">
        <f t="shared" si="3"/>
        <v>-6.8811446000000007</v>
      </c>
      <c r="J232" s="1">
        <f>Ek!R232-$N$2</f>
        <v>11.094254599999999</v>
      </c>
      <c r="K232" s="1">
        <f>Ek!S232-$N$2</f>
        <v>13.418142199999998</v>
      </c>
      <c r="L232" s="1">
        <f>Ek!T232-$N$2</f>
        <v>-8.7589378000000018</v>
      </c>
      <c r="M232" s="1">
        <f>Ek!U232-$N$2</f>
        <v>-3.4549786999999998</v>
      </c>
      <c r="N232" s="1"/>
    </row>
    <row r="233" spans="1:14">
      <c r="A233" s="1">
        <f>Ek!A233</f>
        <v>1.925</v>
      </c>
      <c r="B233" s="1">
        <f>Ek!B233-$N$2</f>
        <v>-3.7359019</v>
      </c>
      <c r="C233" s="1">
        <f>Ek!C233-$N$2</f>
        <v>6.2012763</v>
      </c>
      <c r="D233" s="1">
        <f>Ek!D233-$N$2</f>
        <v>-10.3714738</v>
      </c>
      <c r="E233" s="1">
        <f>Ek!E233-$N$2</f>
        <v>16.315704199999999</v>
      </c>
      <c r="F233">
        <f>Ek!F113</f>
        <v>3.4576587000000001</v>
      </c>
      <c r="G233">
        <f>Ek!G113</f>
        <v>15.402399000000001</v>
      </c>
      <c r="H233">
        <f>Ek!H113</f>
        <v>13.022802</v>
      </c>
      <c r="I233" s="1">
        <f t="shared" si="3"/>
        <v>-6.8732596000000008</v>
      </c>
      <c r="J233" s="1">
        <f>Ek!R233-$N$2</f>
        <v>11.102486200000001</v>
      </c>
      <c r="K233" s="1">
        <f>Ek!S233-$N$2</f>
        <v>13.410106200000001</v>
      </c>
      <c r="L233" s="1">
        <f>Ek!T233-$N$2</f>
        <v>-8.7623798000000015</v>
      </c>
      <c r="M233" s="1">
        <f>Ek!U233-$N$2</f>
        <v>-3.4515365999999998</v>
      </c>
      <c r="N233" s="1"/>
    </row>
    <row r="234" spans="1:14">
      <c r="A234" s="1">
        <f>Ek!A234</f>
        <v>1.9333332999999999</v>
      </c>
      <c r="B234" s="1">
        <f>Ek!B234-$N$2</f>
        <v>-3.7469733000000005</v>
      </c>
      <c r="C234" s="1">
        <f>Ek!C234-$N$2</f>
        <v>6.1904568999999992</v>
      </c>
      <c r="D234" s="1">
        <f>Ek!D234-$N$2</f>
        <v>-10.3722098</v>
      </c>
      <c r="E234" s="1">
        <f>Ek!E234-$N$2</f>
        <v>16.315220199999999</v>
      </c>
      <c r="F234">
        <f>Ek!F114</f>
        <v>3.4531729000000002</v>
      </c>
      <c r="G234">
        <f>Ek!G114</f>
        <v>15.409468</v>
      </c>
      <c r="H234">
        <f>Ek!H114</f>
        <v>13.015732</v>
      </c>
      <c r="I234" s="1">
        <f t="shared" si="3"/>
        <v>-6.8661896000000002</v>
      </c>
      <c r="J234" s="1">
        <f>Ek!R234-$N$2</f>
        <v>11.110017899999999</v>
      </c>
      <c r="K234" s="1">
        <f>Ek!S234-$N$2</f>
        <v>13.402739199999999</v>
      </c>
      <c r="L234" s="1">
        <f>Ek!T234-$N$2</f>
        <v>-8.7656618000000002</v>
      </c>
      <c r="M234" s="1">
        <f>Ek!U234-$N$2</f>
        <v>-3.4483312000000002</v>
      </c>
      <c r="N234" s="1"/>
    </row>
    <row r="235" spans="1:14">
      <c r="A235" s="1">
        <f>Ek!A235</f>
        <v>1.9416667000000001</v>
      </c>
      <c r="B235" s="1">
        <f>Ek!B235-$N$2</f>
        <v>-3.7567607000000001</v>
      </c>
      <c r="C235" s="1">
        <f>Ek!C235-$N$2</f>
        <v>6.1808934000000004</v>
      </c>
      <c r="D235" s="1">
        <f>Ek!D235-$N$2</f>
        <v>-10.372860800000002</v>
      </c>
      <c r="E235" s="1">
        <f>Ek!E235-$N$2</f>
        <v>16.3147932</v>
      </c>
      <c r="F235">
        <f>Ek!F115</f>
        <v>3.4492075999999998</v>
      </c>
      <c r="G235">
        <f>Ek!G115</f>
        <v>15.415717000000001</v>
      </c>
      <c r="H235">
        <f>Ek!H115</f>
        <v>13.009482999999999</v>
      </c>
      <c r="I235" s="1">
        <f t="shared" si="3"/>
        <v>-6.8599405999999998</v>
      </c>
      <c r="J235" s="1">
        <f>Ek!R235-$N$2</f>
        <v>11.116552899999999</v>
      </c>
      <c r="K235" s="1">
        <f>Ek!S235-$N$2</f>
        <v>13.396205200000001</v>
      </c>
      <c r="L235" s="1">
        <f>Ek!T235-$N$2</f>
        <v>-8.7685788000000002</v>
      </c>
      <c r="M235" s="1">
        <f>Ek!U235-$N$2</f>
        <v>-3.4454146000000003</v>
      </c>
      <c r="N235" s="1"/>
    </row>
    <row r="236" spans="1:14">
      <c r="A236" s="1">
        <f>Ek!A236</f>
        <v>1.95</v>
      </c>
      <c r="B236" s="1">
        <f>Ek!B236-$N$2</f>
        <v>-3.7652571999999997</v>
      </c>
      <c r="C236" s="1">
        <f>Ek!C236-$N$2</f>
        <v>6.1725922999999998</v>
      </c>
      <c r="D236" s="1">
        <f>Ek!D236-$N$2</f>
        <v>-10.373426800000001</v>
      </c>
      <c r="E236" s="1">
        <f>Ek!E236-$N$2</f>
        <v>16.3144232</v>
      </c>
      <c r="F236">
        <f>Ek!F116</f>
        <v>3.4457656000000001</v>
      </c>
      <c r="G236">
        <f>Ek!G116</f>
        <v>15.421142</v>
      </c>
      <c r="H236">
        <f>Ek!H116</f>
        <v>13.004058000000001</v>
      </c>
      <c r="I236" s="1">
        <f t="shared" si="3"/>
        <v>-6.8545156000000009</v>
      </c>
      <c r="J236" s="1">
        <f>Ek!R236-$N$2</f>
        <v>11.122336399999998</v>
      </c>
      <c r="K236" s="1">
        <f>Ek!S236-$N$2</f>
        <v>13.390558200000001</v>
      </c>
      <c r="L236" s="1">
        <f>Ek!T236-$N$2</f>
        <v>-8.7709678000000011</v>
      </c>
      <c r="M236" s="1">
        <f>Ek!U236-$N$2</f>
        <v>-3.4430256000000004</v>
      </c>
      <c r="N236" s="1"/>
    </row>
    <row r="237" spans="1:14">
      <c r="A237" s="1">
        <f>Ek!A237</f>
        <v>1.9583333000000001</v>
      </c>
      <c r="B237" s="1">
        <f>Ek!B237-$N$2</f>
        <v>-3.7724568000000005</v>
      </c>
      <c r="C237" s="1">
        <f>Ek!C237-$N$2</f>
        <v>6.165559</v>
      </c>
      <c r="D237" s="1">
        <f>Ek!D237-$N$2</f>
        <v>-10.3739068</v>
      </c>
      <c r="E237" s="1">
        <f>Ek!E237-$N$2</f>
        <v>16.314109200000001</v>
      </c>
      <c r="F237">
        <f>Ek!F117</f>
        <v>3.4428489999999998</v>
      </c>
      <c r="G237">
        <f>Ek!G117</f>
        <v>15.425739</v>
      </c>
      <c r="H237">
        <f>Ek!H117</f>
        <v>12.999461</v>
      </c>
      <c r="I237" s="1">
        <f t="shared" si="3"/>
        <v>-6.8499186000000005</v>
      </c>
      <c r="J237" s="1">
        <f>Ek!R237-$N$2</f>
        <v>11.127339599999999</v>
      </c>
      <c r="K237" s="1">
        <f>Ek!S237-$N$2</f>
        <v>13.385661200000001</v>
      </c>
      <c r="L237" s="1">
        <f>Ek!T237-$N$2</f>
        <v>-8.7729378000000011</v>
      </c>
      <c r="M237" s="1">
        <f>Ek!U237-$N$2</f>
        <v>-3.4411015000000003</v>
      </c>
      <c r="N237" s="1"/>
    </row>
    <row r="238" spans="1:14">
      <c r="A238" s="1">
        <f>Ek!A238</f>
        <v>1.9666667</v>
      </c>
      <c r="B238" s="1">
        <f>Ek!B238-$N$2</f>
        <v>-3.7783543000000002</v>
      </c>
      <c r="C238" s="1">
        <f>Ek!C238-$N$2</f>
        <v>6.1597980999999997</v>
      </c>
      <c r="D238" s="1">
        <f>Ek!D238-$N$2</f>
        <v>-10.374299799999999</v>
      </c>
      <c r="E238" s="1">
        <f>Ek!E238-$N$2</f>
        <v>16.3138532</v>
      </c>
      <c r="F238">
        <f>Ek!F118</f>
        <v>3.4404599999999999</v>
      </c>
      <c r="G238">
        <f>Ek!G118</f>
        <v>15.429504</v>
      </c>
      <c r="H238">
        <f>Ek!H118</f>
        <v>12.995696000000001</v>
      </c>
      <c r="I238" s="1">
        <f t="shared" si="3"/>
        <v>-6.8461536000000009</v>
      </c>
      <c r="J238" s="1">
        <f>Ek!R238-$N$2</f>
        <v>11.131305900000001</v>
      </c>
      <c r="K238" s="1">
        <f>Ek!S238-$N$2</f>
        <v>13.381695199999999</v>
      </c>
      <c r="L238" s="1">
        <f>Ek!T238-$N$2</f>
        <v>-8.7747978000000018</v>
      </c>
      <c r="M238" s="1">
        <f>Ek!U238-$N$2</f>
        <v>-3.4392417000000002</v>
      </c>
      <c r="N238" s="1"/>
    </row>
    <row r="239" spans="1:14">
      <c r="A239" s="1">
        <f>Ek!A239</f>
        <v>1.9750000000000001</v>
      </c>
      <c r="B239" s="1">
        <f>Ek!B239-$N$2</f>
        <v>-3.7829456000000006</v>
      </c>
      <c r="C239" s="1">
        <f>Ek!C239-$N$2</f>
        <v>6.1553133999999998</v>
      </c>
      <c r="D239" s="1">
        <f>Ek!D239-$N$2</f>
        <v>-10.374605800000001</v>
      </c>
      <c r="E239" s="1">
        <f>Ek!E239-$N$2</f>
        <v>16.313653200000001</v>
      </c>
      <c r="F239">
        <f>Ek!F119</f>
        <v>3.4386002000000002</v>
      </c>
      <c r="G239">
        <f>Ek!G119</f>
        <v>15.432435</v>
      </c>
      <c r="H239">
        <f>Ek!H119</f>
        <v>12.992765</v>
      </c>
      <c r="I239" s="1">
        <f t="shared" si="3"/>
        <v>-6.8432226000000007</v>
      </c>
      <c r="J239" s="1">
        <f>Ek!R239-$N$2</f>
        <v>11.134459100000001</v>
      </c>
      <c r="K239" s="1">
        <f>Ek!S239-$N$2</f>
        <v>13.378619199999999</v>
      </c>
      <c r="L239" s="1">
        <f>Ek!T239-$N$2</f>
        <v>-8.7761268000000001</v>
      </c>
      <c r="M239" s="1">
        <f>Ek!U239-$N$2</f>
        <v>-3.4379124000000001</v>
      </c>
      <c r="N239" s="1"/>
    </row>
    <row r="240" spans="1:14">
      <c r="A240" s="1">
        <f>Ek!A240</f>
        <v>1.9833333</v>
      </c>
      <c r="B240" s="1">
        <f>Ek!B240-$N$2</f>
        <v>-3.7862274999999999</v>
      </c>
      <c r="C240" s="1">
        <f>Ek!C240-$N$2</f>
        <v>6.1521080000000001</v>
      </c>
      <c r="D240" s="1">
        <f>Ek!D240-$N$2</f>
        <v>-10.374824799999999</v>
      </c>
      <c r="E240" s="1">
        <f>Ek!E240-$N$2</f>
        <v>16.313511200000001</v>
      </c>
      <c r="F240">
        <f>Ek!F120</f>
        <v>3.4372709000000001</v>
      </c>
      <c r="G240">
        <f>Ek!G120</f>
        <v>15.434530000000001</v>
      </c>
      <c r="H240">
        <f>Ek!H120</f>
        <v>12.99067</v>
      </c>
      <c r="I240" s="1">
        <f t="shared" si="3"/>
        <v>-6.8411276000000001</v>
      </c>
      <c r="J240" s="1">
        <f>Ek!R240-$N$2</f>
        <v>11.1367838</v>
      </c>
      <c r="K240" s="1">
        <f>Ek!S240-$N$2</f>
        <v>13.376340200000001</v>
      </c>
      <c r="L240" s="1">
        <f>Ek!T240-$N$2</f>
        <v>-8.7769247999999997</v>
      </c>
      <c r="M240" s="1">
        <f>Ek!U240-$N$2</f>
        <v>-3.4371144000000005</v>
      </c>
      <c r="N240" s="1"/>
    </row>
    <row r="241" spans="1:14">
      <c r="A241" s="1">
        <f>Ek!A241</f>
        <v>1.9916666999999999</v>
      </c>
      <c r="B241" s="1">
        <f>Ek!B241-$N$2</f>
        <v>-3.7881974999999999</v>
      </c>
      <c r="C241" s="1">
        <f>Ek!C241-$N$2</f>
        <v>6.1501839</v>
      </c>
      <c r="D241" s="1">
        <f>Ek!D241-$N$2</f>
        <v>-10.374955799999999</v>
      </c>
      <c r="E241" s="1">
        <f>Ek!E241-$N$2</f>
        <v>16.313425200000001</v>
      </c>
      <c r="F241">
        <f>Ek!F121</f>
        <v>3.4364729000000001</v>
      </c>
      <c r="G241">
        <f>Ek!G121</f>
        <v>15.435788000000001</v>
      </c>
      <c r="H241">
        <f>Ek!H121</f>
        <v>12.989413000000001</v>
      </c>
      <c r="I241" s="1">
        <f t="shared" si="3"/>
        <v>-6.8398706000000011</v>
      </c>
      <c r="J241" s="1">
        <f>Ek!R241-$N$2</f>
        <v>11.138113099999998</v>
      </c>
      <c r="K241" s="1">
        <f>Ek!S241-$N$2</f>
        <v>13.375011199999999</v>
      </c>
      <c r="L241" s="1">
        <f>Ek!T241-$N$2</f>
        <v>-8.7775818000000001</v>
      </c>
      <c r="M241" s="1">
        <f>Ek!U241-$N$2</f>
        <v>-3.4364729000000001</v>
      </c>
      <c r="N241" s="1"/>
    </row>
  </sheetData>
  <phoneticPr fontId="18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7D74E-0834-D54B-9E1D-DBF5AC2407D6}">
  <dimension ref="A1:M241"/>
  <sheetViews>
    <sheetView workbookViewId="0">
      <selection activeCell="M2" sqref="M2"/>
    </sheetView>
  </sheetViews>
  <sheetFormatPr baseColWidth="10" defaultRowHeight="20"/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24</v>
      </c>
      <c r="H1" s="1" t="s">
        <v>23</v>
      </c>
      <c r="I1" s="1" t="s">
        <v>8</v>
      </c>
      <c r="J1" s="1" t="s">
        <v>10</v>
      </c>
      <c r="K1" s="1" t="s">
        <v>9</v>
      </c>
      <c r="L1" s="1" t="s">
        <v>11</v>
      </c>
      <c r="M1" s="1" t="s">
        <v>12</v>
      </c>
    </row>
    <row r="2" spans="1:13">
      <c r="A2" s="1">
        <f>Ek!A2</f>
        <v>0</v>
      </c>
      <c r="B2" s="1">
        <f>Ek!B2-$M$2</f>
        <v>-9.9383967999999996</v>
      </c>
      <c r="C2" s="1">
        <f>Ek!C2-$M$2</f>
        <v>0</v>
      </c>
      <c r="D2" s="1">
        <f>Ek!D2-$M$2</f>
        <v>-16.524542199999999</v>
      </c>
      <c r="E2" s="1">
        <f>Ek!E2-$M$2</f>
        <v>10.163854799999999</v>
      </c>
      <c r="F2" s="1">
        <f>-Ek!F2</f>
        <v>-4.9889932999999997</v>
      </c>
      <c r="G2" s="1">
        <f>-Ek!G2</f>
        <v>-12.988993000000001</v>
      </c>
      <c r="H2" s="1">
        <f>Ek!I2-2*$M$2</f>
        <v>9.2866645999999999</v>
      </c>
      <c r="I2" s="1">
        <f>Ek!R2-$M$2</f>
        <v>4.9889932000000003</v>
      </c>
      <c r="J2" s="1">
        <f>Ek!S2-$M$2</f>
        <v>7.2250608000000005</v>
      </c>
      <c r="K2" s="1">
        <f>Ek!T2-$M$2</f>
        <v>-14.927390200000001</v>
      </c>
      <c r="L2" s="1">
        <f>Ek!U2-$M$2</f>
        <v>-9.5857491999999986</v>
      </c>
      <c r="M2" s="1">
        <f>Ek!C2</f>
        <v>3.0747711999999998</v>
      </c>
    </row>
    <row r="3" spans="1:13">
      <c r="A3" s="1">
        <f>Ek!A3</f>
        <v>8.3333333000000006E-3</v>
      </c>
      <c r="B3" s="1">
        <f>Ek!B3-$M$2</f>
        <v>-9.9377399000000004</v>
      </c>
      <c r="C3" s="1">
        <f>Ek!C3-$M$2</f>
        <v>6.4150000000040563E-4</v>
      </c>
      <c r="D3" s="1">
        <f>Ek!D3-$M$2</f>
        <v>-16.5244982</v>
      </c>
      <c r="E3" s="1">
        <f>Ek!E3-$M$2</f>
        <v>10.1638828</v>
      </c>
      <c r="F3" s="1">
        <f>-Ek!F3</f>
        <v>-4.9887271999999996</v>
      </c>
      <c r="G3" s="1">
        <f>-Ek!G3</f>
        <v>-12.989413000000001</v>
      </c>
      <c r="H3" s="1">
        <f>Ek!I3-2*$M$2</f>
        <v>9.2862456000000009</v>
      </c>
      <c r="I3" s="1">
        <f>Ek!R3-$M$2</f>
        <v>4.9885706999999995</v>
      </c>
      <c r="J3" s="1">
        <f>Ek!S3-$M$2</f>
        <v>7.2254688000000007</v>
      </c>
      <c r="K3" s="1">
        <f>Ek!T3-$M$2</f>
        <v>-14.927124200000002</v>
      </c>
      <c r="L3" s="1">
        <f>Ek!U3-$M$2</f>
        <v>-9.5860152999999997</v>
      </c>
      <c r="M3" s="1"/>
    </row>
    <row r="4" spans="1:13">
      <c r="A4" s="1">
        <f>Ek!A4</f>
        <v>1.6666667E-2</v>
      </c>
      <c r="B4" s="1">
        <f>Ek!B4-$M$2</f>
        <v>-9.9357699000000004</v>
      </c>
      <c r="C4" s="1">
        <f>Ek!C4-$M$2</f>
        <v>2.5656000000000567E-3</v>
      </c>
      <c r="D4" s="1">
        <f>Ek!D4-$M$2</f>
        <v>-16.5243672</v>
      </c>
      <c r="E4" s="1">
        <f>Ek!E4-$M$2</f>
        <v>10.163968799999999</v>
      </c>
      <c r="F4" s="1">
        <f>-Ek!F4</f>
        <v>-4.9879292</v>
      </c>
      <c r="G4" s="1">
        <f>-Ek!G4</f>
        <v>-12.99067</v>
      </c>
      <c r="H4" s="1">
        <f>Ek!I4-2*$M$2</f>
        <v>9.2849876000000009</v>
      </c>
      <c r="I4" s="1">
        <f>Ek!R4-$M$2</f>
        <v>4.9872413999999994</v>
      </c>
      <c r="J4" s="1">
        <f>Ek!S4-$M$2</f>
        <v>7.2267978000000008</v>
      </c>
      <c r="K4" s="1">
        <f>Ek!T4-$M$2</f>
        <v>-14.926467200000001</v>
      </c>
      <c r="L4" s="1">
        <f>Ek!U4-$M$2</f>
        <v>-9.5866568000000001</v>
      </c>
      <c r="M4" s="1"/>
    </row>
    <row r="5" spans="1:13">
      <c r="A5" s="1">
        <f>Ek!A5</f>
        <v>2.5000000000000001E-2</v>
      </c>
      <c r="B5" s="1">
        <f>Ek!B5-$M$2</f>
        <v>-9.9324879999999993</v>
      </c>
      <c r="C5" s="1">
        <f>Ek!C5-$M$2</f>
        <v>5.7710000000001926E-3</v>
      </c>
      <c r="D5" s="1">
        <f>Ek!D5-$M$2</f>
        <v>-16.524148199999999</v>
      </c>
      <c r="E5" s="1">
        <f>Ek!E5-$M$2</f>
        <v>10.1641108</v>
      </c>
      <c r="F5" s="1">
        <f>-Ek!F5</f>
        <v>-4.9865998999999999</v>
      </c>
      <c r="G5" s="1">
        <f>-Ek!G5</f>
        <v>-12.992765</v>
      </c>
      <c r="H5" s="1">
        <f>Ek!I5-2*$M$2</f>
        <v>9.2828926000000003</v>
      </c>
      <c r="I5" s="1">
        <f>Ek!R5-$M$2</f>
        <v>4.9849167000000003</v>
      </c>
      <c r="J5" s="1">
        <f>Ek!S5-$M$2</f>
        <v>7.2290768000000005</v>
      </c>
      <c r="K5" s="1">
        <f>Ek!T5-$M$2</f>
        <v>-14.925669200000002</v>
      </c>
      <c r="L5" s="1">
        <f>Ek!U5-$M$2</f>
        <v>-9.5874547999999997</v>
      </c>
      <c r="M5" s="1"/>
    </row>
    <row r="6" spans="1:13">
      <c r="A6" s="1">
        <f>Ek!A6</f>
        <v>3.3333333E-2</v>
      </c>
      <c r="B6" s="1">
        <f>Ek!B6-$M$2</f>
        <v>-9.9278966999999998</v>
      </c>
      <c r="C6" s="1">
        <f>Ek!C6-$M$2</f>
        <v>1.025570000000009E-2</v>
      </c>
      <c r="D6" s="1">
        <f>Ek!D6-$M$2</f>
        <v>-16.523842200000001</v>
      </c>
      <c r="E6" s="1">
        <f>Ek!E6-$M$2</f>
        <v>10.164310799999999</v>
      </c>
      <c r="F6" s="1">
        <f>-Ek!F6</f>
        <v>-4.9847400999999998</v>
      </c>
      <c r="G6" s="1">
        <f>-Ek!G6</f>
        <v>-12.995696000000001</v>
      </c>
      <c r="H6" s="1">
        <f>Ek!I6-2*$M$2</f>
        <v>9.2799616</v>
      </c>
      <c r="I6" s="1">
        <f>Ek!R6-$M$2</f>
        <v>4.9817635000000005</v>
      </c>
      <c r="J6" s="1">
        <f>Ek!S6-$M$2</f>
        <v>7.2321528000000006</v>
      </c>
      <c r="K6" s="1">
        <f>Ek!T6-$M$2</f>
        <v>-14.9243402</v>
      </c>
      <c r="L6" s="1">
        <f>Ek!U6-$M$2</f>
        <v>-9.5887840999999998</v>
      </c>
      <c r="M6" s="1"/>
    </row>
    <row r="7" spans="1:13">
      <c r="A7" s="1">
        <f>Ek!A7</f>
        <v>4.1666666999999998E-2</v>
      </c>
      <c r="B7" s="1">
        <f>Ek!B7-$M$2</f>
        <v>-9.9219992000000001</v>
      </c>
      <c r="C7" s="1">
        <f>Ek!C7-$M$2</f>
        <v>1.6016600000000381E-2</v>
      </c>
      <c r="D7" s="1">
        <f>Ek!D7-$M$2</f>
        <v>-16.523449199999998</v>
      </c>
      <c r="E7" s="1">
        <f>Ek!E7-$M$2</f>
        <v>10.164566799999999</v>
      </c>
      <c r="F7" s="1">
        <f>-Ek!F7</f>
        <v>-4.9823510999999998</v>
      </c>
      <c r="G7" s="1">
        <f>-Ek!G7</f>
        <v>-12.999461</v>
      </c>
      <c r="H7" s="1">
        <f>Ek!I7-2*$M$2</f>
        <v>9.2761966000000005</v>
      </c>
      <c r="I7" s="1">
        <f>Ek!R7-$M$2</f>
        <v>4.9777972000000004</v>
      </c>
      <c r="J7" s="1">
        <f>Ek!S7-$M$2</f>
        <v>7.2361188000000007</v>
      </c>
      <c r="K7" s="1">
        <f>Ek!T7-$M$2</f>
        <v>-14.922480199999999</v>
      </c>
      <c r="L7" s="1">
        <f>Ek!U7-$M$2</f>
        <v>-9.5906438999999999</v>
      </c>
      <c r="M7" s="1"/>
    </row>
    <row r="8" spans="1:13">
      <c r="A8" s="1">
        <f>Ek!A8</f>
        <v>0.05</v>
      </c>
      <c r="B8" s="1">
        <f>Ek!B8-$M$2</f>
        <v>-9.9147995999999985</v>
      </c>
      <c r="C8" s="1">
        <f>Ek!C8-$M$2</f>
        <v>2.3049900000000179E-2</v>
      </c>
      <c r="D8" s="1">
        <f>Ek!D8-$M$2</f>
        <v>-16.522969199999999</v>
      </c>
      <c r="E8" s="1">
        <f>Ek!E8-$M$2</f>
        <v>10.164880799999999</v>
      </c>
      <c r="F8" s="1">
        <f>-Ek!F8</f>
        <v>-4.9794346000000003</v>
      </c>
      <c r="G8" s="1">
        <f>-Ek!G8</f>
        <v>-13.004058000000001</v>
      </c>
      <c r="H8" s="1">
        <f>Ek!I8-2*$M$2</f>
        <v>9.2715996000000001</v>
      </c>
      <c r="I8" s="1">
        <f>Ek!R8-$M$2</f>
        <v>4.9727939999999995</v>
      </c>
      <c r="J8" s="1">
        <f>Ek!S8-$M$2</f>
        <v>7.2410158000000004</v>
      </c>
      <c r="K8" s="1">
        <f>Ek!T8-$M$2</f>
        <v>-14.920510199999999</v>
      </c>
      <c r="L8" s="1">
        <f>Ek!U8-$M$2</f>
        <v>-9.592568</v>
      </c>
      <c r="M8" s="1"/>
    </row>
    <row r="9" spans="1:13">
      <c r="A9" s="1">
        <f>Ek!A9</f>
        <v>5.8333333000000001E-2</v>
      </c>
      <c r="B9" s="1">
        <f>Ek!B9-$M$2</f>
        <v>-9.9063030999999988</v>
      </c>
      <c r="C9" s="1">
        <f>Ek!C9-$M$2</f>
        <v>3.1351000000000351E-2</v>
      </c>
      <c r="D9" s="1">
        <f>Ek!D9-$M$2</f>
        <v>-16.522403199999999</v>
      </c>
      <c r="E9" s="1">
        <f>Ek!E9-$M$2</f>
        <v>10.165250799999999</v>
      </c>
      <c r="F9" s="1">
        <f>-Ek!F9</f>
        <v>-4.9759925000000003</v>
      </c>
      <c r="G9" s="1">
        <f>-Ek!G9</f>
        <v>-13.009482999999999</v>
      </c>
      <c r="H9" s="1">
        <f>Ek!I9-2*$M$2</f>
        <v>9.2661746000000011</v>
      </c>
      <c r="I9" s="1">
        <f>Ek!R9-$M$2</f>
        <v>4.9670104999999998</v>
      </c>
      <c r="J9" s="1">
        <f>Ek!S9-$M$2</f>
        <v>7.2466628000000002</v>
      </c>
      <c r="K9" s="1">
        <f>Ek!T9-$M$2</f>
        <v>-14.918121199999998</v>
      </c>
      <c r="L9" s="1">
        <f>Ek!U9-$M$2</f>
        <v>-9.5949570000000008</v>
      </c>
      <c r="M9" s="1"/>
    </row>
    <row r="10" spans="1:13">
      <c r="A10" s="1">
        <f>Ek!A10</f>
        <v>6.6666666999999999E-2</v>
      </c>
      <c r="B10" s="1">
        <f>Ek!B10-$M$2</f>
        <v>-9.8965157000000001</v>
      </c>
      <c r="C10" s="1">
        <f>Ek!C10-$M$2</f>
        <v>4.0914499999999965E-2</v>
      </c>
      <c r="D10" s="1">
        <f>Ek!D10-$M$2</f>
        <v>-16.521752199999998</v>
      </c>
      <c r="E10" s="1">
        <f>Ek!E10-$M$2</f>
        <v>10.165677800000001</v>
      </c>
      <c r="F10" s="1">
        <f>-Ek!F10</f>
        <v>-4.9720272000000003</v>
      </c>
      <c r="G10" s="1">
        <f>-Ek!G10</f>
        <v>-13.015732</v>
      </c>
      <c r="H10" s="1">
        <f>Ek!I10-2*$M$2</f>
        <v>9.2599256000000008</v>
      </c>
      <c r="I10" s="1">
        <f>Ek!R10-$M$2</f>
        <v>4.9604755000000003</v>
      </c>
      <c r="J10" s="1">
        <f>Ek!S10-$M$2</f>
        <v>7.2531968000000004</v>
      </c>
      <c r="K10" s="1">
        <f>Ek!T10-$M$2</f>
        <v>-14.915204200000002</v>
      </c>
      <c r="L10" s="1">
        <f>Ek!U10-$M$2</f>
        <v>-9.5978735999999998</v>
      </c>
      <c r="M10" s="1"/>
    </row>
    <row r="11" spans="1:13">
      <c r="A11" s="1">
        <f>Ek!A11</f>
        <v>7.4999999999999997E-2</v>
      </c>
      <c r="B11" s="1">
        <f>Ek!B11-$M$2</f>
        <v>-9.8854442999999996</v>
      </c>
      <c r="C11" s="1">
        <f>Ek!C11-$M$2</f>
        <v>5.1733900000000332E-2</v>
      </c>
      <c r="D11" s="1">
        <f>Ek!D11-$M$2</f>
        <v>-16.521016199999998</v>
      </c>
      <c r="E11" s="1">
        <f>Ek!E11-$M$2</f>
        <v>10.166161800000001</v>
      </c>
      <c r="F11" s="1">
        <f>-Ek!F11</f>
        <v>-4.9675415000000003</v>
      </c>
      <c r="G11" s="1">
        <f>-Ek!G11</f>
        <v>-13.022802</v>
      </c>
      <c r="H11" s="1">
        <f>Ek!I11-2*$M$2</f>
        <v>9.2528566000000012</v>
      </c>
      <c r="I11" s="1">
        <f>Ek!R11-$M$2</f>
        <v>4.9529438000000008</v>
      </c>
      <c r="J11" s="1">
        <f>Ek!S11-$M$2</f>
        <v>7.2605638000000008</v>
      </c>
      <c r="K11" s="1">
        <f>Ek!T11-$M$2</f>
        <v>-14.911922199999999</v>
      </c>
      <c r="L11" s="1">
        <f>Ek!U11-$M$2</f>
        <v>-9.6010789999999986</v>
      </c>
      <c r="M11" s="1"/>
    </row>
    <row r="12" spans="1:13">
      <c r="A12" s="1">
        <f>Ek!A12</f>
        <v>8.3333332999999996E-2</v>
      </c>
      <c r="B12" s="1">
        <f>Ek!B12-$M$2</f>
        <v>-9.873096799999999</v>
      </c>
      <c r="C12" s="1">
        <f>Ek!C12-$M$2</f>
        <v>6.3802100000000195E-2</v>
      </c>
      <c r="D12" s="1">
        <f>Ek!D12-$M$2</f>
        <v>-16.520196200000001</v>
      </c>
      <c r="E12" s="1">
        <f>Ek!E12-$M$2</f>
        <v>10.166702799999999</v>
      </c>
      <c r="F12" s="1">
        <f>-Ek!F12</f>
        <v>-4.9625383000000003</v>
      </c>
      <c r="G12" s="1">
        <f>-Ek!G12</f>
        <v>-13.030687</v>
      </c>
      <c r="H12" s="1">
        <f>Ek!I12-2*$M$2</f>
        <v>9.2449706000000003</v>
      </c>
      <c r="I12" s="1">
        <f>Ek!R12-$M$2</f>
        <v>4.9447122000000006</v>
      </c>
      <c r="J12" s="1">
        <f>Ek!S12-$M$2</f>
        <v>7.2685997999999996</v>
      </c>
      <c r="K12" s="1">
        <f>Ek!T12-$M$2</f>
        <v>-14.9084802</v>
      </c>
      <c r="L12" s="1">
        <f>Ek!U12-$M$2</f>
        <v>-9.6045210999999995</v>
      </c>
      <c r="M12" s="1"/>
    </row>
    <row r="13" spans="1:13">
      <c r="A13" s="1">
        <f>Ek!A13</f>
        <v>9.1666666999999993E-2</v>
      </c>
      <c r="B13" s="1">
        <f>Ek!B13-$M$2</f>
        <v>-9.8594818999999987</v>
      </c>
      <c r="C13" s="1">
        <f>Ek!C13-$M$2</f>
        <v>7.711110000000021E-2</v>
      </c>
      <c r="D13" s="1">
        <f>Ek!D13-$M$2</f>
        <v>-16.5192932</v>
      </c>
      <c r="E13" s="1">
        <f>Ek!E13-$M$2</f>
        <v>10.167299799999999</v>
      </c>
      <c r="F13" s="1">
        <f>-Ek!F13</f>
        <v>-4.9570211999999998</v>
      </c>
      <c r="G13" s="1">
        <f>-Ek!G13</f>
        <v>-13.039382</v>
      </c>
      <c r="H13" s="1">
        <f>Ek!I13-2*$M$2</f>
        <v>9.2362756000000008</v>
      </c>
      <c r="I13" s="1">
        <f>Ek!R13-$M$2</f>
        <v>4.9357224999999998</v>
      </c>
      <c r="J13" s="1">
        <f>Ek!S13-$M$2</f>
        <v>7.2775898000000003</v>
      </c>
      <c r="K13" s="1">
        <f>Ek!T13-$M$2</f>
        <v>-14.904515199999999</v>
      </c>
      <c r="L13" s="1">
        <f>Ek!U13-$M$2</f>
        <v>-9.6084864000000003</v>
      </c>
      <c r="M13" s="1"/>
    </row>
    <row r="14" spans="1:13">
      <c r="A14" s="1">
        <f>Ek!A14</f>
        <v>0.1</v>
      </c>
      <c r="B14" s="1">
        <f>Ek!B14-$M$2</f>
        <v>-9.8446093000000001</v>
      </c>
      <c r="C14" s="1">
        <f>Ek!C14-$M$2</f>
        <v>9.1652200000000406E-2</v>
      </c>
      <c r="D14" s="1">
        <f>Ek!D14-$M$2</f>
        <v>-16.518307199999999</v>
      </c>
      <c r="E14" s="1">
        <f>Ek!E14-$M$2</f>
        <v>10.167953799999999</v>
      </c>
      <c r="F14" s="1">
        <f>-Ek!F14</f>
        <v>-4.9509939000000003</v>
      </c>
      <c r="G14" s="1">
        <f>-Ek!G14</f>
        <v>-13.048881</v>
      </c>
      <c r="H14" s="1">
        <f>Ek!I14-2*$M$2</f>
        <v>9.2267766000000009</v>
      </c>
      <c r="I14" s="1">
        <f>Ek!R14-$M$2</f>
        <v>4.9258908000000003</v>
      </c>
      <c r="J14" s="1">
        <f>Ek!S14-$M$2</f>
        <v>7.2871967999999994</v>
      </c>
      <c r="K14" s="1">
        <f>Ek!T14-$M$2</f>
        <v>-14.900029199999999</v>
      </c>
      <c r="L14" s="1">
        <f>Ek!U14-$M$2</f>
        <v>-9.6129709999999999</v>
      </c>
      <c r="M14" s="1"/>
    </row>
    <row r="15" spans="1:13">
      <c r="A15" s="1">
        <f>Ek!A15</f>
        <v>0.10833333000000001</v>
      </c>
      <c r="B15" s="1">
        <f>Ek!B15-$M$2</f>
        <v>-9.8284893999999987</v>
      </c>
      <c r="C15" s="1">
        <f>Ek!C15-$M$2</f>
        <v>0.10741570000000022</v>
      </c>
      <c r="D15" s="1">
        <f>Ek!D15-$M$2</f>
        <v>-16.517241200000001</v>
      </c>
      <c r="E15" s="1">
        <f>Ek!E15-$M$2</f>
        <v>10.168663800000001</v>
      </c>
      <c r="F15" s="1">
        <f>-Ek!F15</f>
        <v>-4.9444604999999999</v>
      </c>
      <c r="G15" s="1">
        <f>-Ek!G15</f>
        <v>-13.059177999999999</v>
      </c>
      <c r="H15" s="1">
        <f>Ek!I15-2*$M$2</f>
        <v>9.2164806000000006</v>
      </c>
      <c r="I15" s="1">
        <f>Ek!R15-$M$2</f>
        <v>4.9154721000000006</v>
      </c>
      <c r="J15" s="1">
        <f>Ek!S15-$M$2</f>
        <v>7.2975897999999999</v>
      </c>
      <c r="K15" s="1">
        <f>Ek!T15-$M$2</f>
        <v>-14.895438200000001</v>
      </c>
      <c r="L15" s="1">
        <f>Ek!U15-$M$2</f>
        <v>-9.6174567999999994</v>
      </c>
      <c r="M15" s="1"/>
    </row>
    <row r="16" spans="1:13">
      <c r="A16" s="1">
        <f>Ek!A16</f>
        <v>0.11666667</v>
      </c>
      <c r="B16" s="1">
        <f>Ek!B16-$M$2</f>
        <v>-9.8111338000000003</v>
      </c>
      <c r="C16" s="1">
        <f>Ek!C16-$M$2</f>
        <v>0.12439120000000026</v>
      </c>
      <c r="D16" s="1">
        <f>Ek!D16-$M$2</f>
        <v>-16.516094200000001</v>
      </c>
      <c r="E16" s="1">
        <f>Ek!E16-$M$2</f>
        <v>10.169430800000001</v>
      </c>
      <c r="F16" s="1">
        <f>-Ek!F16</f>
        <v>-4.9374256000000001</v>
      </c>
      <c r="G16" s="1">
        <f>-Ek!G16</f>
        <v>-13.070264999999999</v>
      </c>
      <c r="H16" s="1">
        <f>Ek!I16-2*$M$2</f>
        <v>9.2053925999999997</v>
      </c>
      <c r="I16" s="1">
        <f>Ek!R16-$M$2</f>
        <v>4.9041798999999999</v>
      </c>
      <c r="J16" s="1">
        <f>Ek!S16-$M$2</f>
        <v>7.3086557999999995</v>
      </c>
      <c r="K16" s="1">
        <f>Ek!T16-$M$2</f>
        <v>-14.890435199999999</v>
      </c>
      <c r="L16" s="1">
        <f>Ek!U16-$M$2</f>
        <v>-9.6224598999999991</v>
      </c>
      <c r="M16" s="1"/>
    </row>
    <row r="17" spans="1:13">
      <c r="A17" s="1">
        <f>Ek!A17</f>
        <v>0.125</v>
      </c>
      <c r="B17" s="1">
        <f>Ek!B17-$M$2</f>
        <v>-9.7925547999999996</v>
      </c>
      <c r="C17" s="1">
        <f>Ek!C17-$M$2</f>
        <v>0.14256730000000006</v>
      </c>
      <c r="D17" s="1">
        <f>Ek!D17-$M$2</f>
        <v>-16.5148692</v>
      </c>
      <c r="E17" s="1">
        <f>Ek!E17-$M$2</f>
        <v>10.1702528</v>
      </c>
      <c r="F17" s="1">
        <f>-Ek!F17</f>
        <v>-4.9298938999999997</v>
      </c>
      <c r="G17" s="1">
        <f>-Ek!G17</f>
        <v>-13.082134999999999</v>
      </c>
      <c r="H17" s="1">
        <f>Ek!I17-2*$M$2</f>
        <v>9.1935225999999997</v>
      </c>
      <c r="I17" s="1">
        <f>Ek!R17-$M$2</f>
        <v>4.8923563000000003</v>
      </c>
      <c r="J17" s="1">
        <f>Ek!S17-$M$2</f>
        <v>7.3203868000000005</v>
      </c>
      <c r="K17" s="1">
        <f>Ek!T17-$M$2</f>
        <v>-14.884918200000001</v>
      </c>
      <c r="L17" s="1">
        <f>Ek!U17-$M$2</f>
        <v>-9.6279769999999996</v>
      </c>
      <c r="M17" s="1"/>
    </row>
    <row r="18" spans="1:13">
      <c r="A18" s="1">
        <f>Ek!A18</f>
        <v>0.13333333</v>
      </c>
      <c r="B18" s="1">
        <f>Ek!B18-$M$2</f>
        <v>-9.7727652999999997</v>
      </c>
      <c r="C18" s="1">
        <f>Ek!C18-$M$2</f>
        <v>0.1619322000000003</v>
      </c>
      <c r="D18" s="1">
        <f>Ek!D18-$M$2</f>
        <v>-16.513565199999999</v>
      </c>
      <c r="E18" s="1">
        <f>Ek!E18-$M$2</f>
        <v>10.171131800000001</v>
      </c>
      <c r="F18" s="1">
        <f>-Ek!F18</f>
        <v>-4.9218706000000001</v>
      </c>
      <c r="G18" s="1">
        <f>-Ek!G18</f>
        <v>-13.09478</v>
      </c>
      <c r="H18" s="1">
        <f>Ek!I18-2*$M$2</f>
        <v>9.1808776000000005</v>
      </c>
      <c r="I18" s="1">
        <f>Ek!R18-$M$2</f>
        <v>4.8797730000000001</v>
      </c>
      <c r="J18" s="1">
        <f>Ek!S18-$M$2</f>
        <v>7.3327838000000005</v>
      </c>
      <c r="K18" s="1">
        <f>Ek!T18-$M$2</f>
        <v>-14.879020199999999</v>
      </c>
      <c r="L18" s="1">
        <f>Ek!U18-$M$2</f>
        <v>-9.6337378999999999</v>
      </c>
      <c r="M18" s="1"/>
    </row>
    <row r="19" spans="1:13">
      <c r="A19" s="1">
        <f>Ek!A19</f>
        <v>0.14166666999999999</v>
      </c>
      <c r="B19" s="1">
        <f>Ek!B19-$M$2</f>
        <v>-9.7517794999999996</v>
      </c>
      <c r="C19" s="1">
        <f>Ek!C19-$M$2</f>
        <v>0.18247290000000005</v>
      </c>
      <c r="D19" s="1">
        <f>Ek!D19-$M$2</f>
        <v>-16.512186199999999</v>
      </c>
      <c r="E19" s="1">
        <f>Ek!E19-$M$2</f>
        <v>10.1720668</v>
      </c>
      <c r="F19" s="1">
        <f>-Ek!F19</f>
        <v>-4.9133611000000004</v>
      </c>
      <c r="G19" s="1">
        <f>-Ek!G19</f>
        <v>-13.108191</v>
      </c>
      <c r="H19" s="1">
        <f>Ek!I19-2*$M$2</f>
        <v>9.1674676000000002</v>
      </c>
      <c r="I19" s="1">
        <f>Ek!R19-$M$2</f>
        <v>4.8666838000000006</v>
      </c>
      <c r="J19" s="1">
        <f>Ek!S19-$M$2</f>
        <v>7.3457808000000009</v>
      </c>
      <c r="K19" s="1">
        <f>Ek!T19-$M$2</f>
        <v>-14.8729932</v>
      </c>
      <c r="L19" s="1">
        <f>Ek!U19-$M$2</f>
        <v>-9.6397651999999994</v>
      </c>
      <c r="M19" s="1"/>
    </row>
    <row r="20" spans="1:13">
      <c r="A20" s="1">
        <f>Ek!A20</f>
        <v>0.15</v>
      </c>
      <c r="B20" s="1">
        <f>Ek!B20-$M$2</f>
        <v>-9.7296122</v>
      </c>
      <c r="C20" s="1">
        <f>Ek!C20-$M$2</f>
        <v>0.20417580000000024</v>
      </c>
      <c r="D20" s="1">
        <f>Ek!D20-$M$2</f>
        <v>-16.510731199999999</v>
      </c>
      <c r="E20" s="1">
        <f>Ek!E20-$M$2</f>
        <v>10.173056800000001</v>
      </c>
      <c r="F20" s="1">
        <f>-Ek!F20</f>
        <v>-4.9043714999999999</v>
      </c>
      <c r="G20" s="1">
        <f>-Ek!G20</f>
        <v>-13.122358</v>
      </c>
      <c r="H20" s="1">
        <f>Ek!I20-2*$M$2</f>
        <v>9.1532996000000004</v>
      </c>
      <c r="I20" s="1">
        <f>Ek!R20-$M$2</f>
        <v>4.8528869000000006</v>
      </c>
      <c r="J20" s="1">
        <f>Ek!S20-$M$2</f>
        <v>7.3593637999999997</v>
      </c>
      <c r="K20" s="1">
        <f>Ek!T20-$M$2</f>
        <v>-14.866460199999999</v>
      </c>
      <c r="L20" s="1">
        <f>Ek!U20-$M$2</f>
        <v>-9.6462985999999997</v>
      </c>
      <c r="M20" s="1"/>
    </row>
    <row r="21" spans="1:13">
      <c r="A21" s="1">
        <f>Ek!A21</f>
        <v>0.15833332999999999</v>
      </c>
      <c r="B21" s="1">
        <f>Ek!B21-$M$2</f>
        <v>-9.7062790999999997</v>
      </c>
      <c r="C21" s="1">
        <f>Ek!C21-$M$2</f>
        <v>0.2270266000000003</v>
      </c>
      <c r="D21" s="1">
        <f>Ek!D21-$M$2</f>
        <v>-16.509203199999998</v>
      </c>
      <c r="E21" s="1">
        <f>Ek!E21-$M$2</f>
        <v>10.1741028</v>
      </c>
      <c r="F21" s="1">
        <f>-Ek!F21</f>
        <v>-4.8949077000000001</v>
      </c>
      <c r="G21" s="1">
        <f>-Ek!G21</f>
        <v>-13.137273</v>
      </c>
      <c r="H21" s="1">
        <f>Ek!I21-2*$M$2</f>
        <v>9.1383846000000002</v>
      </c>
      <c r="I21" s="1">
        <f>Ek!R21-$M$2</f>
        <v>4.8386861000000003</v>
      </c>
      <c r="J21" s="1">
        <f>Ek!S21-$M$2</f>
        <v>7.3735468000000006</v>
      </c>
      <c r="K21" s="1">
        <f>Ek!T21-$M$2</f>
        <v>-14.8594252</v>
      </c>
      <c r="L21" s="1">
        <f>Ek!U21-$M$2</f>
        <v>-9.6533318999999995</v>
      </c>
      <c r="M21" s="1"/>
    </row>
    <row r="22" spans="1:13">
      <c r="A22" s="1">
        <f>Ek!A22</f>
        <v>0.16666666999999999</v>
      </c>
      <c r="B22" s="1">
        <f>Ek!B22-$M$2</f>
        <v>-9.6817966000000002</v>
      </c>
      <c r="C22" s="1">
        <f>Ek!C22-$M$2</f>
        <v>0.2510100000000004</v>
      </c>
      <c r="D22" s="1">
        <f>Ek!D22-$M$2</f>
        <v>-16.507603199999998</v>
      </c>
      <c r="E22" s="1">
        <f>Ek!E22-$M$2</f>
        <v>10.175203799999998</v>
      </c>
      <c r="F22" s="1">
        <f>-Ek!F22</f>
        <v>-4.8849762999999999</v>
      </c>
      <c r="G22" s="1">
        <f>-Ek!G22</f>
        <v>-13.152925</v>
      </c>
      <c r="H22" s="1">
        <f>Ek!I22-2*$M$2</f>
        <v>9.1227326000000009</v>
      </c>
      <c r="I22" s="1">
        <f>Ek!R22-$M$2</f>
        <v>4.8237607000000002</v>
      </c>
      <c r="J22" s="1">
        <f>Ek!S22-$M$2</f>
        <v>7.3881588000000002</v>
      </c>
      <c r="K22" s="1">
        <f>Ek!T22-$M$2</f>
        <v>-14.852225199999999</v>
      </c>
      <c r="L22" s="1">
        <f>Ek!U22-$M$2</f>
        <v>-9.6603668999999996</v>
      </c>
      <c r="M22" s="1"/>
    </row>
    <row r="23" spans="1:13">
      <c r="A23" s="1">
        <f>Ek!A23</f>
        <v>0.17499999999999999</v>
      </c>
      <c r="B23" s="1">
        <f>Ek!B23-$M$2</f>
        <v>-9.6561819999999994</v>
      </c>
      <c r="C23" s="1">
        <f>Ek!C23-$M$2</f>
        <v>0.27611020000000019</v>
      </c>
      <c r="D23" s="1">
        <f>Ek!D23-$M$2</f>
        <v>-16.505933200000001</v>
      </c>
      <c r="E23" s="1">
        <f>Ek!E23-$M$2</f>
        <v>10.176358799999999</v>
      </c>
      <c r="F23" s="1">
        <f>-Ek!F23</f>
        <v>-4.8745840999999999</v>
      </c>
      <c r="G23" s="1">
        <f>-Ek!G23</f>
        <v>-13.169304</v>
      </c>
      <c r="H23" s="1">
        <f>Ek!I23-2*$M$2</f>
        <v>9.1063536000000003</v>
      </c>
      <c r="I23" s="1">
        <f>Ek!R23-$M$2</f>
        <v>4.8084793000000001</v>
      </c>
      <c r="J23" s="1">
        <f>Ek!S23-$M$2</f>
        <v>7.4034398000000001</v>
      </c>
      <c r="K23" s="1">
        <f>Ek!T23-$M$2</f>
        <v>-14.844693199999998</v>
      </c>
      <c r="L23" s="1">
        <f>Ek!U23-$M$2</f>
        <v>-9.6678986000000009</v>
      </c>
      <c r="M23" s="1"/>
    </row>
    <row r="24" spans="1:13">
      <c r="A24" s="1">
        <f>Ek!A24</f>
        <v>0.18333332999999999</v>
      </c>
      <c r="B24" s="1">
        <f>Ek!B24-$M$2</f>
        <v>-9.6294535000000003</v>
      </c>
      <c r="C24" s="1">
        <f>Ek!C24-$M$2</f>
        <v>0.30231040000000009</v>
      </c>
      <c r="D24" s="1">
        <f>Ek!D24-$M$2</f>
        <v>-16.504194200000001</v>
      </c>
      <c r="E24" s="1">
        <f>Ek!E24-$M$2</f>
        <v>10.177569800000001</v>
      </c>
      <c r="F24" s="1">
        <f>-Ek!F24</f>
        <v>-4.8637382000000002</v>
      </c>
      <c r="G24" s="1">
        <f>-Ek!G24</f>
        <v>-13.186396999999999</v>
      </c>
      <c r="H24" s="1">
        <f>Ek!I24-2*$M$2</f>
        <v>9.0892606000000011</v>
      </c>
      <c r="I24" s="1">
        <f>Ek!R24-$M$2</f>
        <v>4.7926539999999997</v>
      </c>
      <c r="J24" s="1">
        <f>Ek!S24-$M$2</f>
        <v>7.4190668000000004</v>
      </c>
      <c r="K24" s="1">
        <f>Ek!T24-$M$2</f>
        <v>-14.8366702</v>
      </c>
      <c r="L24" s="1">
        <f>Ek!U24-$M$2</f>
        <v>-9.6759218999999987</v>
      </c>
      <c r="M24" s="1"/>
    </row>
    <row r="25" spans="1:13">
      <c r="A25" s="1">
        <f>Ek!A25</f>
        <v>0.19166667000000001</v>
      </c>
      <c r="B25" s="1">
        <f>Ek!B25-$M$2</f>
        <v>-9.6016297999999995</v>
      </c>
      <c r="C25" s="1">
        <f>Ek!C25-$M$2</f>
        <v>0.32959329999999998</v>
      </c>
      <c r="D25" s="1">
        <f>Ek!D25-$M$2</f>
        <v>-16.502388199999999</v>
      </c>
      <c r="E25" s="1">
        <f>Ek!E25-$M$2</f>
        <v>10.178834800000001</v>
      </c>
      <c r="F25" s="1">
        <f>-Ek!F25</f>
        <v>-4.8524459999999996</v>
      </c>
      <c r="G25" s="1">
        <f>-Ek!G25</f>
        <v>-13.204193999999999</v>
      </c>
      <c r="H25" s="1">
        <f>Ek!I25-2*$M$2</f>
        <v>9.0714635999999995</v>
      </c>
      <c r="I25" s="1">
        <f>Ek!R25-$M$2</f>
        <v>4.7763682000000003</v>
      </c>
      <c r="J25" s="1">
        <f>Ek!S25-$M$2</f>
        <v>7.4351948000000005</v>
      </c>
      <c r="K25" s="1">
        <f>Ek!T25-$M$2</f>
        <v>-14.828173199999998</v>
      </c>
      <c r="L25" s="1">
        <f>Ek!U25-$M$2</f>
        <v>-9.6842229999999994</v>
      </c>
      <c r="M25" s="1"/>
    </row>
    <row r="26" spans="1:13">
      <c r="A26" s="1">
        <f>Ek!A26</f>
        <v>0.2</v>
      </c>
      <c r="B26" s="1">
        <f>Ek!B26-$M$2</f>
        <v>-9.5727305999999999</v>
      </c>
      <c r="C26" s="1">
        <f>Ek!C26-$M$2</f>
        <v>0.35794070000000033</v>
      </c>
      <c r="D26" s="1">
        <f>Ek!D26-$M$2</f>
        <v>-16.500517200000001</v>
      </c>
      <c r="E26" s="1">
        <f>Ek!E26-$M$2</f>
        <v>10.180153799999999</v>
      </c>
      <c r="F26" s="1">
        <f>-Ek!F26</f>
        <v>-4.8407153999999997</v>
      </c>
      <c r="G26" s="1">
        <f>-Ek!G26</f>
        <v>-13.222681</v>
      </c>
      <c r="H26" s="1">
        <f>Ek!I26-2*$M$2</f>
        <v>9.0529766000000009</v>
      </c>
      <c r="I26" s="1">
        <f>Ek!R26-$M$2</f>
        <v>4.7597697000000005</v>
      </c>
      <c r="J26" s="1">
        <f>Ek!S26-$M$2</f>
        <v>7.4517928000000007</v>
      </c>
      <c r="K26" s="1">
        <f>Ek!T26-$M$2</f>
        <v>-14.819664199999998</v>
      </c>
      <c r="L26" s="1">
        <f>Ek!U26-$M$2</f>
        <v>-9.6927324000000006</v>
      </c>
      <c r="M26" s="1"/>
    </row>
    <row r="27" spans="1:13">
      <c r="A27" s="1">
        <f>Ek!A27</f>
        <v>0.20833333000000001</v>
      </c>
      <c r="B27" s="1">
        <f>Ek!B27-$M$2</f>
        <v>-9.542776400000001</v>
      </c>
      <c r="C27" s="1">
        <f>Ek!C27-$M$2</f>
        <v>0.38733370000000011</v>
      </c>
      <c r="D27" s="1">
        <f>Ek!D27-$M$2</f>
        <v>-16.498583199999999</v>
      </c>
      <c r="E27" s="1">
        <f>Ek!E27-$M$2</f>
        <v>10.1815268</v>
      </c>
      <c r="F27" s="1">
        <f>-Ek!F27</f>
        <v>-4.8285542000000001</v>
      </c>
      <c r="G27" s="1">
        <f>-Ek!G27</f>
        <v>-13.241847999999999</v>
      </c>
      <c r="H27" s="1">
        <f>Ek!I27-2*$M$2</f>
        <v>9.0338106000000007</v>
      </c>
      <c r="I27" s="1">
        <f>Ek!R27-$M$2</f>
        <v>4.7426556</v>
      </c>
      <c r="J27" s="1">
        <f>Ek!S27-$M$2</f>
        <v>7.4686928000000004</v>
      </c>
      <c r="K27" s="1">
        <f>Ek!T27-$M$2</f>
        <v>-14.810674200000001</v>
      </c>
      <c r="L27" s="1">
        <f>Ek!U27-$M$2</f>
        <v>-9.7017220999999996</v>
      </c>
      <c r="M27" s="1"/>
    </row>
    <row r="28" spans="1:13">
      <c r="A28" s="1">
        <f>Ek!A28</f>
        <v>0.21666667000000001</v>
      </c>
      <c r="B28" s="1">
        <f>Ek!B28-$M$2</f>
        <v>-9.5117881000000004</v>
      </c>
      <c r="C28" s="1">
        <f>Ek!C28-$M$2</f>
        <v>0.41775280000000015</v>
      </c>
      <c r="D28" s="1">
        <f>Ek!D28-$M$2</f>
        <v>-16.4965872</v>
      </c>
      <c r="E28" s="1">
        <f>Ek!E28-$M$2</f>
        <v>10.1829538</v>
      </c>
      <c r="F28" s="1">
        <f>-Ek!F28</f>
        <v>-4.8159708999999999</v>
      </c>
      <c r="G28" s="1">
        <f>-Ek!G28</f>
        <v>-13.261679000000001</v>
      </c>
      <c r="H28" s="1">
        <f>Ek!I28-2*$M$2</f>
        <v>9.0139785999999997</v>
      </c>
      <c r="I28" s="1">
        <f>Ek!R28-$M$2</f>
        <v>4.7251878000000005</v>
      </c>
      <c r="J28" s="1">
        <f>Ek!S28-$M$2</f>
        <v>7.4859947999999994</v>
      </c>
      <c r="K28" s="1">
        <f>Ek!T28-$M$2</f>
        <v>-14.801211200000001</v>
      </c>
      <c r="L28" s="1">
        <f>Ek!U28-$M$2</f>
        <v>-9.7111859000000003</v>
      </c>
      <c r="M28" s="1"/>
    </row>
    <row r="29" spans="1:13">
      <c r="A29" s="1">
        <f>Ek!A29</f>
        <v>0.22500000000000001</v>
      </c>
      <c r="B29" s="1">
        <f>Ek!B29-$M$2</f>
        <v>-9.4797875999999999</v>
      </c>
      <c r="C29" s="1">
        <f>Ek!C29-$M$2</f>
        <v>0.44917780000000018</v>
      </c>
      <c r="D29" s="1">
        <f>Ek!D29-$M$2</f>
        <v>-16.494532199999998</v>
      </c>
      <c r="E29" s="1">
        <f>Ek!E29-$M$2</f>
        <v>10.1844328</v>
      </c>
      <c r="F29" s="1">
        <f>-Ek!F29</f>
        <v>-4.8029741000000001</v>
      </c>
      <c r="G29" s="1">
        <f>-Ek!G29</f>
        <v>-13.282162</v>
      </c>
      <c r="H29" s="1">
        <f>Ek!I29-2*$M$2</f>
        <v>8.993495600000001</v>
      </c>
      <c r="I29" s="1">
        <f>Ek!R29-$M$2</f>
        <v>4.7074540000000002</v>
      </c>
      <c r="J29" s="1">
        <f>Ek!S29-$M$2</f>
        <v>7.5037288000000002</v>
      </c>
      <c r="K29" s="1">
        <f>Ek!T29-$M$2</f>
        <v>-14.791423200000001</v>
      </c>
      <c r="L29" s="1">
        <f>Ek!U29-$M$2</f>
        <v>-9.7207492999999996</v>
      </c>
      <c r="M29" s="1"/>
    </row>
    <row r="30" spans="1:13">
      <c r="A30" s="1">
        <f>Ek!A30</f>
        <v>0.23333333000000001</v>
      </c>
      <c r="B30" s="1">
        <f>Ek!B30-$M$2</f>
        <v>-9.4467974999999988</v>
      </c>
      <c r="C30" s="1">
        <f>Ek!C30-$M$2</f>
        <v>0.48158760000000012</v>
      </c>
      <c r="D30" s="1">
        <f>Ek!D30-$M$2</f>
        <v>-16.492419200000001</v>
      </c>
      <c r="E30" s="1">
        <f>Ek!E30-$M$2</f>
        <v>10.185965800000002</v>
      </c>
      <c r="F30" s="1">
        <f>-Ek!F30</f>
        <v>-4.7895726999999999</v>
      </c>
      <c r="G30" s="1">
        <f>-Ek!G30</f>
        <v>-13.303283</v>
      </c>
      <c r="H30" s="1">
        <f>Ek!I30-2*$M$2</f>
        <v>8.9723746000000002</v>
      </c>
      <c r="I30" s="1">
        <f>Ek!R30-$M$2</f>
        <v>4.6894133</v>
      </c>
      <c r="J30" s="1">
        <f>Ek!S30-$M$2</f>
        <v>7.521716800000001</v>
      </c>
      <c r="K30" s="1">
        <f>Ek!T30-$M$2</f>
        <v>-14.781492199999999</v>
      </c>
      <c r="L30" s="1">
        <f>Ek!U30-$M$2</f>
        <v>-9.7306807000000006</v>
      </c>
      <c r="M30" s="1"/>
    </row>
    <row r="31" spans="1:13">
      <c r="A31" s="1">
        <f>Ek!A31</f>
        <v>0.24166667</v>
      </c>
      <c r="B31" s="1">
        <f>Ek!B31-$M$2</f>
        <v>-9.4128408999999991</v>
      </c>
      <c r="C31" s="1">
        <f>Ek!C31-$M$2</f>
        <v>0.51496060000000021</v>
      </c>
      <c r="D31" s="1">
        <f>Ek!D31-$M$2</f>
        <v>-16.4902522</v>
      </c>
      <c r="E31" s="1">
        <f>Ek!E31-$M$2</f>
        <v>10.187549799999999</v>
      </c>
      <c r="F31" s="1">
        <f>-Ek!F31</f>
        <v>-4.7757757999999999</v>
      </c>
      <c r="G31" s="1">
        <f>-Ek!G31</f>
        <v>-13.325027</v>
      </c>
      <c r="H31" s="1">
        <f>Ek!I31-2*$M$2</f>
        <v>8.9506306000000002</v>
      </c>
      <c r="I31" s="1">
        <f>Ek!R31-$M$2</f>
        <v>4.6709550000000002</v>
      </c>
      <c r="J31" s="1">
        <f>Ek!S31-$M$2</f>
        <v>7.5399458000000008</v>
      </c>
      <c r="K31" s="1">
        <f>Ek!T31-$M$2</f>
        <v>-14.771100199999999</v>
      </c>
      <c r="L31" s="1">
        <f>Ek!U31-$M$2</f>
        <v>-9.7410728999999989</v>
      </c>
      <c r="M31" s="1"/>
    </row>
    <row r="32" spans="1:13">
      <c r="A32" s="1">
        <f>Ek!A32</f>
        <v>0.25</v>
      </c>
      <c r="B32" s="1">
        <f>Ek!B32-$M$2</f>
        <v>-9.3779417000000009</v>
      </c>
      <c r="C32" s="1">
        <f>Ek!C32-$M$2</f>
        <v>0.54927470000000023</v>
      </c>
      <c r="D32" s="1">
        <f>Ek!D32-$M$2</f>
        <v>-16.488030200000001</v>
      </c>
      <c r="E32" s="1">
        <f>Ek!E32-$M$2</f>
        <v>10.189185800000001</v>
      </c>
      <c r="F32" s="1">
        <f>-Ek!F32</f>
        <v>-4.7615930000000004</v>
      </c>
      <c r="G32" s="1">
        <f>-Ek!G32</f>
        <v>-13.347379</v>
      </c>
      <c r="H32" s="1">
        <f>Ek!I32-2*$M$2</f>
        <v>8.9282786000000005</v>
      </c>
      <c r="I32" s="1">
        <f>Ek!R32-$M$2</f>
        <v>4.6522801999999999</v>
      </c>
      <c r="J32" s="1">
        <f>Ek!S32-$M$2</f>
        <v>7.5584998000000008</v>
      </c>
      <c r="K32" s="1">
        <f>Ek!T32-$M$2</f>
        <v>-14.760254199999999</v>
      </c>
      <c r="L32" s="1">
        <f>Ek!U32-$M$2</f>
        <v>-9.7518922999999997</v>
      </c>
      <c r="M32" s="1"/>
    </row>
    <row r="33" spans="1:13">
      <c r="A33" s="1">
        <f>Ek!A33</f>
        <v>0.25833333000000003</v>
      </c>
      <c r="B33" s="1">
        <f>Ek!B33-$M$2</f>
        <v>-9.3421245000000006</v>
      </c>
      <c r="C33" s="1">
        <f>Ek!C33-$M$2</f>
        <v>0.58450680000000022</v>
      </c>
      <c r="D33" s="1">
        <f>Ek!D33-$M$2</f>
        <v>-16.485758199999999</v>
      </c>
      <c r="E33" s="1">
        <f>Ek!E33-$M$2</f>
        <v>10.190872800000001</v>
      </c>
      <c r="F33" s="1">
        <f>-Ek!F33</f>
        <v>-4.7470338999999999</v>
      </c>
      <c r="G33" s="1">
        <f>-Ek!G33</f>
        <v>-13.370324999999999</v>
      </c>
      <c r="H33" s="1">
        <f>Ek!I33-2*$M$2</f>
        <v>8.9053325999999995</v>
      </c>
      <c r="I33" s="1">
        <f>Ek!R33-$M$2</f>
        <v>4.6334018000000006</v>
      </c>
      <c r="J33" s="1">
        <f>Ek!S33-$M$2</f>
        <v>7.5773777999999998</v>
      </c>
      <c r="K33" s="1">
        <f>Ek!T33-$M$2</f>
        <v>-14.7491822</v>
      </c>
      <c r="L33" s="1">
        <f>Ek!U33-$M$2</f>
        <v>-9.7627382000000011</v>
      </c>
      <c r="M33" s="1"/>
    </row>
    <row r="34" spans="1:13">
      <c r="A34" s="1">
        <f>Ek!A34</f>
        <v>0.26666666999999999</v>
      </c>
      <c r="B34" s="1">
        <f>Ek!B34-$M$2</f>
        <v>-9.3054142999999989</v>
      </c>
      <c r="C34" s="1">
        <f>Ek!C34-$M$2</f>
        <v>0.62063350000000028</v>
      </c>
      <c r="D34" s="1">
        <f>Ek!D34-$M$2</f>
        <v>-16.483437200000001</v>
      </c>
      <c r="E34" s="1">
        <f>Ek!E34-$M$2</f>
        <v>10.192610800000001</v>
      </c>
      <c r="F34" s="1">
        <f>-Ek!F34</f>
        <v>-4.7321084999999998</v>
      </c>
      <c r="G34" s="1">
        <f>-Ek!G34</f>
        <v>-13.393846999999999</v>
      </c>
      <c r="H34" s="1">
        <f>Ek!I34-2*$M$2</f>
        <v>8.8818105999999997</v>
      </c>
      <c r="I34" s="1">
        <f>Ek!R34-$M$2</f>
        <v>4.6143328000000006</v>
      </c>
      <c r="J34" s="1">
        <f>Ek!S34-$M$2</f>
        <v>7.5964467999999998</v>
      </c>
      <c r="K34" s="1">
        <f>Ek!T34-$M$2</f>
        <v>-14.737890199999999</v>
      </c>
      <c r="L34" s="1">
        <f>Ek!U34-$M$2</f>
        <v>-9.7740304000000009</v>
      </c>
      <c r="M34" s="1"/>
    </row>
    <row r="35" spans="1:13">
      <c r="A35" s="1">
        <f>Ek!A35</f>
        <v>0.27500000000000002</v>
      </c>
      <c r="B35" s="1">
        <f>Ek!B35-$M$2</f>
        <v>-9.2678368999999989</v>
      </c>
      <c r="C35" s="1">
        <f>Ek!C35-$M$2</f>
        <v>0.65763050000000023</v>
      </c>
      <c r="D35" s="1">
        <f>Ek!D35-$M$2</f>
        <v>-16.4810692</v>
      </c>
      <c r="E35" s="1">
        <f>Ek!E35-$M$2</f>
        <v>10.194398800000002</v>
      </c>
      <c r="F35" s="1">
        <f>-Ek!F35</f>
        <v>-4.7168270999999997</v>
      </c>
      <c r="G35" s="1">
        <f>-Ek!G35</f>
        <v>-13.417930999999999</v>
      </c>
      <c r="H35" s="1">
        <f>Ek!I35-2*$M$2</f>
        <v>8.8577266000000012</v>
      </c>
      <c r="I35" s="1">
        <f>Ek!R35-$M$2</f>
        <v>4.5950398000000003</v>
      </c>
      <c r="J35" s="1">
        <f>Ek!S35-$M$2</f>
        <v>7.6156937999999998</v>
      </c>
      <c r="K35" s="1">
        <f>Ek!T35-$M$2</f>
        <v>-14.726159200000001</v>
      </c>
      <c r="L35" s="1">
        <f>Ek!U35-$M$2</f>
        <v>-9.7857610000000008</v>
      </c>
      <c r="M35" s="1"/>
    </row>
    <row r="36" spans="1:13">
      <c r="A36" s="1">
        <f>Ek!A36</f>
        <v>0.28333332999999999</v>
      </c>
      <c r="B36" s="1">
        <f>Ek!B36-$M$2</f>
        <v>-9.2294187999999995</v>
      </c>
      <c r="C36" s="1">
        <f>Ek!C36-$M$2</f>
        <v>0.69547310000000007</v>
      </c>
      <c r="D36" s="1">
        <f>Ek!D36-$M$2</f>
        <v>-16.4786562</v>
      </c>
      <c r="E36" s="1">
        <f>Ek!E36-$M$2</f>
        <v>10.1962358</v>
      </c>
      <c r="F36" s="1">
        <f>-Ek!F36</f>
        <v>-4.7012001000000003</v>
      </c>
      <c r="G36" s="1">
        <f>-Ek!G36</f>
        <v>-13.442558999999999</v>
      </c>
      <c r="H36" s="1">
        <f>Ek!I36-2*$M$2</f>
        <v>8.8330985999999996</v>
      </c>
      <c r="I36" s="1">
        <f>Ek!R36-$M$2</f>
        <v>4.5754776000000001</v>
      </c>
      <c r="J36" s="1">
        <f>Ek!S36-$M$2</f>
        <v>7.6351047999999997</v>
      </c>
      <c r="K36" s="1">
        <f>Ek!T36-$M$2</f>
        <v>-14.713998199999999</v>
      </c>
      <c r="L36" s="1">
        <f>Ek!U36-$M$2</f>
        <v>-9.7978291999999989</v>
      </c>
      <c r="M36" s="1"/>
    </row>
    <row r="37" spans="1:13">
      <c r="A37" s="1">
        <f>Ek!A37</f>
        <v>0.29166667000000002</v>
      </c>
      <c r="B37" s="1">
        <f>Ek!B37-$M$2</f>
        <v>-9.1901867999999993</v>
      </c>
      <c r="C37" s="1">
        <f>Ek!C37-$M$2</f>
        <v>0.73413600000000034</v>
      </c>
      <c r="D37" s="1">
        <f>Ek!D37-$M$2</f>
        <v>-16.476201199999998</v>
      </c>
      <c r="E37" s="1">
        <f>Ek!E37-$M$2</f>
        <v>10.198121799999999</v>
      </c>
      <c r="F37" s="1">
        <f>-Ek!F37</f>
        <v>-4.6852383</v>
      </c>
      <c r="G37" s="1">
        <f>-Ek!G37</f>
        <v>-13.467715</v>
      </c>
      <c r="H37" s="1">
        <f>Ek!I37-2*$M$2</f>
        <v>8.8079426000000005</v>
      </c>
      <c r="I37" s="1">
        <f>Ek!R37-$M$2</f>
        <v>4.5557777000000002</v>
      </c>
      <c r="J37" s="1">
        <f>Ek!S37-$M$2</f>
        <v>7.6546668000000002</v>
      </c>
      <c r="K37" s="1">
        <f>Ek!T37-$M$2</f>
        <v>-14.701651200000001</v>
      </c>
      <c r="L37" s="1">
        <f>Ek!U37-$M$2</f>
        <v>-9.8099904000000002</v>
      </c>
      <c r="M37" s="1"/>
    </row>
    <row r="38" spans="1:13">
      <c r="A38" s="1">
        <f>Ek!A38</f>
        <v>0.3</v>
      </c>
      <c r="B38" s="1">
        <f>Ek!B38-$M$2</f>
        <v>-9.1501683000000007</v>
      </c>
      <c r="C38" s="1">
        <f>Ek!C38-$M$2</f>
        <v>0.77359320000000009</v>
      </c>
      <c r="D38" s="1">
        <f>Ek!D38-$M$2</f>
        <v>-16.473706199999999</v>
      </c>
      <c r="E38" s="1">
        <f>Ek!E38-$M$2</f>
        <v>10.200055800000001</v>
      </c>
      <c r="F38" s="1">
        <f>-Ek!F38</f>
        <v>-4.6689524999999996</v>
      </c>
      <c r="G38" s="1">
        <f>-Ek!G38</f>
        <v>-13.493382</v>
      </c>
      <c r="H38" s="1">
        <f>Ek!I38-2*$M$2</f>
        <v>8.7822756000000002</v>
      </c>
      <c r="I38" s="1">
        <f>Ek!R38-$M$2</f>
        <v>4.5359534999999997</v>
      </c>
      <c r="J38" s="1">
        <f>Ek!S38-$M$2</f>
        <v>7.6744018000000009</v>
      </c>
      <c r="K38" s="1">
        <f>Ek!T38-$M$2</f>
        <v>-14.6890672</v>
      </c>
      <c r="L38" s="1">
        <f>Ek!U38-$M$2</f>
        <v>-9.8225736999999995</v>
      </c>
      <c r="M38" s="1"/>
    </row>
    <row r="39" spans="1:13">
      <c r="A39" s="1">
        <f>Ek!A39</f>
        <v>0.30833333000000002</v>
      </c>
      <c r="B39" s="1">
        <f>Ek!B39-$M$2</f>
        <v>-9.1093913999999998</v>
      </c>
      <c r="C39" s="1">
        <f>Ek!C39-$M$2</f>
        <v>0.81381830000000033</v>
      </c>
      <c r="D39" s="1">
        <f>Ek!D39-$M$2</f>
        <v>-16.471173199999999</v>
      </c>
      <c r="E39" s="1">
        <f>Ek!E39-$M$2</f>
        <v>10.202036800000002</v>
      </c>
      <c r="F39" s="1">
        <f>-Ek!F39</f>
        <v>-4.6523539999999999</v>
      </c>
      <c r="G39" s="1">
        <f>-Ek!G39</f>
        <v>-13.519542</v>
      </c>
      <c r="H39" s="1">
        <f>Ek!I39-2*$M$2</f>
        <v>8.7561166000000004</v>
      </c>
      <c r="I39" s="1">
        <f>Ek!R39-$M$2</f>
        <v>4.5160187000000001</v>
      </c>
      <c r="J39" s="1">
        <f>Ek!S39-$M$2</f>
        <v>7.6943367999999994</v>
      </c>
      <c r="K39" s="1">
        <f>Ek!T39-$M$2</f>
        <v>-14.676071199999999</v>
      </c>
      <c r="L39" s="1">
        <f>Ek!U39-$M$2</f>
        <v>-9.8355704999999993</v>
      </c>
      <c r="M39" s="1"/>
    </row>
    <row r="40" spans="1:13">
      <c r="A40" s="1">
        <f>Ek!A40</f>
        <v>0.31666666999999998</v>
      </c>
      <c r="B40" s="1">
        <f>Ek!B40-$M$2</f>
        <v>-9.0678847000000005</v>
      </c>
      <c r="C40" s="1">
        <f>Ek!C40-$M$2</f>
        <v>0.85478430000000039</v>
      </c>
      <c r="D40" s="1">
        <f>Ek!D40-$M$2</f>
        <v>-16.468605199999999</v>
      </c>
      <c r="E40" s="1">
        <f>Ek!E40-$M$2</f>
        <v>10.2040638</v>
      </c>
      <c r="F40" s="1">
        <f>-Ek!F40</f>
        <v>-4.6354540999999996</v>
      </c>
      <c r="G40" s="1">
        <f>-Ek!G40</f>
        <v>-13.546176000000001</v>
      </c>
      <c r="H40" s="1">
        <f>Ek!I40-2*$M$2</f>
        <v>8.7294815999999997</v>
      </c>
      <c r="I40" s="1">
        <f>Ek!R40-$M$2</f>
        <v>4.4959869000000001</v>
      </c>
      <c r="J40" s="1">
        <f>Ek!S40-$M$2</f>
        <v>7.7143687999999999</v>
      </c>
      <c r="K40" s="1">
        <f>Ek!T40-$M$2</f>
        <v>-14.6626692</v>
      </c>
      <c r="L40" s="1">
        <f>Ek!U40-$M$2</f>
        <v>-9.8488796000000001</v>
      </c>
      <c r="M40" s="1"/>
    </row>
    <row r="41" spans="1:13">
      <c r="A41" s="1">
        <f>Ek!A41</f>
        <v>0.32500000000000001</v>
      </c>
      <c r="B41" s="1">
        <f>Ek!B41-$M$2</f>
        <v>-9.0256769999999999</v>
      </c>
      <c r="C41" s="1">
        <f>Ek!C41-$M$2</f>
        <v>0.89646360000000014</v>
      </c>
      <c r="D41" s="1">
        <f>Ek!D41-$M$2</f>
        <v>-16.466003199999999</v>
      </c>
      <c r="E41" s="1">
        <f>Ek!E41-$M$2</f>
        <v>10.2061378</v>
      </c>
      <c r="F41" s="1">
        <f>-Ek!F41</f>
        <v>-4.6182644000000002</v>
      </c>
      <c r="G41" s="1">
        <f>-Ek!G41</f>
        <v>-13.573267</v>
      </c>
      <c r="H41" s="1">
        <f>Ek!I41-2*$M$2</f>
        <v>8.7023906000000011</v>
      </c>
      <c r="I41" s="1">
        <f>Ek!R41-$M$2</f>
        <v>4.4758719000000005</v>
      </c>
      <c r="J41" s="1">
        <f>Ek!S41-$M$2</f>
        <v>7.7344838000000005</v>
      </c>
      <c r="K41" s="1">
        <f>Ek!T41-$M$2</f>
        <v>-14.649054199999998</v>
      </c>
      <c r="L41" s="1">
        <f>Ek!U41-$M$2</f>
        <v>-9.8622809999999994</v>
      </c>
      <c r="M41" s="1"/>
    </row>
    <row r="42" spans="1:13">
      <c r="A42" s="1">
        <f>Ek!A42</f>
        <v>0.33333332999999998</v>
      </c>
      <c r="B42" s="1">
        <f>Ek!B42-$M$2</f>
        <v>-8.9827978999999996</v>
      </c>
      <c r="C42" s="1">
        <f>Ek!C42-$M$2</f>
        <v>0.93882829999999995</v>
      </c>
      <c r="D42" s="1">
        <f>Ek!D42-$M$2</f>
        <v>-16.463371200000001</v>
      </c>
      <c r="E42" s="1">
        <f>Ek!E42-$M$2</f>
        <v>10.2082558</v>
      </c>
      <c r="F42" s="1">
        <f>-Ek!F42</f>
        <v>-4.6007967000000001</v>
      </c>
      <c r="G42" s="1">
        <f>-Ek!G42</f>
        <v>-13.600797</v>
      </c>
      <c r="H42" s="1">
        <f>Ek!I42-2*$M$2</f>
        <v>8.6748606000000006</v>
      </c>
      <c r="I42" s="1">
        <f>Ek!R42-$M$2</f>
        <v>4.4556874999999998</v>
      </c>
      <c r="J42" s="1">
        <f>Ek!S42-$M$2</f>
        <v>7.7546678000000009</v>
      </c>
      <c r="K42" s="1">
        <f>Ek!T42-$M$2</f>
        <v>-14.635257199999998</v>
      </c>
      <c r="L42" s="1">
        <f>Ek!U42-$M$2</f>
        <v>-9.8760778999999985</v>
      </c>
      <c r="M42" s="1"/>
    </row>
    <row r="43" spans="1:13">
      <c r="A43" s="1">
        <f>Ek!A43</f>
        <v>0.34166667000000001</v>
      </c>
      <c r="B43" s="1">
        <f>Ek!B43-$M$2</f>
        <v>-8.9392773000000005</v>
      </c>
      <c r="C43" s="1">
        <f>Ek!C43-$M$2</f>
        <v>0.98184979999999999</v>
      </c>
      <c r="D43" s="1">
        <f>Ek!D43-$M$2</f>
        <v>-16.460710200000001</v>
      </c>
      <c r="E43" s="1">
        <f>Ek!E43-$M$2</f>
        <v>10.210417800000002</v>
      </c>
      <c r="F43" s="1">
        <f>-Ek!F43</f>
        <v>-4.5830628999999998</v>
      </c>
      <c r="G43" s="1">
        <f>-Ek!G43</f>
        <v>-13.628745</v>
      </c>
      <c r="H43" s="1">
        <f>Ek!I43-2*$M$2</f>
        <v>8.6469126000000003</v>
      </c>
      <c r="I43" s="1">
        <f>Ek!R43-$M$2</f>
        <v>4.4354474000000002</v>
      </c>
      <c r="J43" s="1">
        <f>Ek!S43-$M$2</f>
        <v>7.7749078000000003</v>
      </c>
      <c r="K43" s="1">
        <f>Ek!T43-$M$2</f>
        <v>-14.6210752</v>
      </c>
      <c r="L43" s="1">
        <f>Ek!U43-$M$2</f>
        <v>-9.8902606999999989</v>
      </c>
      <c r="M43" s="1"/>
    </row>
    <row r="44" spans="1:13">
      <c r="A44" s="1">
        <f>Ek!A44</f>
        <v>0.35</v>
      </c>
      <c r="B44" s="1">
        <f>Ek!B44-$M$2</f>
        <v>-8.8951454999999999</v>
      </c>
      <c r="C44" s="1">
        <f>Ek!C44-$M$2</f>
        <v>1.0254992000000005</v>
      </c>
      <c r="D44" s="1">
        <f>Ek!D44-$M$2</f>
        <v>-16.458022199999998</v>
      </c>
      <c r="E44" s="1">
        <f>Ek!E44-$M$2</f>
        <v>10.212621800000001</v>
      </c>
      <c r="F44" s="1">
        <f>-Ek!F44</f>
        <v>-4.5650751999999999</v>
      </c>
      <c r="G44" s="1">
        <f>-Ek!G44</f>
        <v>-13.657094000000001</v>
      </c>
      <c r="H44" s="1">
        <f>Ek!I44-2*$M$2</f>
        <v>8.6185635999999999</v>
      </c>
      <c r="I44" s="1">
        <f>Ek!R44-$M$2</f>
        <v>4.4151655000000005</v>
      </c>
      <c r="J44" s="1">
        <f>Ek!S44-$M$2</f>
        <v>7.7951898000000002</v>
      </c>
      <c r="K44" s="1">
        <f>Ek!T44-$M$2</f>
        <v>-14.606516200000002</v>
      </c>
      <c r="L44" s="1">
        <f>Ek!U44-$M$2</f>
        <v>-9.9048017999999995</v>
      </c>
      <c r="M44" s="1"/>
    </row>
    <row r="45" spans="1:13">
      <c r="A45" s="1">
        <f>Ek!A45</f>
        <v>0.35833333000000001</v>
      </c>
      <c r="B45" s="1">
        <f>Ek!B45-$M$2</f>
        <v>-8.8504332999999988</v>
      </c>
      <c r="C45" s="1">
        <f>Ek!C45-$M$2</f>
        <v>1.0697470999999998</v>
      </c>
      <c r="D45" s="1">
        <f>Ek!D45-$M$2</f>
        <v>-16.455311200000001</v>
      </c>
      <c r="E45" s="1">
        <f>Ek!E45-$M$2</f>
        <v>10.214868800000001</v>
      </c>
      <c r="F45" s="1">
        <f>-Ek!F45</f>
        <v>-4.5468460000000004</v>
      </c>
      <c r="G45" s="1">
        <f>-Ek!G45</f>
        <v>-13.685824</v>
      </c>
      <c r="H45" s="1">
        <f>Ek!I45-2*$M$2</f>
        <v>8.5898336000000004</v>
      </c>
      <c r="I45" s="1">
        <f>Ek!R45-$M$2</f>
        <v>4.3948559000000005</v>
      </c>
      <c r="J45" s="1">
        <f>Ek!S45-$M$2</f>
        <v>7.8154998000000004</v>
      </c>
      <c r="K45" s="1">
        <f>Ek!T45-$M$2</f>
        <v>-14.5916432</v>
      </c>
      <c r="L45" s="1">
        <f>Ek!U45-$M$2</f>
        <v>-9.9193609000000009</v>
      </c>
      <c r="M45" s="1"/>
    </row>
    <row r="46" spans="1:13">
      <c r="A46" s="1">
        <f>Ek!A46</f>
        <v>0.36666666999999997</v>
      </c>
      <c r="B46" s="1">
        <f>Ek!B46-$M$2</f>
        <v>-8.8051718000000001</v>
      </c>
      <c r="C46" s="1">
        <f>Ek!C46-$M$2</f>
        <v>1.1145635</v>
      </c>
      <c r="D46" s="1">
        <f>Ek!D46-$M$2</f>
        <v>-16.452579199999999</v>
      </c>
      <c r="E46" s="1">
        <f>Ek!E46-$M$2</f>
        <v>10.2171558</v>
      </c>
      <c r="F46" s="1">
        <f>-Ek!F46</f>
        <v>-4.5283876000000003</v>
      </c>
      <c r="G46" s="1">
        <f>-Ek!G46</f>
        <v>-13.714914</v>
      </c>
      <c r="H46" s="1">
        <f>Ek!I46-2*$M$2</f>
        <v>8.5607436000000003</v>
      </c>
      <c r="I46" s="1">
        <f>Ek!R46-$M$2</f>
        <v>4.3745323000000003</v>
      </c>
      <c r="J46" s="1">
        <f>Ek!S46-$M$2</f>
        <v>7.8358227999999999</v>
      </c>
      <c r="K46" s="1">
        <f>Ek!T46-$M$2</f>
        <v>-14.576718199999998</v>
      </c>
      <c r="L46" s="1">
        <f>Ek!U46-$M$2</f>
        <v>-9.934286199999999</v>
      </c>
      <c r="M46" s="1"/>
    </row>
    <row r="47" spans="1:13">
      <c r="A47" s="1">
        <f>Ek!A47</f>
        <v>0.375</v>
      </c>
      <c r="B47" s="1">
        <f>Ek!B47-$M$2</f>
        <v>-8.7593925000000006</v>
      </c>
      <c r="C47" s="1">
        <f>Ek!C47-$M$2</f>
        <v>1.1599183000000002</v>
      </c>
      <c r="D47" s="1">
        <f>Ek!D47-$M$2</f>
        <v>-16.449827200000001</v>
      </c>
      <c r="E47" s="1">
        <f>Ek!E47-$M$2</f>
        <v>10.219482800000002</v>
      </c>
      <c r="F47" s="1">
        <f>-Ek!F47</f>
        <v>-4.5097129000000002</v>
      </c>
      <c r="G47" s="1">
        <f>-Ek!G47</f>
        <v>-13.744346</v>
      </c>
      <c r="H47" s="1">
        <f>Ek!I47-2*$M$2</f>
        <v>8.5313116000000004</v>
      </c>
      <c r="I47" s="1">
        <f>Ek!R47-$M$2</f>
        <v>4.3542087</v>
      </c>
      <c r="J47" s="1">
        <f>Ek!S47-$M$2</f>
        <v>7.8561468000000003</v>
      </c>
      <c r="K47" s="1">
        <f>Ek!T47-$M$2</f>
        <v>-14.561436199999999</v>
      </c>
      <c r="L47" s="1">
        <f>Ek!U47-$M$2</f>
        <v>-9.9495676</v>
      </c>
      <c r="M47" s="1"/>
    </row>
    <row r="48" spans="1:13">
      <c r="A48" s="1">
        <f>Ek!A48</f>
        <v>0.38333333000000003</v>
      </c>
      <c r="B48" s="1">
        <f>Ek!B48-$M$2</f>
        <v>-8.7131270999999995</v>
      </c>
      <c r="C48" s="1">
        <f>Ek!C48-$M$2</f>
        <v>1.2057807</v>
      </c>
      <c r="D48" s="1">
        <f>Ek!D48-$M$2</f>
        <v>-16.447059199999998</v>
      </c>
      <c r="E48" s="1">
        <f>Ek!E48-$M$2</f>
        <v>10.2218488</v>
      </c>
      <c r="F48" s="1">
        <f>-Ek!F48</f>
        <v>-4.4908345000000001</v>
      </c>
      <c r="G48" s="1">
        <f>-Ek!G48</f>
        <v>-13.774099</v>
      </c>
      <c r="H48" s="1">
        <f>Ek!I48-2*$M$2</f>
        <v>8.5015596000000002</v>
      </c>
      <c r="I48" s="1">
        <f>Ek!R48-$M$2</f>
        <v>4.3338990000000006</v>
      </c>
      <c r="J48" s="1">
        <f>Ek!S48-$M$2</f>
        <v>7.8764557999999996</v>
      </c>
      <c r="K48" s="1">
        <f>Ek!T48-$M$2</f>
        <v>-14.545809200000001</v>
      </c>
      <c r="L48" s="1">
        <f>Ek!U48-$M$2</f>
        <v>-9.9651946000000002</v>
      </c>
      <c r="M48" s="1"/>
    </row>
    <row r="49" spans="1:13">
      <c r="A49" s="1">
        <f>Ek!A49</f>
        <v>0.39166666999999999</v>
      </c>
      <c r="B49" s="1">
        <f>Ek!B49-$M$2</f>
        <v>-8.6664078</v>
      </c>
      <c r="C49" s="1">
        <f>Ek!C49-$M$2</f>
        <v>1.2521198</v>
      </c>
      <c r="D49" s="1">
        <f>Ek!D49-$M$2</f>
        <v>-16.444276200000001</v>
      </c>
      <c r="E49" s="1">
        <f>Ek!E49-$M$2</f>
        <v>10.224251800000001</v>
      </c>
      <c r="F49" s="1">
        <f>-Ek!F49</f>
        <v>-4.4717653999999998</v>
      </c>
      <c r="G49" s="1">
        <f>-Ek!G49</f>
        <v>-13.804152</v>
      </c>
      <c r="H49" s="1">
        <f>Ek!I49-2*$M$2</f>
        <v>8.4715056000000004</v>
      </c>
      <c r="I49" s="1">
        <f>Ek!R49-$M$2</f>
        <v>4.3136172000000004</v>
      </c>
      <c r="J49" s="1">
        <f>Ek!S49-$M$2</f>
        <v>7.8967377999999995</v>
      </c>
      <c r="K49" s="1">
        <f>Ek!T49-$M$2</f>
        <v>-14.529847199999999</v>
      </c>
      <c r="L49" s="1">
        <f>Ek!U49-$M$2</f>
        <v>-9.9809580999999987</v>
      </c>
      <c r="M49" s="1"/>
    </row>
    <row r="50" spans="1:13">
      <c r="A50" s="1">
        <f>Ek!A50</f>
        <v>0.4</v>
      </c>
      <c r="B50" s="1">
        <f>Ek!B50-$M$2</f>
        <v>-8.6192671000000001</v>
      </c>
      <c r="C50" s="1">
        <f>Ek!C50-$M$2</f>
        <v>1.2989043000000002</v>
      </c>
      <c r="D50" s="1">
        <f>Ek!D50-$M$2</f>
        <v>-16.441480200000001</v>
      </c>
      <c r="E50" s="1">
        <f>Ek!E50-$M$2</f>
        <v>10.2266908</v>
      </c>
      <c r="F50" s="1">
        <f>-Ek!F50</f>
        <v>-4.4525188</v>
      </c>
      <c r="G50" s="1">
        <f>-Ek!G50</f>
        <v>-13.834485000000001</v>
      </c>
      <c r="H50" s="1">
        <f>Ek!I50-2*$M$2</f>
        <v>8.4411725999999998</v>
      </c>
      <c r="I50" s="1">
        <f>Ek!R50-$M$2</f>
        <v>4.2933770999999998</v>
      </c>
      <c r="J50" s="1">
        <f>Ek!S50-$M$2</f>
        <v>7.9169778000000006</v>
      </c>
      <c r="K50" s="1">
        <f>Ek!T50-$M$2</f>
        <v>-14.513728199999999</v>
      </c>
      <c r="L50" s="1">
        <f>Ek!U50-$M$2</f>
        <v>-9.9969199</v>
      </c>
      <c r="M50" s="1"/>
    </row>
    <row r="51" spans="1:13">
      <c r="A51" s="1">
        <f>Ek!A51</f>
        <v>0.40833332999999999</v>
      </c>
      <c r="B51" s="1">
        <f>Ek!B51-$M$2</f>
        <v>-8.5717375000000011</v>
      </c>
      <c r="C51" s="1">
        <f>Ek!C51-$M$2</f>
        <v>1.3461023000000001</v>
      </c>
      <c r="D51" s="1">
        <f>Ek!D51-$M$2</f>
        <v>-16.438675199999999</v>
      </c>
      <c r="E51" s="1">
        <f>Ek!E51-$M$2</f>
        <v>10.2291648</v>
      </c>
      <c r="F51" s="1">
        <f>-Ek!F51</f>
        <v>-4.4331076999999999</v>
      </c>
      <c r="G51" s="1">
        <f>-Ek!G51</f>
        <v>-13.865076999999999</v>
      </c>
      <c r="H51" s="1">
        <f>Ek!I51-2*$M$2</f>
        <v>8.4105806000000012</v>
      </c>
      <c r="I51" s="1">
        <f>Ek!R51-$M$2</f>
        <v>4.2731925999999998</v>
      </c>
      <c r="J51" s="1">
        <f>Ek!S51-$M$2</f>
        <v>7.9371628000000003</v>
      </c>
      <c r="K51" s="1">
        <f>Ek!T51-$M$2</f>
        <v>-14.497442199999998</v>
      </c>
      <c r="L51" s="1">
        <f>Ek!U51-$M$2</f>
        <v>-10.0132057</v>
      </c>
      <c r="M51" s="1"/>
    </row>
    <row r="52" spans="1:13">
      <c r="A52" s="1">
        <f>Ek!A52</f>
        <v>0.41666667000000002</v>
      </c>
      <c r="B52" s="1">
        <f>Ek!B52-$M$2</f>
        <v>-8.5238519999999998</v>
      </c>
      <c r="C52" s="1">
        <f>Ek!C52-$M$2</f>
        <v>1.3936818999999998</v>
      </c>
      <c r="D52" s="1">
        <f>Ek!D52-$M$2</f>
        <v>-16.435862199999999</v>
      </c>
      <c r="E52" s="1">
        <f>Ek!E52-$M$2</f>
        <v>10.231671800000001</v>
      </c>
      <c r="F52" s="1">
        <f>-Ek!F52</f>
        <v>-4.4135454000000003</v>
      </c>
      <c r="G52" s="1">
        <f>-Ek!G52</f>
        <v>-13.895906999999999</v>
      </c>
      <c r="H52" s="1">
        <f>Ek!I52-2*$M$2</f>
        <v>8.3797505999999995</v>
      </c>
      <c r="I52" s="1">
        <f>Ek!R52-$M$2</f>
        <v>4.2530776000000001</v>
      </c>
      <c r="J52" s="1">
        <f>Ek!S52-$M$2</f>
        <v>7.9572778000000008</v>
      </c>
      <c r="K52" s="1">
        <f>Ek!T52-$M$2</f>
        <v>-14.480843199999999</v>
      </c>
      <c r="L52" s="1">
        <f>Ek!U52-$M$2</f>
        <v>-10.029804200000001</v>
      </c>
      <c r="M52" s="1"/>
    </row>
    <row r="53" spans="1:13">
      <c r="A53" s="1">
        <f>Ek!A53</f>
        <v>0.42499999999999999</v>
      </c>
      <c r="B53" s="1">
        <f>Ek!B53-$M$2</f>
        <v>-8.4756438000000003</v>
      </c>
      <c r="C53" s="1">
        <f>Ek!C53-$M$2</f>
        <v>1.4416109000000006</v>
      </c>
      <c r="D53" s="1">
        <f>Ek!D53-$M$2</f>
        <v>-16.433044200000001</v>
      </c>
      <c r="E53" s="1">
        <f>Ek!E53-$M$2</f>
        <v>10.2342108</v>
      </c>
      <c r="F53" s="1">
        <f>-Ek!F53</f>
        <v>-4.3938455000000003</v>
      </c>
      <c r="G53" s="1">
        <f>-Ek!G53</f>
        <v>-13.926955</v>
      </c>
      <c r="H53" s="1">
        <f>Ek!I53-2*$M$2</f>
        <v>8.3487026000000011</v>
      </c>
      <c r="I53" s="1">
        <f>Ek!R53-$M$2</f>
        <v>4.2330458000000002</v>
      </c>
      <c r="J53" s="1">
        <f>Ek!S53-$M$2</f>
        <v>7.9773097999999996</v>
      </c>
      <c r="K53" s="1">
        <f>Ek!T53-$M$2</f>
        <v>-14.463943199999999</v>
      </c>
      <c r="L53" s="1">
        <f>Ek!U53-$M$2</f>
        <v>-10.046704099999999</v>
      </c>
      <c r="M53" s="1"/>
    </row>
    <row r="54" spans="1:13">
      <c r="A54" s="1">
        <f>Ek!A54</f>
        <v>0.43333333000000002</v>
      </c>
      <c r="B54" s="1">
        <f>Ek!B54-$M$2</f>
        <v>-8.4271460999999999</v>
      </c>
      <c r="C54" s="1">
        <f>Ek!C54-$M$2</f>
        <v>1.4898566000000004</v>
      </c>
      <c r="D54" s="1">
        <f>Ek!D54-$M$2</f>
        <v>-16.430222199999999</v>
      </c>
      <c r="E54" s="1">
        <f>Ek!E54-$M$2</f>
        <v>10.236780800000002</v>
      </c>
      <c r="F54" s="1">
        <f>-Ek!F54</f>
        <v>-4.3740212999999999</v>
      </c>
      <c r="G54" s="1">
        <f>-Ek!G54</f>
        <v>-13.958197999999999</v>
      </c>
      <c r="H54" s="1">
        <f>Ek!I54-2*$M$2</f>
        <v>8.3174596000000012</v>
      </c>
      <c r="I54" s="1">
        <f>Ek!R54-$M$2</f>
        <v>4.2131110000000005</v>
      </c>
      <c r="J54" s="1">
        <f>Ek!S54-$M$2</f>
        <v>7.9972438000000006</v>
      </c>
      <c r="K54" s="1">
        <f>Ek!T54-$M$2</f>
        <v>-14.446754200000001</v>
      </c>
      <c r="L54" s="1">
        <f>Ek!U54-$M$2</f>
        <v>-10.0636796</v>
      </c>
      <c r="M54" s="1"/>
    </row>
    <row r="55" spans="1:13">
      <c r="A55" s="1">
        <f>Ek!A55</f>
        <v>0.44166666999999998</v>
      </c>
      <c r="B55" s="1">
        <f>Ek!B55-$M$2</f>
        <v>-8.3783925000000004</v>
      </c>
      <c r="C55" s="1">
        <f>Ek!C55-$M$2</f>
        <v>1.5383862000000006</v>
      </c>
      <c r="D55" s="1">
        <f>Ek!D55-$M$2</f>
        <v>-16.4273992</v>
      </c>
      <c r="E55" s="1">
        <f>Ek!E55-$M$2</f>
        <v>10.239378800000001</v>
      </c>
      <c r="F55" s="1">
        <f>-Ek!F55</f>
        <v>-4.3540865000000002</v>
      </c>
      <c r="G55" s="1">
        <f>-Ek!G55</f>
        <v>-13.989615000000001</v>
      </c>
      <c r="H55" s="1">
        <f>Ek!I55-2*$M$2</f>
        <v>8.2860426</v>
      </c>
      <c r="I55" s="1">
        <f>Ek!R55-$M$2</f>
        <v>4.1932869000000004</v>
      </c>
      <c r="J55" s="1">
        <f>Ek!S55-$M$2</f>
        <v>8.0170688000000006</v>
      </c>
      <c r="K55" s="1">
        <f>Ek!T55-$M$2</f>
        <v>-14.429398200000001</v>
      </c>
      <c r="L55" s="1">
        <f>Ek!U55-$M$2</f>
        <v>-10.0808693</v>
      </c>
      <c r="M55" s="1"/>
    </row>
    <row r="56" spans="1:13">
      <c r="A56" s="1">
        <f>Ek!A56</f>
        <v>0.45</v>
      </c>
      <c r="B56" s="1">
        <f>Ek!B56-$M$2</f>
        <v>-8.3294165000000007</v>
      </c>
      <c r="C56" s="1">
        <f>Ek!C56-$M$2</f>
        <v>1.5871667</v>
      </c>
      <c r="D56" s="1">
        <f>Ek!D56-$M$2</f>
        <v>-16.424578199999999</v>
      </c>
      <c r="E56" s="1">
        <f>Ek!E56-$M$2</f>
        <v>10.2420048</v>
      </c>
      <c r="F56" s="1">
        <f>-Ek!F56</f>
        <v>-4.3340547000000003</v>
      </c>
      <c r="G56" s="1">
        <f>-Ek!G56</f>
        <v>-14.021186</v>
      </c>
      <c r="H56" s="1">
        <f>Ek!I56-2*$M$2</f>
        <v>8.2544716000000005</v>
      </c>
      <c r="I56" s="1">
        <f>Ek!R56-$M$2</f>
        <v>4.1735869000000001</v>
      </c>
      <c r="J56" s="1">
        <f>Ek!S56-$M$2</f>
        <v>8.0368577999999999</v>
      </c>
      <c r="K56" s="1">
        <f>Ek!T56-$M$2</f>
        <v>-14.4119302</v>
      </c>
      <c r="L56" s="1">
        <f>Ek!U56-$M$2</f>
        <v>-10.098337000000001</v>
      </c>
      <c r="M56" s="1"/>
    </row>
    <row r="57" spans="1:13">
      <c r="A57" s="1">
        <f>Ek!A57</f>
        <v>0.45833332999999998</v>
      </c>
      <c r="B57" s="1">
        <f>Ek!B57-$M$2</f>
        <v>-8.2802521000000002</v>
      </c>
      <c r="C57" s="1">
        <f>Ek!C57-$M$2</f>
        <v>1.6361648999999998</v>
      </c>
      <c r="D57" s="1">
        <f>Ek!D57-$M$2</f>
        <v>-16.421760200000001</v>
      </c>
      <c r="E57" s="1">
        <f>Ek!E57-$M$2</f>
        <v>10.244656800000001</v>
      </c>
      <c r="F57" s="1">
        <f>-Ek!F57</f>
        <v>-4.3139396999999997</v>
      </c>
      <c r="G57" s="1">
        <f>-Ek!G57</f>
        <v>-14.052887</v>
      </c>
      <c r="H57" s="1">
        <f>Ek!I57-2*$M$2</f>
        <v>8.2227706000000005</v>
      </c>
      <c r="I57" s="1">
        <f>Ek!R57-$M$2</f>
        <v>4.1540246999999999</v>
      </c>
      <c r="J57" s="1">
        <f>Ek!S57-$M$2</f>
        <v>8.0565578000000002</v>
      </c>
      <c r="K57" s="1">
        <f>Ek!T57-$M$2</f>
        <v>-14.394197200000001</v>
      </c>
      <c r="L57" s="1">
        <f>Ek!U57-$M$2</f>
        <v>-10.116070799999999</v>
      </c>
      <c r="M57" s="1"/>
    </row>
    <row r="58" spans="1:13">
      <c r="A58" s="1">
        <f>Ek!A58</f>
        <v>0.46666667000000001</v>
      </c>
      <c r="B58" s="1">
        <f>Ek!B58-$M$2</f>
        <v>-8.2309328999999991</v>
      </c>
      <c r="C58" s="1">
        <f>Ek!C58-$M$2</f>
        <v>1.6853474000000004</v>
      </c>
      <c r="D58" s="1">
        <f>Ek!D58-$M$2</f>
        <v>-16.418947199999998</v>
      </c>
      <c r="E58" s="1">
        <f>Ek!E58-$M$2</f>
        <v>10.2473338</v>
      </c>
      <c r="F58" s="1">
        <f>-Ek!F58</f>
        <v>-4.2937552999999999</v>
      </c>
      <c r="G58" s="1">
        <f>-Ek!G58</f>
        <v>-14.084697999999999</v>
      </c>
      <c r="H58" s="1">
        <f>Ek!I58-2*$M$2</f>
        <v>8.1909596000000011</v>
      </c>
      <c r="I58" s="1">
        <f>Ek!R58-$M$2</f>
        <v>4.1346135999999998</v>
      </c>
      <c r="J58" s="1">
        <f>Ek!S58-$M$2</f>
        <v>8.0761198000000007</v>
      </c>
      <c r="K58" s="1">
        <f>Ek!T58-$M$2</f>
        <v>-14.376209199999998</v>
      </c>
      <c r="L58" s="1">
        <f>Ek!U58-$M$2</f>
        <v>-10.1340585</v>
      </c>
      <c r="M58" s="1"/>
    </row>
    <row r="59" spans="1:13">
      <c r="A59" s="1">
        <f>Ek!A59</f>
        <v>0.47499999999999998</v>
      </c>
      <c r="B59" s="1">
        <f>Ek!B59-$M$2</f>
        <v>-8.1814931000000009</v>
      </c>
      <c r="C59" s="1">
        <f>Ek!C59-$M$2</f>
        <v>1.7346805999999999</v>
      </c>
      <c r="D59" s="1">
        <f>Ek!D59-$M$2</f>
        <v>-16.416141199999998</v>
      </c>
      <c r="E59" s="1">
        <f>Ek!E59-$M$2</f>
        <v>10.2500328</v>
      </c>
      <c r="F59" s="1">
        <f>-Ek!F59</f>
        <v>-4.2735152000000003</v>
      </c>
      <c r="G59" s="1">
        <f>-Ek!G59</f>
        <v>-14.116597000000001</v>
      </c>
      <c r="H59" s="1">
        <f>Ek!I59-2*$M$2</f>
        <v>8.1590606000000001</v>
      </c>
      <c r="I59" s="1">
        <f>Ek!R59-$M$2</f>
        <v>4.1152487000000004</v>
      </c>
      <c r="J59" s="1">
        <f>Ek!S59-$M$2</f>
        <v>8.0955307999999988</v>
      </c>
      <c r="K59" s="1">
        <f>Ek!T59-$M$2</f>
        <v>-14.3579802</v>
      </c>
      <c r="L59" s="1">
        <f>Ek!U59-$M$2</f>
        <v>-10.152234700000001</v>
      </c>
      <c r="M59" s="1"/>
    </row>
    <row r="60" spans="1:13">
      <c r="A60" s="1">
        <f>Ek!A60</f>
        <v>0.48333333000000001</v>
      </c>
      <c r="B60" s="1">
        <f>Ek!B60-$M$2</f>
        <v>-8.1319665000000008</v>
      </c>
      <c r="C60" s="1">
        <f>Ek!C60-$M$2</f>
        <v>1.7841307999999998</v>
      </c>
      <c r="D60" s="1">
        <f>Ek!D60-$M$2</f>
        <v>-16.413345199999998</v>
      </c>
      <c r="E60" s="1">
        <f>Ek!E60-$M$2</f>
        <v>10.252751799999999</v>
      </c>
      <c r="F60" s="1">
        <f>-Ek!F60</f>
        <v>-4.2532332999999998</v>
      </c>
      <c r="G60" s="1">
        <f>-Ek!G60</f>
        <v>-14.148561000000001</v>
      </c>
      <c r="H60" s="1">
        <f>Ek!I60-2*$M$2</f>
        <v>8.1270965999999998</v>
      </c>
      <c r="I60" s="1">
        <f>Ek!R60-$M$2</f>
        <v>4.0960020000000004</v>
      </c>
      <c r="J60" s="1">
        <f>Ek!S60-$M$2</f>
        <v>8.1147777999999988</v>
      </c>
      <c r="K60" s="1">
        <f>Ek!T60-$M$2</f>
        <v>-14.3395212</v>
      </c>
      <c r="L60" s="1">
        <f>Ek!U60-$M$2</f>
        <v>-10.1704639</v>
      </c>
      <c r="M60" s="1"/>
    </row>
    <row r="61" spans="1:13">
      <c r="A61" s="1">
        <f>Ek!A61</f>
        <v>0.49166666999999997</v>
      </c>
      <c r="B61" s="1">
        <f>Ek!B61-$M$2</f>
        <v>-8.0823871999999994</v>
      </c>
      <c r="C61" s="1">
        <f>Ek!C61-$M$2</f>
        <v>1.8336642000000003</v>
      </c>
      <c r="D61" s="1">
        <f>Ek!D61-$M$2</f>
        <v>-16.410560199999999</v>
      </c>
      <c r="E61" s="1">
        <f>Ek!E61-$M$2</f>
        <v>10.2554908</v>
      </c>
      <c r="F61" s="1">
        <f>-Ek!F61</f>
        <v>-4.2329236999999997</v>
      </c>
      <c r="G61" s="1">
        <f>-Ek!G61</f>
        <v>-14.180569999999999</v>
      </c>
      <c r="H61" s="1">
        <f>Ek!I61-2*$M$2</f>
        <v>8.0950876000000012</v>
      </c>
      <c r="I61" s="1">
        <f>Ek!R61-$M$2</f>
        <v>4.0769330000000004</v>
      </c>
      <c r="J61" s="1">
        <f>Ek!S61-$M$2</f>
        <v>8.1338468000000006</v>
      </c>
      <c r="K61" s="1">
        <f>Ek!T61-$M$2</f>
        <v>-14.320942200000001</v>
      </c>
      <c r="L61" s="1">
        <f>Ek!U61-$M$2</f>
        <v>-10.1889222</v>
      </c>
      <c r="M61" s="1"/>
    </row>
    <row r="62" spans="1:13">
      <c r="A62" s="1">
        <f>Ek!A62</f>
        <v>0.5</v>
      </c>
      <c r="B62" s="1">
        <f>Ek!B62-$M$2</f>
        <v>-8.0327891999999999</v>
      </c>
      <c r="C62" s="1">
        <f>Ek!C62-$M$2</f>
        <v>1.8832468000000002</v>
      </c>
      <c r="D62" s="1">
        <f>Ek!D62-$M$2</f>
        <v>-16.4077892</v>
      </c>
      <c r="E62" s="1">
        <f>Ek!E62-$M$2</f>
        <v>10.258246799999998</v>
      </c>
      <c r="F62" s="1">
        <f>-Ek!F62</f>
        <v>-4.2126001000000004</v>
      </c>
      <c r="G62" s="1">
        <f>-Ek!G62</f>
        <v>-14.2126</v>
      </c>
      <c r="H62" s="1">
        <f>Ek!I62-2*$M$2</f>
        <v>8.0630576000000005</v>
      </c>
      <c r="I62" s="1">
        <f>Ek!R62-$M$2</f>
        <v>4.0580546000000002</v>
      </c>
      <c r="J62" s="1">
        <f>Ek!S62-$M$2</f>
        <v>8.1527248000000014</v>
      </c>
      <c r="K62" s="1">
        <f>Ek!T62-$M$2</f>
        <v>-14.302267199999999</v>
      </c>
      <c r="L62" s="1">
        <f>Ek!U62-$M$2</f>
        <v>-10.207597</v>
      </c>
      <c r="M62" s="1"/>
    </row>
    <row r="63" spans="1:13">
      <c r="A63" s="1">
        <f>Ek!A63</f>
        <v>0.50833333000000003</v>
      </c>
      <c r="B63" s="1">
        <f>Ek!B63-$M$2</f>
        <v>-7.9832065999999999</v>
      </c>
      <c r="C63" s="1">
        <f>Ek!C63-$M$2</f>
        <v>1.9328447999999998</v>
      </c>
      <c r="D63" s="1">
        <f>Ek!D63-$M$2</f>
        <v>-16.405033199999998</v>
      </c>
      <c r="E63" s="1">
        <f>Ek!E63-$M$2</f>
        <v>10.261017800000001</v>
      </c>
      <c r="F63" s="1">
        <f>-Ek!F63</f>
        <v>-4.1922765000000002</v>
      </c>
      <c r="G63" s="1">
        <f>-Ek!G63</f>
        <v>-14.244630000000001</v>
      </c>
      <c r="H63" s="1">
        <f>Ek!I63-2*$M$2</f>
        <v>8.0310275999999998</v>
      </c>
      <c r="I63" s="1">
        <f>Ek!R63-$M$2</f>
        <v>4.0393797999999999</v>
      </c>
      <c r="J63" s="1">
        <f>Ek!S63-$M$2</f>
        <v>8.1713997999999997</v>
      </c>
      <c r="K63" s="1">
        <f>Ek!T63-$M$2</f>
        <v>-14.283389199999998</v>
      </c>
      <c r="L63" s="1">
        <f>Ek!U63-$M$2</f>
        <v>-10.2264754</v>
      </c>
      <c r="M63" s="1"/>
    </row>
    <row r="64" spans="1:13">
      <c r="A64" s="1">
        <f>Ek!A64</f>
        <v>0.51666666999999999</v>
      </c>
      <c r="B64" s="1">
        <f>Ek!B64-$M$2</f>
        <v>-7.9336731999999994</v>
      </c>
      <c r="C64" s="1">
        <f>Ek!C64-$M$2</f>
        <v>1.9824241000000002</v>
      </c>
      <c r="D64" s="1">
        <f>Ek!D64-$M$2</f>
        <v>-16.4022942</v>
      </c>
      <c r="E64" s="1">
        <f>Ek!E64-$M$2</f>
        <v>10.263802800000001</v>
      </c>
      <c r="F64" s="1">
        <f>-Ek!F64</f>
        <v>-4.1719667999999999</v>
      </c>
      <c r="G64" s="1">
        <f>-Ek!G64</f>
        <v>-14.276638999999999</v>
      </c>
      <c r="H64" s="1">
        <f>Ek!I64-2*$M$2</f>
        <v>7.9990186000000012</v>
      </c>
      <c r="I64" s="1">
        <f>Ek!R64-$M$2</f>
        <v>4.0209215</v>
      </c>
      <c r="J64" s="1">
        <f>Ek!S64-$M$2</f>
        <v>8.1899787999999987</v>
      </c>
      <c r="K64" s="1">
        <f>Ek!T64-$M$2</f>
        <v>-14.2643202</v>
      </c>
      <c r="L64" s="1">
        <f>Ek!U64-$M$2</f>
        <v>-10.2455444</v>
      </c>
      <c r="M64" s="1"/>
    </row>
    <row r="65" spans="1:13">
      <c r="A65" s="1">
        <f>Ek!A65</f>
        <v>0.52500000000000002</v>
      </c>
      <c r="B65" s="1">
        <f>Ek!B65-$M$2</f>
        <v>-7.8842229999999995</v>
      </c>
      <c r="C65" s="1">
        <f>Ek!C65-$M$2</f>
        <v>2.0319507000000003</v>
      </c>
      <c r="D65" s="1">
        <f>Ek!D65-$M$2</f>
        <v>-16.399575200000001</v>
      </c>
      <c r="E65" s="1">
        <f>Ek!E65-$M$2</f>
        <v>10.266598800000001</v>
      </c>
      <c r="F65" s="1">
        <f>-Ek!F65</f>
        <v>-4.1516849999999996</v>
      </c>
      <c r="G65" s="1">
        <f>-Ek!G65</f>
        <v>-14.308603</v>
      </c>
      <c r="H65" s="1">
        <f>Ek!I65-2*$M$2</f>
        <v>7.9670546000000009</v>
      </c>
      <c r="I65" s="1">
        <f>Ek!R65-$M$2</f>
        <v>4.0026923000000005</v>
      </c>
      <c r="J65" s="1">
        <f>Ek!S65-$M$2</f>
        <v>8.2084377999999987</v>
      </c>
      <c r="K65" s="1">
        <f>Ek!T65-$M$2</f>
        <v>-14.2450732</v>
      </c>
      <c r="L65" s="1">
        <f>Ek!U65-$M$2</f>
        <v>-10.2647911</v>
      </c>
      <c r="M65" s="1"/>
    </row>
    <row r="66" spans="1:13">
      <c r="A66" s="1">
        <f>Ek!A66</f>
        <v>0.53333333000000005</v>
      </c>
      <c r="B66" s="1">
        <f>Ek!B66-$M$2</f>
        <v>-7.8348898</v>
      </c>
      <c r="C66" s="1">
        <f>Ek!C66-$M$2</f>
        <v>2.0813905000000004</v>
      </c>
      <c r="D66" s="1">
        <f>Ek!D66-$M$2</f>
        <v>-16.396876200000001</v>
      </c>
      <c r="E66" s="1">
        <f>Ek!E66-$M$2</f>
        <v>10.2694048</v>
      </c>
      <c r="F66" s="1">
        <f>-Ek!F66</f>
        <v>-4.1314449</v>
      </c>
      <c r="G66" s="1">
        <f>-Ek!G66</f>
        <v>-14.340502000000001</v>
      </c>
      <c r="H66" s="1">
        <f>Ek!I66-2*$M$2</f>
        <v>7.9351555999999999</v>
      </c>
      <c r="I66" s="1">
        <f>Ek!R66-$M$2</f>
        <v>3.9845161000000004</v>
      </c>
      <c r="J66" s="1">
        <f>Ek!S66-$M$2</f>
        <v>8.2266668000000003</v>
      </c>
      <c r="K66" s="1">
        <f>Ek!T66-$M$2</f>
        <v>-14.225662199999999</v>
      </c>
      <c r="L66" s="1">
        <f>Ek!U66-$M$2</f>
        <v>-10.284155999999999</v>
      </c>
      <c r="M66" s="1"/>
    </row>
    <row r="67" spans="1:13">
      <c r="A67" s="1">
        <f>Ek!A67</f>
        <v>0.54166667000000002</v>
      </c>
      <c r="B67" s="1">
        <f>Ek!B67-$M$2</f>
        <v>-7.7857072999999994</v>
      </c>
      <c r="C67" s="1">
        <f>Ek!C67-$M$2</f>
        <v>2.1307097000000006</v>
      </c>
      <c r="D67" s="1">
        <f>Ek!D67-$M$2</f>
        <v>-16.394199199999999</v>
      </c>
      <c r="E67" s="1">
        <f>Ek!E67-$M$2</f>
        <v>10.2722178</v>
      </c>
      <c r="F67" s="1">
        <f>-Ek!F67</f>
        <v>-4.1112603999999999</v>
      </c>
      <c r="G67" s="1">
        <f>-Ek!G67</f>
        <v>-14.372313</v>
      </c>
      <c r="H67" s="1">
        <f>Ek!I67-2*$M$2</f>
        <v>7.9033446000000005</v>
      </c>
      <c r="I67" s="1">
        <f>Ek!R67-$M$2</f>
        <v>3.9665284000000005</v>
      </c>
      <c r="J67" s="1">
        <f>Ek!S67-$M$2</f>
        <v>8.2446547999999993</v>
      </c>
      <c r="K67" s="1">
        <f>Ek!T67-$M$2</f>
        <v>-14.206100199999998</v>
      </c>
      <c r="L67" s="1">
        <f>Ek!U67-$M$2</f>
        <v>-10.303567099999999</v>
      </c>
      <c r="M67" s="1"/>
    </row>
    <row r="68" spans="1:13">
      <c r="A68" s="1">
        <f>Ek!A68</f>
        <v>0.55000000000000004</v>
      </c>
      <c r="B68" s="1">
        <f>Ek!B68-$M$2</f>
        <v>-7.7367090999999997</v>
      </c>
      <c r="C68" s="1">
        <f>Ek!C68-$M$2</f>
        <v>2.1798741000000001</v>
      </c>
      <c r="D68" s="1">
        <f>Ek!D68-$M$2</f>
        <v>-16.391547200000002</v>
      </c>
      <c r="E68" s="1">
        <f>Ek!E68-$M$2</f>
        <v>10.275035800000001</v>
      </c>
      <c r="F68" s="1">
        <f>-Ek!F68</f>
        <v>-4.0911454000000003</v>
      </c>
      <c r="G68" s="1">
        <f>-Ek!G68</f>
        <v>-14.404014</v>
      </c>
      <c r="H68" s="1">
        <f>Ek!I68-2*$M$2</f>
        <v>7.8716436000000005</v>
      </c>
      <c r="I68" s="1">
        <f>Ek!R68-$M$2</f>
        <v>3.9487946000000003</v>
      </c>
      <c r="J68" s="1">
        <f>Ek!S68-$M$2</f>
        <v>8.2623877999999991</v>
      </c>
      <c r="K68" s="1">
        <f>Ek!T68-$M$2</f>
        <v>-14.186400200000001</v>
      </c>
      <c r="L68" s="1">
        <f>Ek!U68-$M$2</f>
        <v>-10.3231293</v>
      </c>
      <c r="M68" s="1"/>
    </row>
    <row r="69" spans="1:13">
      <c r="A69" s="1">
        <f>Ek!A69</f>
        <v>0.55833332999999996</v>
      </c>
      <c r="B69" s="1">
        <f>Ek!B69-$M$2</f>
        <v>-7.6879286000000002</v>
      </c>
      <c r="C69" s="1">
        <f>Ek!C69-$M$2</f>
        <v>2.2288500999999998</v>
      </c>
      <c r="D69" s="1">
        <f>Ek!D69-$M$2</f>
        <v>-16.388921199999999</v>
      </c>
      <c r="E69" s="1">
        <f>Ek!E69-$M$2</f>
        <v>10.277856799999999</v>
      </c>
      <c r="F69" s="1">
        <f>-Ek!F69</f>
        <v>-4.0711136000000003</v>
      </c>
      <c r="G69" s="1">
        <f>-Ek!G69</f>
        <v>-14.435585</v>
      </c>
      <c r="H69" s="1">
        <f>Ek!I69-2*$M$2</f>
        <v>7.8400726000000009</v>
      </c>
      <c r="I69" s="1">
        <f>Ek!R69-$M$2</f>
        <v>3.9313269000000002</v>
      </c>
      <c r="J69" s="1">
        <f>Ek!S69-$M$2</f>
        <v>8.2798558</v>
      </c>
      <c r="K69" s="1">
        <f>Ek!T69-$M$2</f>
        <v>-14.166611199999998</v>
      </c>
      <c r="L69" s="1">
        <f>Ek!U69-$M$2</f>
        <v>-10.3428293</v>
      </c>
      <c r="M69" s="1"/>
    </row>
    <row r="70" spans="1:13">
      <c r="A70" s="1">
        <f>Ek!A70</f>
        <v>0.56666667000000004</v>
      </c>
      <c r="B70" s="1">
        <f>Ek!B70-$M$2</f>
        <v>-7.6393990000000001</v>
      </c>
      <c r="C70" s="1">
        <f>Ek!C70-$M$2</f>
        <v>2.2776037000000002</v>
      </c>
      <c r="D70" s="1">
        <f>Ek!D70-$M$2</f>
        <v>-16.3863232</v>
      </c>
      <c r="E70" s="1">
        <f>Ek!E70-$M$2</f>
        <v>10.280679800000001</v>
      </c>
      <c r="F70" s="1">
        <f>-Ek!F70</f>
        <v>-4.0511787999999997</v>
      </c>
      <c r="G70" s="1">
        <f>-Ek!G70</f>
        <v>-14.467002000000001</v>
      </c>
      <c r="H70" s="1">
        <f>Ek!I70-2*$M$2</f>
        <v>7.8086555999999998</v>
      </c>
      <c r="I70" s="1">
        <f>Ek!R70-$M$2</f>
        <v>3.9141371999999999</v>
      </c>
      <c r="J70" s="1">
        <f>Ek!S70-$M$2</f>
        <v>8.2972117999999995</v>
      </c>
      <c r="K70" s="1">
        <f>Ek!T70-$M$2</f>
        <v>-14.146786200000001</v>
      </c>
      <c r="L70" s="1">
        <f>Ek!U70-$M$2</f>
        <v>-10.362653399999999</v>
      </c>
      <c r="M70" s="1"/>
    </row>
    <row r="71" spans="1:13">
      <c r="A71" s="1">
        <f>Ek!A71</f>
        <v>0.57499999999999996</v>
      </c>
      <c r="B71" s="1">
        <f>Ek!B71-$M$2</f>
        <v>-7.5911533000000002</v>
      </c>
      <c r="C71" s="1">
        <f>Ek!C71-$M$2</f>
        <v>2.3261013999999998</v>
      </c>
      <c r="D71" s="1">
        <f>Ek!D71-$M$2</f>
        <v>-16.383753200000001</v>
      </c>
      <c r="E71" s="1">
        <f>Ek!E71-$M$2</f>
        <v>10.2835018</v>
      </c>
      <c r="F71" s="1">
        <f>-Ek!F71</f>
        <v>-4.0313546999999996</v>
      </c>
      <c r="G71" s="1">
        <f>-Ek!G71</f>
        <v>-14.498245000000001</v>
      </c>
      <c r="H71" s="1">
        <f>Ek!I71-2*$M$2</f>
        <v>7.7774125999999999</v>
      </c>
      <c r="I71" s="1">
        <f>Ek!R71-$M$2</f>
        <v>3.8971616999999998</v>
      </c>
      <c r="J71" s="1">
        <f>Ek!S71-$M$2</f>
        <v>8.3144008000000014</v>
      </c>
      <c r="K71" s="1">
        <f>Ek!T71-$M$2</f>
        <v>-14.126852199999998</v>
      </c>
      <c r="L71" s="1">
        <f>Ek!U71-$M$2</f>
        <v>-10.382588200000001</v>
      </c>
      <c r="M71" s="1"/>
    </row>
    <row r="72" spans="1:13">
      <c r="A72" s="1">
        <f>Ek!A72</f>
        <v>0.58333332999999998</v>
      </c>
      <c r="B72" s="1">
        <f>Ek!B72-$M$2</f>
        <v>-7.5432242999999994</v>
      </c>
      <c r="C72" s="1">
        <f>Ek!C72-$M$2</f>
        <v>2.3743096000000001</v>
      </c>
      <c r="D72" s="1">
        <f>Ek!D72-$M$2</f>
        <v>-16.381214199999999</v>
      </c>
      <c r="E72" s="1">
        <f>Ek!E72-$M$2</f>
        <v>10.286319800000001</v>
      </c>
      <c r="F72" s="1">
        <f>-Ek!F72</f>
        <v>-4.0116547000000002</v>
      </c>
      <c r="G72" s="1">
        <f>-Ek!G72</f>
        <v>-14.529292999999999</v>
      </c>
      <c r="H72" s="1">
        <f>Ek!I72-2*$M$2</f>
        <v>7.7463645999999997</v>
      </c>
      <c r="I72" s="1">
        <f>Ek!R72-$M$2</f>
        <v>3.8802618000000004</v>
      </c>
      <c r="J72" s="1">
        <f>Ek!S72-$M$2</f>
        <v>8.3313008000000011</v>
      </c>
      <c r="K72" s="1">
        <f>Ek!T72-$M$2</f>
        <v>-14.106820200000001</v>
      </c>
      <c r="L72" s="1">
        <f>Ek!U72-$M$2</f>
        <v>-10.402619999999999</v>
      </c>
      <c r="M72" s="1"/>
    </row>
    <row r="73" spans="1:13">
      <c r="A73" s="1">
        <f>Ek!A73</f>
        <v>0.59166666999999995</v>
      </c>
      <c r="B73" s="1">
        <f>Ek!B73-$M$2</f>
        <v>-7.4956446999999997</v>
      </c>
      <c r="C73" s="1">
        <f>Ek!C73-$M$2</f>
        <v>2.4221951000000006</v>
      </c>
      <c r="D73" s="1">
        <f>Ek!D73-$M$2</f>
        <v>-16.378707200000001</v>
      </c>
      <c r="E73" s="1">
        <f>Ek!E73-$M$2</f>
        <v>10.289132800000001</v>
      </c>
      <c r="F73" s="1">
        <f>-Ek!F73</f>
        <v>-3.9920925</v>
      </c>
      <c r="G73" s="1">
        <f>-Ek!G73</f>
        <v>-14.560123000000001</v>
      </c>
      <c r="H73" s="1">
        <f>Ek!I73-2*$M$2</f>
        <v>7.7155345999999998</v>
      </c>
      <c r="I73" s="1">
        <f>Ek!R73-$M$2</f>
        <v>3.8636632999999998</v>
      </c>
      <c r="J73" s="1">
        <f>Ek!S73-$M$2</f>
        <v>8.3478998000000004</v>
      </c>
      <c r="K73" s="1">
        <f>Ek!T73-$M$2</f>
        <v>-14.086705200000001</v>
      </c>
      <c r="L73" s="1">
        <f>Ek!U73-$M$2</f>
        <v>-10.422734999999999</v>
      </c>
      <c r="M73" s="1"/>
    </row>
    <row r="74" spans="1:13">
      <c r="A74" s="1">
        <f>Ek!A74</f>
        <v>0.6</v>
      </c>
      <c r="B74" s="1">
        <f>Ek!B74-$M$2</f>
        <v>-7.4484466999999999</v>
      </c>
      <c r="C74" s="1">
        <f>Ek!C74-$M$2</f>
        <v>2.4697247000000004</v>
      </c>
      <c r="D74" s="1">
        <f>Ek!D74-$M$2</f>
        <v>-16.376233200000001</v>
      </c>
      <c r="E74" s="1">
        <f>Ek!E74-$M$2</f>
        <v>10.291937799999999</v>
      </c>
      <c r="F74" s="1">
        <f>-Ek!F74</f>
        <v>-3.9726813999999999</v>
      </c>
      <c r="G74" s="1">
        <f>-Ek!G74</f>
        <v>-14.590714999999999</v>
      </c>
      <c r="H74" s="1">
        <f>Ek!I74-2*$M$2</f>
        <v>7.6849426000000012</v>
      </c>
      <c r="I74" s="1">
        <f>Ek!R74-$M$2</f>
        <v>3.8473775000000003</v>
      </c>
      <c r="J74" s="1">
        <f>Ek!S74-$M$2</f>
        <v>8.3641858000000013</v>
      </c>
      <c r="K74" s="1">
        <f>Ek!T74-$M$2</f>
        <v>-14.066520199999999</v>
      </c>
      <c r="L74" s="1">
        <f>Ek!U74-$M$2</f>
        <v>-10.442919499999999</v>
      </c>
      <c r="M74" s="1"/>
    </row>
    <row r="75" spans="1:13">
      <c r="A75" s="1">
        <f>Ek!A75</f>
        <v>0.60833333000000001</v>
      </c>
      <c r="B75" s="1">
        <f>Ek!B75-$M$2</f>
        <v>-7.4016621999999996</v>
      </c>
      <c r="C75" s="1">
        <f>Ek!C75-$M$2</f>
        <v>2.5168654000000004</v>
      </c>
      <c r="D75" s="1">
        <f>Ek!D75-$M$2</f>
        <v>-16.373794199999999</v>
      </c>
      <c r="E75" s="1">
        <f>Ek!E75-$M$2</f>
        <v>10.294733799999999</v>
      </c>
      <c r="F75" s="1">
        <f>-Ek!F75</f>
        <v>-3.9534346999999999</v>
      </c>
      <c r="G75" s="1">
        <f>-Ek!G75</f>
        <v>-14.621048</v>
      </c>
      <c r="H75" s="1">
        <f>Ek!I75-2*$M$2</f>
        <v>7.6546096000000006</v>
      </c>
      <c r="I75" s="1">
        <f>Ek!R75-$M$2</f>
        <v>3.8314157</v>
      </c>
      <c r="J75" s="1">
        <f>Ek!S75-$M$2</f>
        <v>8.3803048000000011</v>
      </c>
      <c r="K75" s="1">
        <f>Ek!T75-$M$2</f>
        <v>-14.046280199999998</v>
      </c>
      <c r="L75" s="1">
        <f>Ek!U75-$M$2</f>
        <v>-10.463159600000001</v>
      </c>
      <c r="M75" s="1"/>
    </row>
    <row r="76" spans="1:13">
      <c r="A76" s="1">
        <f>Ek!A76</f>
        <v>0.61666666999999997</v>
      </c>
      <c r="B76" s="1">
        <f>Ek!B76-$M$2</f>
        <v>-7.3553230999999997</v>
      </c>
      <c r="C76" s="1">
        <f>Ek!C76-$M$2</f>
        <v>2.5635846999999998</v>
      </c>
      <c r="D76" s="1">
        <f>Ek!D76-$M$2</f>
        <v>-16.371391200000001</v>
      </c>
      <c r="E76" s="1">
        <f>Ek!E76-$M$2</f>
        <v>10.2975168</v>
      </c>
      <c r="F76" s="1">
        <f>-Ek!F76</f>
        <v>-3.9343656</v>
      </c>
      <c r="G76" s="1">
        <f>-Ek!G76</f>
        <v>-14.651102</v>
      </c>
      <c r="H76" s="1">
        <f>Ek!I76-2*$M$2</f>
        <v>7.6245566</v>
      </c>
      <c r="I76" s="1">
        <f>Ek!R76-$M$2</f>
        <v>3.8156522000000006</v>
      </c>
      <c r="J76" s="1">
        <f>Ek!S76-$M$2</f>
        <v>8.3962667999999994</v>
      </c>
      <c r="K76" s="1">
        <f>Ek!T76-$M$2</f>
        <v>-14.0259982</v>
      </c>
      <c r="L76" s="1">
        <f>Ek!U76-$M$2</f>
        <v>-10.4834414</v>
      </c>
      <c r="M76" s="1"/>
    </row>
    <row r="77" spans="1:13">
      <c r="A77" s="1">
        <f>Ek!A77</f>
        <v>0.625</v>
      </c>
      <c r="B77" s="1">
        <f>Ek!B77-$M$2</f>
        <v>-7.3094606999999998</v>
      </c>
      <c r="C77" s="1">
        <f>Ek!C77-$M$2</f>
        <v>2.6098501000000001</v>
      </c>
      <c r="D77" s="1">
        <f>Ek!D77-$M$2</f>
        <v>-16.369025199999999</v>
      </c>
      <c r="E77" s="1">
        <f>Ek!E77-$M$2</f>
        <v>10.3002848</v>
      </c>
      <c r="F77" s="1">
        <f>-Ek!F77</f>
        <v>-3.9154873000000001</v>
      </c>
      <c r="G77" s="1">
        <f>-Ek!G77</f>
        <v>-14.680854</v>
      </c>
      <c r="H77" s="1">
        <f>Ek!I77-2*$M$2</f>
        <v>7.5948036000000005</v>
      </c>
      <c r="I77" s="1">
        <f>Ek!R77-$M$2</f>
        <v>3.8000252000000003</v>
      </c>
      <c r="J77" s="1">
        <f>Ek!S77-$M$2</f>
        <v>8.4118938000000014</v>
      </c>
      <c r="K77" s="1">
        <f>Ek!T77-$M$2</f>
        <v>-14.005689199999999</v>
      </c>
      <c r="L77" s="1">
        <f>Ek!U77-$M$2</f>
        <v>-10.503751099999999</v>
      </c>
      <c r="M77" s="1"/>
    </row>
    <row r="78" spans="1:13">
      <c r="A78" s="1">
        <f>Ek!A78</f>
        <v>0.63333333000000003</v>
      </c>
      <c r="B78" s="1">
        <f>Ek!B78-$M$2</f>
        <v>-7.2641058999999997</v>
      </c>
      <c r="C78" s="1">
        <f>Ek!C78-$M$2</f>
        <v>2.6556294000000005</v>
      </c>
      <c r="D78" s="1">
        <f>Ek!D78-$M$2</f>
        <v>-16.366698199999998</v>
      </c>
      <c r="E78" s="1">
        <f>Ek!E78-$M$2</f>
        <v>10.303036800000001</v>
      </c>
      <c r="F78" s="1">
        <f>-Ek!F78</f>
        <v>-3.8968124999999998</v>
      </c>
      <c r="G78" s="1">
        <f>-Ek!G78</f>
        <v>-14.710286</v>
      </c>
      <c r="H78" s="1">
        <f>Ek!I78-2*$M$2</f>
        <v>7.5653716000000006</v>
      </c>
      <c r="I78" s="1">
        <f>Ek!R78-$M$2</f>
        <v>3.7847438000000002</v>
      </c>
      <c r="J78" s="1">
        <f>Ek!S78-$M$2</f>
        <v>8.4271758000000005</v>
      </c>
      <c r="K78" s="1">
        <f>Ek!T78-$M$2</f>
        <v>-13.9853652</v>
      </c>
      <c r="L78" s="1">
        <f>Ek!U78-$M$2</f>
        <v>-10.5240747</v>
      </c>
      <c r="M78" s="1"/>
    </row>
    <row r="79" spans="1:13">
      <c r="A79" s="1">
        <f>Ek!A79</f>
        <v>0.64166666999999999</v>
      </c>
      <c r="B79" s="1">
        <f>Ek!B79-$M$2</f>
        <v>-7.2192894999999995</v>
      </c>
      <c r="C79" s="1">
        <f>Ek!C79-$M$2</f>
        <v>2.7008909000000001</v>
      </c>
      <c r="D79" s="1">
        <f>Ek!D79-$M$2</f>
        <v>-16.364411199999999</v>
      </c>
      <c r="E79" s="1">
        <f>Ek!E79-$M$2</f>
        <v>10.305768799999999</v>
      </c>
      <c r="F79" s="1">
        <f>-Ek!F79</f>
        <v>-3.8783542</v>
      </c>
      <c r="G79" s="1">
        <f>-Ek!G79</f>
        <v>-14.739376</v>
      </c>
      <c r="H79" s="1">
        <f>Ek!I79-2*$M$2</f>
        <v>7.5362816000000006</v>
      </c>
      <c r="I79" s="1">
        <f>Ek!R79-$M$2</f>
        <v>3.7698185000000004</v>
      </c>
      <c r="J79" s="1">
        <f>Ek!S79-$M$2</f>
        <v>8.4421007999999986</v>
      </c>
      <c r="K79" s="1">
        <f>Ek!T79-$M$2</f>
        <v>-13.965042199999999</v>
      </c>
      <c r="L79" s="1">
        <f>Ek!U79-$M$2</f>
        <v>-10.544398300000001</v>
      </c>
      <c r="M79" s="1"/>
    </row>
    <row r="80" spans="1:13">
      <c r="A80" s="1">
        <f>Ek!A80</f>
        <v>0.65</v>
      </c>
      <c r="B80" s="1">
        <f>Ek!B80-$M$2</f>
        <v>-7.1750416000000001</v>
      </c>
      <c r="C80" s="1">
        <f>Ek!C80-$M$2</f>
        <v>2.7456031000000003</v>
      </c>
      <c r="D80" s="1">
        <f>Ek!D80-$M$2</f>
        <v>-16.362164199999999</v>
      </c>
      <c r="E80" s="1">
        <f>Ek!E80-$M$2</f>
        <v>10.308479800000001</v>
      </c>
      <c r="F80" s="1">
        <f>-Ek!F80</f>
        <v>-3.8601249000000002</v>
      </c>
      <c r="G80" s="1">
        <f>-Ek!G80</f>
        <v>-14.768106</v>
      </c>
      <c r="H80" s="1">
        <f>Ek!I80-2*$M$2</f>
        <v>7.5075516000000011</v>
      </c>
      <c r="I80" s="1">
        <f>Ek!R80-$M$2</f>
        <v>3.7552593999999999</v>
      </c>
      <c r="J80" s="1">
        <f>Ek!S80-$M$2</f>
        <v>8.4569738000000001</v>
      </c>
      <c r="K80" s="1">
        <f>Ek!T80-$M$2</f>
        <v>-13.944732200000001</v>
      </c>
      <c r="L80" s="1">
        <f>Ek!U80-$M$2</f>
        <v>-10.5647079</v>
      </c>
      <c r="M80" s="1"/>
    </row>
    <row r="81" spans="1:13">
      <c r="A81" s="1">
        <f>Ek!A81</f>
        <v>0.65833333000000005</v>
      </c>
      <c r="B81" s="1">
        <f>Ek!B81-$M$2</f>
        <v>-7.1313921999999996</v>
      </c>
      <c r="C81" s="1">
        <f>Ek!C81-$M$2</f>
        <v>2.7897349</v>
      </c>
      <c r="D81" s="1">
        <f>Ek!D81-$M$2</f>
        <v>-16.3599602</v>
      </c>
      <c r="E81" s="1">
        <f>Ek!E81-$M$2</f>
        <v>10.3111678</v>
      </c>
      <c r="F81" s="1">
        <f>-Ek!F81</f>
        <v>-3.8421371999999998</v>
      </c>
      <c r="G81" s="1">
        <f>-Ek!G81</f>
        <v>-14.796455</v>
      </c>
      <c r="H81" s="1">
        <f>Ek!I81-2*$M$2</f>
        <v>7.4792026000000007</v>
      </c>
      <c r="I81" s="1">
        <f>Ek!R81-$M$2</f>
        <v>3.7407183000000002</v>
      </c>
      <c r="J81" s="1">
        <f>Ek!S81-$M$2</f>
        <v>8.4715327999999985</v>
      </c>
      <c r="K81" s="1">
        <f>Ek!T81-$M$2</f>
        <v>-13.924450199999999</v>
      </c>
      <c r="L81" s="1">
        <f>Ek!U81-$M$2</f>
        <v>-10.584989799999999</v>
      </c>
      <c r="M81" s="1"/>
    </row>
    <row r="82" spans="1:13">
      <c r="A82" s="1">
        <f>Ek!A82</f>
        <v>0.66666667000000002</v>
      </c>
      <c r="B82" s="1">
        <f>Ek!B82-$M$2</f>
        <v>-7.0883706999999996</v>
      </c>
      <c r="C82" s="1">
        <f>Ek!C82-$M$2</f>
        <v>2.8332554999999999</v>
      </c>
      <c r="D82" s="1">
        <f>Ek!D82-$M$2</f>
        <v>-16.357798200000001</v>
      </c>
      <c r="E82" s="1">
        <f>Ek!E82-$M$2</f>
        <v>10.3138288</v>
      </c>
      <c r="F82" s="1">
        <f>-Ek!F82</f>
        <v>-3.8244034999999998</v>
      </c>
      <c r="G82" s="1">
        <f>-Ek!G82</f>
        <v>-14.824403</v>
      </c>
      <c r="H82" s="1">
        <f>Ek!I82-2*$M$2</f>
        <v>7.4512546000000004</v>
      </c>
      <c r="I82" s="1">
        <f>Ek!R82-$M$2</f>
        <v>3.7265354999999998</v>
      </c>
      <c r="J82" s="1">
        <f>Ek!S82-$M$2</f>
        <v>8.4857148000000002</v>
      </c>
      <c r="K82" s="1">
        <f>Ek!T82-$M$2</f>
        <v>-13.904210200000001</v>
      </c>
      <c r="L82" s="1">
        <f>Ek!U82-$M$2</f>
        <v>-10.605229899999999</v>
      </c>
      <c r="M82" s="1"/>
    </row>
    <row r="83" spans="1:13">
      <c r="A83" s="1">
        <f>Ek!A83</f>
        <v>0.67500000000000004</v>
      </c>
      <c r="B83" s="1">
        <f>Ek!B83-$M$2</f>
        <v>-7.0460060000000002</v>
      </c>
      <c r="C83" s="1">
        <f>Ek!C83-$M$2</f>
        <v>2.8761346000000003</v>
      </c>
      <c r="D83" s="1">
        <f>Ek!D83-$M$2</f>
        <v>-16.355680199999998</v>
      </c>
      <c r="E83" s="1">
        <f>Ek!E83-$M$2</f>
        <v>10.316460800000002</v>
      </c>
      <c r="F83" s="1">
        <f>-Ek!F83</f>
        <v>-3.8069356999999999</v>
      </c>
      <c r="G83" s="1">
        <f>-Ek!G83</f>
        <v>-14.851933000000001</v>
      </c>
      <c r="H83" s="1">
        <f>Ek!I83-2*$M$2</f>
        <v>7.4237245999999999</v>
      </c>
      <c r="I83" s="1">
        <f>Ek!R83-$M$2</f>
        <v>3.7127385999999998</v>
      </c>
      <c r="J83" s="1">
        <f>Ek!S83-$M$2</f>
        <v>8.4995118000000005</v>
      </c>
      <c r="K83" s="1">
        <f>Ek!T83-$M$2</f>
        <v>-13.884026200000001</v>
      </c>
      <c r="L83" s="1">
        <f>Ek!U83-$M$2</f>
        <v>-10.625414299999999</v>
      </c>
      <c r="M83" s="1"/>
    </row>
    <row r="84" spans="1:13">
      <c r="A84" s="1">
        <f>Ek!A84</f>
        <v>0.68333332999999996</v>
      </c>
      <c r="B84" s="1">
        <f>Ek!B84-$M$2</f>
        <v>-7.0043267</v>
      </c>
      <c r="C84" s="1">
        <f>Ek!C84-$M$2</f>
        <v>2.9183422999999999</v>
      </c>
      <c r="D84" s="1">
        <f>Ek!D84-$M$2</f>
        <v>-16.353606200000002</v>
      </c>
      <c r="E84" s="1">
        <f>Ek!E84-$M$2</f>
        <v>10.319062800000001</v>
      </c>
      <c r="F84" s="1">
        <f>-Ek!F84</f>
        <v>-3.7897460000000001</v>
      </c>
      <c r="G84" s="1">
        <f>-Ek!G84</f>
        <v>-14.879023999999999</v>
      </c>
      <c r="H84" s="1">
        <f>Ek!I84-2*$M$2</f>
        <v>7.3966336000000013</v>
      </c>
      <c r="I84" s="1">
        <f>Ek!R84-$M$2</f>
        <v>3.6993372000000004</v>
      </c>
      <c r="J84" s="1">
        <f>Ek!S84-$M$2</f>
        <v>8.5131267999999984</v>
      </c>
      <c r="K84" s="1">
        <f>Ek!T84-$M$2</f>
        <v>-13.8639112</v>
      </c>
      <c r="L84" s="1">
        <f>Ek!U84-$M$2</f>
        <v>-10.6455293</v>
      </c>
      <c r="M84" s="1"/>
    </row>
    <row r="85" spans="1:13">
      <c r="A85" s="1">
        <f>Ek!A85</f>
        <v>0.69166667000000004</v>
      </c>
      <c r="B85" s="1">
        <f>Ek!B85-$M$2</f>
        <v>-6.9633607</v>
      </c>
      <c r="C85" s="1">
        <f>Ek!C85-$M$2</f>
        <v>2.9598490000000002</v>
      </c>
      <c r="D85" s="1">
        <f>Ek!D85-$M$2</f>
        <v>-16.3515792</v>
      </c>
      <c r="E85" s="1">
        <f>Ek!E85-$M$2</f>
        <v>10.321630800000001</v>
      </c>
      <c r="F85" s="1">
        <f>-Ek!F85</f>
        <v>-3.7728461000000002</v>
      </c>
      <c r="G85" s="1">
        <f>-Ek!G85</f>
        <v>-14.905659</v>
      </c>
      <c r="H85" s="1">
        <f>Ek!I85-2*$M$2</f>
        <v>7.3699995999999999</v>
      </c>
      <c r="I85" s="1">
        <f>Ek!R85-$M$2</f>
        <v>3.6860281000000006</v>
      </c>
      <c r="J85" s="1">
        <f>Ek!S85-$M$2</f>
        <v>8.5265288000000012</v>
      </c>
      <c r="K85" s="1">
        <f>Ek!T85-$M$2</f>
        <v>-13.8438792</v>
      </c>
      <c r="L85" s="1">
        <f>Ek!U85-$M$2</f>
        <v>-10.6655611</v>
      </c>
      <c r="M85" s="1"/>
    </row>
    <row r="86" spans="1:13">
      <c r="A86" s="1">
        <f>Ek!A86</f>
        <v>0.7</v>
      </c>
      <c r="B86" s="1">
        <f>Ek!B86-$M$2</f>
        <v>-6.9231356000000002</v>
      </c>
      <c r="C86" s="1">
        <f>Ek!C86-$M$2</f>
        <v>3.0006259000000002</v>
      </c>
      <c r="D86" s="1">
        <f>Ek!D86-$M$2</f>
        <v>-16.349598199999999</v>
      </c>
      <c r="E86" s="1">
        <f>Ek!E86-$M$2</f>
        <v>10.324163800000001</v>
      </c>
      <c r="F86" s="1">
        <f>-Ek!F86</f>
        <v>-3.7562476</v>
      </c>
      <c r="G86" s="1">
        <f>-Ek!G86</f>
        <v>-14.931818</v>
      </c>
      <c r="H86" s="1">
        <f>Ek!I86-2*$M$2</f>
        <v>7.3438396000000008</v>
      </c>
      <c r="I86" s="1">
        <f>Ek!R86-$M$2</f>
        <v>3.6730312999999999</v>
      </c>
      <c r="J86" s="1">
        <f>Ek!S86-$M$2</f>
        <v>8.5395247999999988</v>
      </c>
      <c r="K86" s="1">
        <f>Ek!T86-$M$2</f>
        <v>-13.8239442</v>
      </c>
      <c r="L86" s="1">
        <f>Ek!U86-$M$2</f>
        <v>-10.685495899999999</v>
      </c>
      <c r="M86" s="1"/>
    </row>
    <row r="87" spans="1:13">
      <c r="A87" s="1">
        <f>Ek!A87</f>
        <v>0.70833332999999998</v>
      </c>
      <c r="B87" s="1">
        <f>Ek!B87-$M$2</f>
        <v>-6.8836784</v>
      </c>
      <c r="C87" s="1">
        <f>Ek!C87-$M$2</f>
        <v>3.0406444000000006</v>
      </c>
      <c r="D87" s="1">
        <f>Ek!D87-$M$2</f>
        <v>-16.347664200000001</v>
      </c>
      <c r="E87" s="1">
        <f>Ek!E87-$M$2</f>
        <v>10.326658800000001</v>
      </c>
      <c r="F87" s="1">
        <f>-Ek!F87</f>
        <v>-3.7399618000000001</v>
      </c>
      <c r="G87" s="1">
        <f>-Ek!G87</f>
        <v>-14.957485</v>
      </c>
      <c r="H87" s="1">
        <f>Ek!I87-2*$M$2</f>
        <v>7.3181726000000005</v>
      </c>
      <c r="I87" s="1">
        <f>Ek!R87-$M$2</f>
        <v>3.6604480000000006</v>
      </c>
      <c r="J87" s="1">
        <f>Ek!S87-$M$2</f>
        <v>8.5521087999999992</v>
      </c>
      <c r="K87" s="1">
        <f>Ek!T87-$M$2</f>
        <v>-13.804209199999999</v>
      </c>
      <c r="L87" s="1">
        <f>Ek!U87-$M$2</f>
        <v>-10.7053201</v>
      </c>
      <c r="M87" s="1"/>
    </row>
    <row r="88" spans="1:13">
      <c r="A88" s="1">
        <f>Ek!A88</f>
        <v>0.71666666999999995</v>
      </c>
      <c r="B88" s="1">
        <f>Ek!B88-$M$2</f>
        <v>-6.8450154999999997</v>
      </c>
      <c r="C88" s="1">
        <f>Ek!C88-$M$2</f>
        <v>3.0798763999999998</v>
      </c>
      <c r="D88" s="1">
        <f>Ek!D88-$M$2</f>
        <v>-16.345778200000002</v>
      </c>
      <c r="E88" s="1">
        <f>Ek!E88-$M$2</f>
        <v>10.329113800000002</v>
      </c>
      <c r="F88" s="1">
        <f>-Ek!F88</f>
        <v>-3.7240000000000002</v>
      </c>
      <c r="G88" s="1">
        <f>-Ek!G88</f>
        <v>-14.982640999999999</v>
      </c>
      <c r="H88" s="1">
        <f>Ek!I88-2*$M$2</f>
        <v>7.2930165999999996</v>
      </c>
      <c r="I88" s="1">
        <f>Ek!R88-$M$2</f>
        <v>3.6482868000000002</v>
      </c>
      <c r="J88" s="1">
        <f>Ek!S88-$M$2</f>
        <v>8.5644558000000011</v>
      </c>
      <c r="K88" s="1">
        <f>Ek!T88-$M$2</f>
        <v>-13.784647199999998</v>
      </c>
      <c r="L88" s="1">
        <f>Ek!U88-$M$2</f>
        <v>-10.725020000000001</v>
      </c>
      <c r="M88" s="1"/>
    </row>
    <row r="89" spans="1:13">
      <c r="A89" s="1">
        <f>Ek!A89</f>
        <v>0.72499999999999998</v>
      </c>
      <c r="B89" s="1">
        <f>Ek!B89-$M$2</f>
        <v>-6.8071728999999994</v>
      </c>
      <c r="C89" s="1">
        <f>Ek!C89-$M$2</f>
        <v>3.1182945000000002</v>
      </c>
      <c r="D89" s="1">
        <f>Ek!D89-$M$2</f>
        <v>-16.3439412</v>
      </c>
      <c r="E89" s="1">
        <f>Ek!E89-$M$2</f>
        <v>10.331526799999999</v>
      </c>
      <c r="F89" s="1">
        <f>-Ek!F89</f>
        <v>-3.7083729999999999</v>
      </c>
      <c r="G89" s="1">
        <f>-Ek!G89</f>
        <v>-15.007269000000001</v>
      </c>
      <c r="H89" s="1">
        <f>Ek!I89-2*$M$2</f>
        <v>7.2683885999999998</v>
      </c>
      <c r="I89" s="1">
        <f>Ek!R89-$M$2</f>
        <v>3.6362186000000003</v>
      </c>
      <c r="J89" s="1">
        <f>Ek!S89-$M$2</f>
        <v>8.5766168</v>
      </c>
      <c r="K89" s="1">
        <f>Ek!T89-$M$2</f>
        <v>-13.7652362</v>
      </c>
      <c r="L89" s="1">
        <f>Ek!U89-$M$2</f>
        <v>-10.7445822</v>
      </c>
      <c r="M89" s="1"/>
    </row>
    <row r="90" spans="1:13">
      <c r="A90" s="1">
        <f>Ek!A90</f>
        <v>0.73333333000000001</v>
      </c>
      <c r="B90" s="1">
        <f>Ek!B90-$M$2</f>
        <v>-6.7701758999999999</v>
      </c>
      <c r="C90" s="1">
        <f>Ek!C90-$M$2</f>
        <v>3.1558719000000002</v>
      </c>
      <c r="D90" s="1">
        <f>Ek!D90-$M$2</f>
        <v>-16.342153199999998</v>
      </c>
      <c r="E90" s="1">
        <f>Ek!E90-$M$2</f>
        <v>10.333894799999999</v>
      </c>
      <c r="F90" s="1">
        <f>-Ek!F90</f>
        <v>-3.6930915999999998</v>
      </c>
      <c r="G90" s="1">
        <f>-Ek!G90</f>
        <v>-15.031352999999999</v>
      </c>
      <c r="H90" s="1">
        <f>Ek!I90-2*$M$2</f>
        <v>7.2443045999999995</v>
      </c>
      <c r="I90" s="1">
        <f>Ek!R90-$M$2</f>
        <v>3.6244880000000004</v>
      </c>
      <c r="J90" s="1">
        <f>Ek!S90-$M$2</f>
        <v>8.5883478000000011</v>
      </c>
      <c r="K90" s="1">
        <f>Ek!T90-$M$2</f>
        <v>-13.7459892</v>
      </c>
      <c r="L90" s="1">
        <f>Ek!U90-$M$2</f>
        <v>-10.763875200000001</v>
      </c>
      <c r="M90" s="1"/>
    </row>
    <row r="91" spans="1:13">
      <c r="A91" s="1">
        <f>Ek!A91</f>
        <v>0.74166666999999997</v>
      </c>
      <c r="B91" s="1">
        <f>Ek!B91-$M$2</f>
        <v>-6.7340491999999994</v>
      </c>
      <c r="C91" s="1">
        <f>Ek!C91-$M$2</f>
        <v>3.1925821000000001</v>
      </c>
      <c r="D91" s="1">
        <f>Ek!D91-$M$2</f>
        <v>-16.340415199999999</v>
      </c>
      <c r="E91" s="1">
        <f>Ek!E91-$M$2</f>
        <v>10.336215800000002</v>
      </c>
      <c r="F91" s="1">
        <f>-Ek!F91</f>
        <v>-3.6781663</v>
      </c>
      <c r="G91" s="1">
        <f>-Ek!G91</f>
        <v>-15.054874999999999</v>
      </c>
      <c r="H91" s="1">
        <f>Ek!I91-2*$M$2</f>
        <v>7.2207825999999997</v>
      </c>
      <c r="I91" s="1">
        <f>Ek!R91-$M$2</f>
        <v>3.6131958000000006</v>
      </c>
      <c r="J91" s="1">
        <f>Ek!S91-$M$2</f>
        <v>8.5996397999999985</v>
      </c>
      <c r="K91" s="1">
        <f>Ek!T91-$M$2</f>
        <v>-13.726920199999999</v>
      </c>
      <c r="L91" s="1">
        <f>Ek!U91-$M$2</f>
        <v>-10.782944199999999</v>
      </c>
      <c r="M91" s="1"/>
    </row>
    <row r="92" spans="1:13">
      <c r="A92" s="1">
        <f>Ek!A92</f>
        <v>0.75</v>
      </c>
      <c r="B92" s="1">
        <f>Ek!B92-$M$2</f>
        <v>-6.6988170999999994</v>
      </c>
      <c r="C92" s="1">
        <f>Ek!C92-$M$2</f>
        <v>3.2283993000000004</v>
      </c>
      <c r="D92" s="1">
        <f>Ek!D92-$M$2</f>
        <v>-16.338728199999998</v>
      </c>
      <c r="E92" s="1">
        <f>Ek!E92-$M$2</f>
        <v>10.338487799999999</v>
      </c>
      <c r="F92" s="1">
        <f>-Ek!F92</f>
        <v>-3.6636072</v>
      </c>
      <c r="G92" s="1">
        <f>-Ek!G92</f>
        <v>-15.077821</v>
      </c>
      <c r="H92" s="1">
        <f>Ek!I92-2*$M$2</f>
        <v>7.1978366000000005</v>
      </c>
      <c r="I92" s="1">
        <f>Ek!R92-$M$2</f>
        <v>3.6023499000000001</v>
      </c>
      <c r="J92" s="1">
        <f>Ek!S92-$M$2</f>
        <v>8.6107118000000007</v>
      </c>
      <c r="K92" s="1">
        <f>Ek!T92-$M$2</f>
        <v>-13.708042200000001</v>
      </c>
      <c r="L92" s="1">
        <f>Ek!U92-$M$2</f>
        <v>-10.801822599999999</v>
      </c>
      <c r="M92" s="1"/>
    </row>
    <row r="93" spans="1:13">
      <c r="A93" s="1">
        <f>Ek!A93</f>
        <v>0.75833333000000003</v>
      </c>
      <c r="B93" s="1">
        <f>Ek!B93-$M$2</f>
        <v>-6.6645029999999998</v>
      </c>
      <c r="C93" s="1">
        <f>Ek!C93-$M$2</f>
        <v>3.2632985000000003</v>
      </c>
      <c r="D93" s="1">
        <f>Ek!D93-$M$2</f>
        <v>-16.337092200000001</v>
      </c>
      <c r="E93" s="1">
        <f>Ek!E93-$M$2</f>
        <v>10.340709799999999</v>
      </c>
      <c r="F93" s="1">
        <f>-Ek!F93</f>
        <v>-3.6494243000000002</v>
      </c>
      <c r="G93" s="1">
        <f>-Ek!G93</f>
        <v>-15.100173</v>
      </c>
      <c r="H93" s="1">
        <f>Ek!I93-2*$M$2</f>
        <v>7.1754846000000008</v>
      </c>
      <c r="I93" s="1">
        <f>Ek!R93-$M$2</f>
        <v>3.5915305000000002</v>
      </c>
      <c r="J93" s="1">
        <f>Ek!S93-$M$2</f>
        <v>8.6215578000000015</v>
      </c>
      <c r="K93" s="1">
        <f>Ek!T93-$M$2</f>
        <v>-13.6894882</v>
      </c>
      <c r="L93" s="1">
        <f>Ek!U93-$M$2</f>
        <v>-10.820497400000001</v>
      </c>
      <c r="M93" s="1"/>
    </row>
    <row r="94" spans="1:13">
      <c r="A94" s="1">
        <f>Ek!A94</f>
        <v>0.76666666999999999</v>
      </c>
      <c r="B94" s="1">
        <f>Ek!B94-$M$2</f>
        <v>-6.6311299999999997</v>
      </c>
      <c r="C94" s="1">
        <f>Ek!C94-$M$2</f>
        <v>3.2972551000000001</v>
      </c>
      <c r="D94" s="1">
        <f>Ek!D94-$M$2</f>
        <v>-16.3355082</v>
      </c>
      <c r="E94" s="1">
        <f>Ek!E94-$M$2</f>
        <v>10.342876799999999</v>
      </c>
      <c r="F94" s="1">
        <f>-Ek!F94</f>
        <v>-3.6356275</v>
      </c>
      <c r="G94" s="1">
        <f>-Ek!G94</f>
        <v>-15.121917</v>
      </c>
      <c r="H94" s="1">
        <f>Ek!I94-2*$M$2</f>
        <v>7.1537406000000008</v>
      </c>
      <c r="I94" s="1">
        <f>Ek!R94-$M$2</f>
        <v>3.5811383000000001</v>
      </c>
      <c r="J94" s="1">
        <f>Ek!S94-$M$2</f>
        <v>8.631949800000001</v>
      </c>
      <c r="K94" s="1">
        <f>Ek!T94-$M$2</f>
        <v>-13.671259200000001</v>
      </c>
      <c r="L94" s="1">
        <f>Ek!U94-$M$2</f>
        <v>-10.8389557</v>
      </c>
      <c r="M94" s="1"/>
    </row>
    <row r="95" spans="1:13">
      <c r="A95" s="1">
        <f>Ek!A95</f>
        <v>0.77500000000000002</v>
      </c>
      <c r="B95" s="1">
        <f>Ek!B95-$M$2</f>
        <v>-6.5987201999999998</v>
      </c>
      <c r="C95" s="1">
        <f>Ek!C95-$M$2</f>
        <v>3.3302452000000002</v>
      </c>
      <c r="D95" s="1">
        <f>Ek!D95-$M$2</f>
        <v>-16.333975200000001</v>
      </c>
      <c r="E95" s="1">
        <f>Ek!E95-$M$2</f>
        <v>10.3449898</v>
      </c>
      <c r="F95" s="1">
        <f>-Ek!F95</f>
        <v>-3.6222259999999999</v>
      </c>
      <c r="G95" s="1">
        <f>-Ek!G95</f>
        <v>-15.143038000000001</v>
      </c>
      <c r="H95" s="1">
        <f>Ek!I95-2*$M$2</f>
        <v>7.1326195999999999</v>
      </c>
      <c r="I95" s="1">
        <f>Ek!R95-$M$2</f>
        <v>3.5712069</v>
      </c>
      <c r="J95" s="1">
        <f>Ek!S95-$M$2</f>
        <v>8.6418807999999991</v>
      </c>
      <c r="K95" s="1">
        <f>Ek!T95-$M$2</f>
        <v>-13.653271199999999</v>
      </c>
      <c r="L95" s="1">
        <f>Ek!U95-$M$2</f>
        <v>-10.8569964</v>
      </c>
      <c r="M95" s="1"/>
    </row>
    <row r="96" spans="1:13">
      <c r="A96" s="1">
        <f>Ek!A96</f>
        <v>0.78333333000000005</v>
      </c>
      <c r="B96" s="1">
        <f>Ek!B96-$M$2</f>
        <v>-6.5672952000000002</v>
      </c>
      <c r="C96" s="1">
        <f>Ek!C96-$M$2</f>
        <v>3.3622456999999999</v>
      </c>
      <c r="D96" s="1">
        <f>Ek!D96-$M$2</f>
        <v>-16.332496200000001</v>
      </c>
      <c r="E96" s="1">
        <f>Ek!E96-$M$2</f>
        <v>10.347044799999999</v>
      </c>
      <c r="F96" s="1">
        <f>-Ek!F96</f>
        <v>-3.6092292000000001</v>
      </c>
      <c r="G96" s="1">
        <f>-Ek!G96</f>
        <v>-15.163520999999999</v>
      </c>
      <c r="H96" s="1">
        <f>Ek!I96-2*$M$2</f>
        <v>7.1121366000000013</v>
      </c>
      <c r="I96" s="1">
        <f>Ek!R96-$M$2</f>
        <v>3.5616434999999997</v>
      </c>
      <c r="J96" s="1">
        <f>Ek!S96-$M$2</f>
        <v>8.6516687999999995</v>
      </c>
      <c r="K96" s="1">
        <f>Ek!T96-$M$2</f>
        <v>-13.635537199999998</v>
      </c>
      <c r="L96" s="1">
        <f>Ek!U96-$M$2</f>
        <v>-10.8747302</v>
      </c>
      <c r="M96" s="1"/>
    </row>
    <row r="97" spans="1:13">
      <c r="A97" s="1">
        <f>Ek!A97</f>
        <v>0.79166667000000002</v>
      </c>
      <c r="B97" s="1">
        <f>Ek!B97-$M$2</f>
        <v>-6.5368760999999997</v>
      </c>
      <c r="C97" s="1">
        <f>Ek!C97-$M$2</f>
        <v>3.3932340000000005</v>
      </c>
      <c r="D97" s="1">
        <f>Ek!D97-$M$2</f>
        <v>-16.331069199999998</v>
      </c>
      <c r="E97" s="1">
        <f>Ek!E97-$M$2</f>
        <v>10.349040800000001</v>
      </c>
      <c r="F97" s="1">
        <f>-Ek!F97</f>
        <v>-3.5966459</v>
      </c>
      <c r="G97" s="1">
        <f>-Ek!G97</f>
        <v>-15.183353</v>
      </c>
      <c r="H97" s="1">
        <f>Ek!I97-2*$M$2</f>
        <v>7.0923055999999995</v>
      </c>
      <c r="I97" s="1">
        <f>Ek!R97-$M$2</f>
        <v>3.5521796999999999</v>
      </c>
      <c r="J97" s="1">
        <f>Ek!S97-$M$2</f>
        <v>8.6611317999999997</v>
      </c>
      <c r="K97" s="1">
        <f>Ek!T97-$M$2</f>
        <v>-13.618235200000001</v>
      </c>
      <c r="L97" s="1">
        <f>Ek!U97-$M$2</f>
        <v>-10.892198</v>
      </c>
      <c r="M97" s="1"/>
    </row>
    <row r="98" spans="1:13">
      <c r="A98" s="1">
        <f>Ek!A98</f>
        <v>0.8</v>
      </c>
      <c r="B98" s="1">
        <f>Ek!B98-$M$2</f>
        <v>-6.5074831</v>
      </c>
      <c r="C98" s="1">
        <f>Ek!C98-$M$2</f>
        <v>3.4231882000000002</v>
      </c>
      <c r="D98" s="1">
        <f>Ek!D98-$M$2</f>
        <v>-16.329696200000001</v>
      </c>
      <c r="E98" s="1">
        <f>Ek!E98-$M$2</f>
        <v>10.350974799999999</v>
      </c>
      <c r="F98" s="1">
        <f>-Ek!F98</f>
        <v>-3.5844847999999998</v>
      </c>
      <c r="G98" s="1">
        <f>-Ek!G98</f>
        <v>-15.202519000000001</v>
      </c>
      <c r="H98" s="1">
        <f>Ek!I98-2*$M$2</f>
        <v>7.0731386000000001</v>
      </c>
      <c r="I98" s="1">
        <f>Ek!R98-$M$2</f>
        <v>3.5431900000000001</v>
      </c>
      <c r="J98" s="1">
        <f>Ek!S98-$M$2</f>
        <v>8.6701218000000004</v>
      </c>
      <c r="K98" s="1">
        <f>Ek!T98-$M$2</f>
        <v>-13.601335200000001</v>
      </c>
      <c r="L98" s="1">
        <f>Ek!U98-$M$2</f>
        <v>-10.909312100000001</v>
      </c>
      <c r="M98" s="1"/>
    </row>
    <row r="99" spans="1:13">
      <c r="A99" s="1">
        <f>Ek!A99</f>
        <v>0.80833332999999996</v>
      </c>
      <c r="B99" s="1">
        <f>Ek!B99-$M$2</f>
        <v>-6.4791356999999996</v>
      </c>
      <c r="C99" s="1">
        <f>Ek!C99-$M$2</f>
        <v>3.4520873999999999</v>
      </c>
      <c r="D99" s="1">
        <f>Ek!D99-$M$2</f>
        <v>-16.328377199999998</v>
      </c>
      <c r="E99" s="1">
        <f>Ek!E99-$M$2</f>
        <v>10.352845800000001</v>
      </c>
      <c r="F99" s="1">
        <f>-Ek!F99</f>
        <v>-3.5727541</v>
      </c>
      <c r="G99" s="1">
        <f>-Ek!G99</f>
        <v>-15.221005999999999</v>
      </c>
      <c r="H99" s="1">
        <f>Ek!I99-2*$M$2</f>
        <v>7.0546515999999997</v>
      </c>
      <c r="I99" s="1">
        <f>Ek!R99-$M$2</f>
        <v>3.5346806000000006</v>
      </c>
      <c r="J99" s="1">
        <f>Ek!S99-$M$2</f>
        <v>8.6786308000000005</v>
      </c>
      <c r="K99" s="1">
        <f>Ek!T99-$M$2</f>
        <v>-13.584737199999999</v>
      </c>
      <c r="L99" s="1">
        <f>Ek!U99-$M$2</f>
        <v>-10.9259106</v>
      </c>
      <c r="M99" s="1"/>
    </row>
    <row r="100" spans="1:13">
      <c r="A100" s="1">
        <f>Ek!A100</f>
        <v>0.81666667000000004</v>
      </c>
      <c r="B100" s="1">
        <f>Ek!B100-$M$2</f>
        <v>-6.4518527999999993</v>
      </c>
      <c r="C100" s="1">
        <f>Ek!C100-$M$2</f>
        <v>3.4799110999999998</v>
      </c>
      <c r="D100" s="1">
        <f>Ek!D100-$M$2</f>
        <v>-16.327112199999998</v>
      </c>
      <c r="E100" s="1">
        <f>Ek!E100-$M$2</f>
        <v>10.354651799999999</v>
      </c>
      <c r="F100" s="1">
        <f>-Ek!F100</f>
        <v>-3.5614618999999998</v>
      </c>
      <c r="G100" s="1">
        <f>-Ek!G100</f>
        <v>-15.238803000000001</v>
      </c>
      <c r="H100" s="1">
        <f>Ek!I100-2*$M$2</f>
        <v>7.0368545999999998</v>
      </c>
      <c r="I100" s="1">
        <f>Ek!R100-$M$2</f>
        <v>3.5263795</v>
      </c>
      <c r="J100" s="1">
        <f>Ek!S100-$M$2</f>
        <v>8.687127799999999</v>
      </c>
      <c r="K100" s="1">
        <f>Ek!T100-$M$2</f>
        <v>-13.568609200000001</v>
      </c>
      <c r="L100" s="1">
        <f>Ek!U100-$M$2</f>
        <v>-10.9421964</v>
      </c>
      <c r="M100" s="1"/>
    </row>
    <row r="101" spans="1:13">
      <c r="A101" s="1">
        <f>Ek!A101</f>
        <v>0.82499999999999996</v>
      </c>
      <c r="B101" s="1">
        <f>Ek!B101-$M$2</f>
        <v>-6.4256525999999994</v>
      </c>
      <c r="C101" s="1">
        <f>Ek!C101-$M$2</f>
        <v>3.5066395999999997</v>
      </c>
      <c r="D101" s="1">
        <f>Ek!D101-$M$2</f>
        <v>-16.325901200000001</v>
      </c>
      <c r="E101" s="1">
        <f>Ek!E101-$M$2</f>
        <v>10.3563908</v>
      </c>
      <c r="F101" s="1">
        <f>-Ek!F101</f>
        <v>-3.5506160000000002</v>
      </c>
      <c r="G101" s="1">
        <f>-Ek!G101</f>
        <v>-15.255896</v>
      </c>
      <c r="H101" s="1">
        <f>Ek!I101-2*$M$2</f>
        <v>7.0197616000000007</v>
      </c>
      <c r="I101" s="1">
        <f>Ek!R101-$M$2</f>
        <v>3.5183562000000004</v>
      </c>
      <c r="J101" s="1">
        <f>Ek!S101-$M$2</f>
        <v>8.6951508000000004</v>
      </c>
      <c r="K101" s="1">
        <f>Ek!T101-$M$2</f>
        <v>-13.552982199999999</v>
      </c>
      <c r="L101" s="1">
        <f>Ek!U101-$M$2</f>
        <v>-10.9580217</v>
      </c>
      <c r="M101" s="1"/>
    </row>
    <row r="102" spans="1:13">
      <c r="A102" s="1">
        <f>Ek!A102</f>
        <v>0.83333332999999998</v>
      </c>
      <c r="B102" s="1">
        <f>Ek!B102-$M$2</f>
        <v>-6.4005524000000005</v>
      </c>
      <c r="C102" s="1">
        <f>Ek!C102-$M$2</f>
        <v>3.5322542000000006</v>
      </c>
      <c r="D102" s="1">
        <f>Ek!D102-$M$2</f>
        <v>-16.3247462</v>
      </c>
      <c r="E102" s="1">
        <f>Ek!E102-$M$2</f>
        <v>10.358060800000001</v>
      </c>
      <c r="F102" s="1">
        <f>-Ek!F102</f>
        <v>-3.5402238000000001</v>
      </c>
      <c r="G102" s="1">
        <f>-Ek!G102</f>
        <v>-15.272275</v>
      </c>
      <c r="H102" s="1">
        <f>Ek!I102-2*$M$2</f>
        <v>7.0033826000000001</v>
      </c>
      <c r="I102" s="1">
        <f>Ek!R102-$M$2</f>
        <v>3.5108245</v>
      </c>
      <c r="J102" s="1">
        <f>Ek!S102-$M$2</f>
        <v>8.7026828000000016</v>
      </c>
      <c r="K102" s="1">
        <f>Ek!T102-$M$2</f>
        <v>-13.537701200000001</v>
      </c>
      <c r="L102" s="1">
        <f>Ek!U102-$M$2</f>
        <v>-10.973303099999999</v>
      </c>
      <c r="M102" s="1"/>
    </row>
    <row r="103" spans="1:13">
      <c r="A103" s="1">
        <f>Ek!A103</f>
        <v>0.84166666999999995</v>
      </c>
      <c r="B103" s="1">
        <f>Ek!B103-$M$2</f>
        <v>-6.3765689999999999</v>
      </c>
      <c r="C103" s="1">
        <f>Ek!C103-$M$2</f>
        <v>3.5567367000000001</v>
      </c>
      <c r="D103" s="1">
        <f>Ek!D103-$M$2</f>
        <v>-16.323645200000001</v>
      </c>
      <c r="E103" s="1">
        <f>Ek!E103-$M$2</f>
        <v>10.3596608</v>
      </c>
      <c r="F103" s="1">
        <f>-Ek!F103</f>
        <v>-3.5302924</v>
      </c>
      <c r="G103" s="1">
        <f>-Ek!G103</f>
        <v>-15.287927</v>
      </c>
      <c r="H103" s="1">
        <f>Ek!I103-2*$M$2</f>
        <v>6.9877306000000008</v>
      </c>
      <c r="I103" s="1">
        <f>Ek!R103-$M$2</f>
        <v>3.5037894999999999</v>
      </c>
      <c r="J103" s="1">
        <f>Ek!S103-$M$2</f>
        <v>8.709882799999999</v>
      </c>
      <c r="K103" s="1">
        <f>Ek!T103-$M$2</f>
        <v>-13.523089200000001</v>
      </c>
      <c r="L103" s="1">
        <f>Ek!U103-$M$2</f>
        <v>-10.9882285</v>
      </c>
      <c r="M103" s="1"/>
    </row>
    <row r="104" spans="1:13">
      <c r="A104" s="1">
        <f>Ek!A104</f>
        <v>0.85</v>
      </c>
      <c r="B104" s="1">
        <f>Ek!B104-$M$2</f>
        <v>-6.3537181999999994</v>
      </c>
      <c r="C104" s="1">
        <f>Ek!C104-$M$2</f>
        <v>3.5800698000000004</v>
      </c>
      <c r="D104" s="1">
        <f>Ek!D104-$M$2</f>
        <v>-16.322599199999999</v>
      </c>
      <c r="E104" s="1">
        <f>Ek!E104-$M$2</f>
        <v>10.361188800000001</v>
      </c>
      <c r="F104" s="1">
        <f>-Ek!F104</f>
        <v>-3.5208287</v>
      </c>
      <c r="G104" s="1">
        <f>-Ek!G104</f>
        <v>-15.302842</v>
      </c>
      <c r="H104" s="1">
        <f>Ek!I104-2*$M$2</f>
        <v>6.9728156000000006</v>
      </c>
      <c r="I104" s="1">
        <f>Ek!R104-$M$2</f>
        <v>3.4967562000000001</v>
      </c>
      <c r="J104" s="1">
        <f>Ek!S104-$M$2</f>
        <v>8.7169178000000009</v>
      </c>
      <c r="K104" s="1">
        <f>Ek!T104-$M$2</f>
        <v>-13.508906199999998</v>
      </c>
      <c r="L104" s="1">
        <f>Ek!U104-$M$2</f>
        <v>-11.002429299999999</v>
      </c>
      <c r="M104" s="1"/>
    </row>
    <row r="105" spans="1:13">
      <c r="A105" s="1">
        <f>Ek!A105</f>
        <v>0.85833333000000001</v>
      </c>
      <c r="B105" s="1">
        <f>Ek!B105-$M$2</f>
        <v>-6.3320153000000001</v>
      </c>
      <c r="C105" s="1">
        <f>Ek!C105-$M$2</f>
        <v>3.6022371</v>
      </c>
      <c r="D105" s="1">
        <f>Ek!D105-$M$2</f>
        <v>-16.321609200000001</v>
      </c>
      <c r="E105" s="1">
        <f>Ek!E105-$M$2</f>
        <v>10.362643800000001</v>
      </c>
      <c r="F105" s="1">
        <f>-Ek!F105</f>
        <v>-3.5118390000000002</v>
      </c>
      <c r="G105" s="1">
        <f>-Ek!G105</f>
        <v>-15.31701</v>
      </c>
      <c r="H105" s="1">
        <f>Ek!I105-2*$M$2</f>
        <v>6.9586486000000001</v>
      </c>
      <c r="I105" s="1">
        <f>Ek!R105-$M$2</f>
        <v>3.4902228000000006</v>
      </c>
      <c r="J105" s="1">
        <f>Ek!S105-$M$2</f>
        <v>8.7234508000000019</v>
      </c>
      <c r="K105" s="1">
        <f>Ek!T105-$M$2</f>
        <v>-13.495323200000001</v>
      </c>
      <c r="L105" s="1">
        <f>Ek!U105-$M$2</f>
        <v>-11.0162262</v>
      </c>
      <c r="M105" s="1"/>
    </row>
    <row r="106" spans="1:13">
      <c r="A106" s="1">
        <f>Ek!A106</f>
        <v>0.86666666999999997</v>
      </c>
      <c r="B106" s="1">
        <f>Ek!B106-$M$2</f>
        <v>-6.3114746000000004</v>
      </c>
      <c r="C106" s="1">
        <f>Ek!C106-$M$2</f>
        <v>3.6232229</v>
      </c>
      <c r="D106" s="1">
        <f>Ek!D106-$M$2</f>
        <v>-16.320674199999999</v>
      </c>
      <c r="E106" s="1">
        <f>Ek!E106-$M$2</f>
        <v>10.364022800000001</v>
      </c>
      <c r="F106" s="1">
        <f>-Ek!F106</f>
        <v>-3.5033295999999998</v>
      </c>
      <c r="G106" s="1">
        <f>-Ek!G106</f>
        <v>-15.33042</v>
      </c>
      <c r="H106" s="1">
        <f>Ek!I106-2*$M$2</f>
        <v>6.9452376000000005</v>
      </c>
      <c r="I106" s="1">
        <f>Ek!R106-$M$2</f>
        <v>3.4841955000000002</v>
      </c>
      <c r="J106" s="1">
        <f>Ek!S106-$M$2</f>
        <v>8.7294778000000015</v>
      </c>
      <c r="K106" s="1">
        <f>Ek!T106-$M$2</f>
        <v>-13.482326199999999</v>
      </c>
      <c r="L106" s="1">
        <f>Ek!U106-$M$2</f>
        <v>-11.0293154</v>
      </c>
      <c r="M106" s="1"/>
    </row>
    <row r="107" spans="1:13">
      <c r="A107" s="1">
        <f>Ek!A107</f>
        <v>0.875</v>
      </c>
      <c r="B107" s="1">
        <f>Ek!B107-$M$2</f>
        <v>-6.2921096999999993</v>
      </c>
      <c r="C107" s="1">
        <f>Ek!C107-$M$2</f>
        <v>3.6430123999999999</v>
      </c>
      <c r="D107" s="1">
        <f>Ek!D107-$M$2</f>
        <v>-16.319795200000002</v>
      </c>
      <c r="E107" s="1">
        <f>Ek!E107-$M$2</f>
        <v>10.365326800000002</v>
      </c>
      <c r="F107" s="1">
        <f>-Ek!F107</f>
        <v>-3.4953063000000002</v>
      </c>
      <c r="G107" s="1">
        <f>-Ek!G107</f>
        <v>-15.343064999999999</v>
      </c>
      <c r="H107" s="1">
        <f>Ek!I107-2*$M$2</f>
        <v>6.9325925999999995</v>
      </c>
      <c r="I107" s="1">
        <f>Ek!R107-$M$2</f>
        <v>3.4784345999999999</v>
      </c>
      <c r="J107" s="1">
        <f>Ek!S107-$M$2</f>
        <v>8.7353757999999999</v>
      </c>
      <c r="K107" s="1">
        <f>Ek!T107-$M$2</f>
        <v>-13.469929199999999</v>
      </c>
      <c r="L107" s="1">
        <f>Ek!U107-$M$2</f>
        <v>-11.041898700000001</v>
      </c>
      <c r="M107" s="1"/>
    </row>
    <row r="108" spans="1:13">
      <c r="A108" s="1">
        <f>Ek!A108</f>
        <v>0.88333333000000003</v>
      </c>
      <c r="B108" s="1">
        <f>Ek!B108-$M$2</f>
        <v>-6.2739335999999994</v>
      </c>
      <c r="C108" s="1">
        <f>Ek!C108-$M$2</f>
        <v>3.6615913999999998</v>
      </c>
      <c r="D108" s="1">
        <f>Ek!D108-$M$2</f>
        <v>-16.318973199999999</v>
      </c>
      <c r="E108" s="1">
        <f>Ek!E108-$M$2</f>
        <v>10.3665518</v>
      </c>
      <c r="F108" s="1">
        <f>-Ek!F108</f>
        <v>-3.4877745999999998</v>
      </c>
      <c r="G108" s="1">
        <f>-Ek!G108</f>
        <v>-15.354934999999999</v>
      </c>
      <c r="H108" s="1">
        <f>Ek!I108-2*$M$2</f>
        <v>6.9207225999999995</v>
      </c>
      <c r="I108" s="1">
        <f>Ek!R108-$M$2</f>
        <v>3.4729175000000003</v>
      </c>
      <c r="J108" s="1">
        <f>Ek!S108-$M$2</f>
        <v>8.740892800000001</v>
      </c>
      <c r="K108" s="1">
        <f>Ek!T108-$M$2</f>
        <v>-13.458198199999998</v>
      </c>
      <c r="L108" s="1">
        <f>Ek!U108-$M$2</f>
        <v>-11.0537223</v>
      </c>
      <c r="M108" s="1"/>
    </row>
    <row r="109" spans="1:13">
      <c r="A109" s="1">
        <f>Ek!A109</f>
        <v>0.89166666999999999</v>
      </c>
      <c r="B109" s="1">
        <f>Ek!B109-$M$2</f>
        <v>-6.2569581000000003</v>
      </c>
      <c r="C109" s="1">
        <f>Ek!C109-$M$2</f>
        <v>3.678947</v>
      </c>
      <c r="D109" s="1">
        <f>Ek!D109-$M$2</f>
        <v>-16.318206199999999</v>
      </c>
      <c r="E109" s="1">
        <f>Ek!E109-$M$2</f>
        <v>10.367698799999999</v>
      </c>
      <c r="F109" s="1">
        <f>-Ek!F109</f>
        <v>-3.4807396000000002</v>
      </c>
      <c r="G109" s="1">
        <f>-Ek!G109</f>
        <v>-15.366023</v>
      </c>
      <c r="H109" s="1">
        <f>Ek!I109-2*$M$2</f>
        <v>6.9096355999999997</v>
      </c>
      <c r="I109" s="1">
        <f>Ek!R109-$M$2</f>
        <v>3.4679144000000006</v>
      </c>
      <c r="J109" s="1">
        <f>Ek!S109-$M$2</f>
        <v>8.7458957999999996</v>
      </c>
      <c r="K109" s="1">
        <f>Ek!T109-$M$2</f>
        <v>-13.447132199999999</v>
      </c>
      <c r="L109" s="1">
        <f>Ek!U109-$M$2</f>
        <v>-11.0650145</v>
      </c>
      <c r="M109" s="1"/>
    </row>
    <row r="110" spans="1:13">
      <c r="A110" s="1">
        <f>Ek!A110</f>
        <v>0.9</v>
      </c>
      <c r="B110" s="1">
        <f>Ek!B110-$M$2</f>
        <v>-6.2411946</v>
      </c>
      <c r="C110" s="1">
        <f>Ek!C110-$M$2</f>
        <v>3.6950669000000005</v>
      </c>
      <c r="D110" s="1">
        <f>Ek!D110-$M$2</f>
        <v>-16.317496200000001</v>
      </c>
      <c r="E110" s="1">
        <f>Ek!E110-$M$2</f>
        <v>10.368764800000001</v>
      </c>
      <c r="F110" s="1">
        <f>-Ek!F110</f>
        <v>-3.4742063000000001</v>
      </c>
      <c r="G110" s="1">
        <f>-Ek!G110</f>
        <v>-15.376319000000001</v>
      </c>
      <c r="H110" s="1">
        <f>Ek!I110-2*$M$2</f>
        <v>6.8993386000000001</v>
      </c>
      <c r="I110" s="1">
        <f>Ek!R110-$M$2</f>
        <v>3.4634286000000003</v>
      </c>
      <c r="J110" s="1">
        <f>Ek!S110-$M$2</f>
        <v>8.7504868000000009</v>
      </c>
      <c r="K110" s="1">
        <f>Ek!T110-$M$2</f>
        <v>-13.436739199999998</v>
      </c>
      <c r="L110" s="1">
        <f>Ek!U110-$M$2</f>
        <v>-11.075433199999999</v>
      </c>
      <c r="M110" s="1"/>
    </row>
    <row r="111" spans="1:13">
      <c r="A111" s="1">
        <f>Ek!A111</f>
        <v>0.90833333000000005</v>
      </c>
      <c r="B111" s="1">
        <f>Ek!B111-$M$2</f>
        <v>-6.2266534999999994</v>
      </c>
      <c r="C111" s="1">
        <f>Ek!C111-$M$2</f>
        <v>3.7099394999999999</v>
      </c>
      <c r="D111" s="1">
        <f>Ek!D111-$M$2</f>
        <v>-16.3168422</v>
      </c>
      <c r="E111" s="1">
        <f>Ek!E111-$M$2</f>
        <v>10.369750799999998</v>
      </c>
      <c r="F111" s="1">
        <f>-Ek!F111</f>
        <v>-3.4681788999999998</v>
      </c>
      <c r="G111" s="1">
        <f>-Ek!G111</f>
        <v>-15.385818</v>
      </c>
      <c r="H111" s="1">
        <f>Ek!I111-2*$M$2</f>
        <v>6.8898396000000002</v>
      </c>
      <c r="I111" s="1">
        <f>Ek!R111-$M$2</f>
        <v>3.4589439999999998</v>
      </c>
      <c r="J111" s="1">
        <f>Ek!S111-$M$2</f>
        <v>8.7549728000000009</v>
      </c>
      <c r="K111" s="1">
        <f>Ek!T111-$M$2</f>
        <v>-13.427132199999999</v>
      </c>
      <c r="L111" s="1">
        <f>Ek!U111-$M$2</f>
        <v>-11.085264899999999</v>
      </c>
      <c r="M111" s="1"/>
    </row>
    <row r="112" spans="1:13">
      <c r="A112" s="1">
        <f>Ek!A112</f>
        <v>0.91666667000000002</v>
      </c>
      <c r="B112" s="1">
        <f>Ek!B112-$M$2</f>
        <v>-6.2133444999999998</v>
      </c>
      <c r="C112" s="1">
        <f>Ek!C112-$M$2</f>
        <v>3.7235544000000003</v>
      </c>
      <c r="D112" s="1">
        <f>Ek!D112-$M$2</f>
        <v>-16.316245200000001</v>
      </c>
      <c r="E112" s="1">
        <f>Ek!E112-$M$2</f>
        <v>10.370653799999999</v>
      </c>
      <c r="F112" s="1">
        <f>-Ek!F112</f>
        <v>-3.4626617999999998</v>
      </c>
      <c r="G112" s="1">
        <f>-Ek!G112</f>
        <v>-15.394513</v>
      </c>
      <c r="H112" s="1">
        <f>Ek!I112-2*$M$2</f>
        <v>6.8811446000000007</v>
      </c>
      <c r="I112" s="1">
        <f>Ek!R112-$M$2</f>
        <v>3.4549786999999998</v>
      </c>
      <c r="J112" s="1">
        <f>Ek!S112-$M$2</f>
        <v>8.7589378000000018</v>
      </c>
      <c r="K112" s="1">
        <f>Ek!T112-$M$2</f>
        <v>-13.418142199999998</v>
      </c>
      <c r="L112" s="1">
        <f>Ek!U112-$M$2</f>
        <v>-11.094254599999999</v>
      </c>
      <c r="M112" s="1"/>
    </row>
    <row r="113" spans="1:13">
      <c r="A113" s="1">
        <f>Ek!A113</f>
        <v>0.92500000000000004</v>
      </c>
      <c r="B113" s="1">
        <f>Ek!B113-$M$2</f>
        <v>-6.2012763</v>
      </c>
      <c r="C113" s="1">
        <f>Ek!C113-$M$2</f>
        <v>3.7359019</v>
      </c>
      <c r="D113" s="1">
        <f>Ek!D113-$M$2</f>
        <v>-16.315704199999999</v>
      </c>
      <c r="E113" s="1">
        <f>Ek!E113-$M$2</f>
        <v>10.3714738</v>
      </c>
      <c r="F113" s="1">
        <f>-Ek!F113</f>
        <v>-3.4576587000000001</v>
      </c>
      <c r="G113" s="1">
        <f>-Ek!G113</f>
        <v>-15.402399000000001</v>
      </c>
      <c r="H113" s="1">
        <f>Ek!I113-2*$M$2</f>
        <v>6.8732596000000008</v>
      </c>
      <c r="I113" s="1">
        <f>Ek!R113-$M$2</f>
        <v>3.4515365999999998</v>
      </c>
      <c r="J113" s="1">
        <f>Ek!S113-$M$2</f>
        <v>8.7623798000000015</v>
      </c>
      <c r="K113" s="1">
        <f>Ek!T113-$M$2</f>
        <v>-13.410106200000001</v>
      </c>
      <c r="L113" s="1">
        <f>Ek!U113-$M$2</f>
        <v>-11.102486200000001</v>
      </c>
      <c r="M113" s="1"/>
    </row>
    <row r="114" spans="1:13">
      <c r="A114" s="1">
        <f>Ek!A114</f>
        <v>0.93333332999999996</v>
      </c>
      <c r="B114" s="1">
        <f>Ek!B114-$M$2</f>
        <v>-6.1904568999999992</v>
      </c>
      <c r="C114" s="1">
        <f>Ek!C114-$M$2</f>
        <v>3.7469733000000005</v>
      </c>
      <c r="D114" s="1">
        <f>Ek!D114-$M$2</f>
        <v>-16.315220199999999</v>
      </c>
      <c r="E114" s="1">
        <f>Ek!E114-$M$2</f>
        <v>10.3722098</v>
      </c>
      <c r="F114" s="1">
        <f>-Ek!F114</f>
        <v>-3.4531729000000002</v>
      </c>
      <c r="G114" s="1">
        <f>-Ek!G114</f>
        <v>-15.409468</v>
      </c>
      <c r="H114" s="1">
        <f>Ek!I114-2*$M$2</f>
        <v>6.8661896000000002</v>
      </c>
      <c r="I114" s="1">
        <f>Ek!R114-$M$2</f>
        <v>3.4483312000000002</v>
      </c>
      <c r="J114" s="1">
        <f>Ek!S114-$M$2</f>
        <v>8.7656618000000002</v>
      </c>
      <c r="K114" s="1">
        <f>Ek!T114-$M$2</f>
        <v>-13.402739199999999</v>
      </c>
      <c r="L114" s="1">
        <f>Ek!U114-$M$2</f>
        <v>-11.110017899999999</v>
      </c>
      <c r="M114" s="1"/>
    </row>
    <row r="115" spans="1:13">
      <c r="A115" s="1">
        <f>Ek!A115</f>
        <v>0.94166667000000004</v>
      </c>
      <c r="B115" s="1">
        <f>Ek!B115-$M$2</f>
        <v>-6.1808934000000004</v>
      </c>
      <c r="C115" s="1">
        <f>Ek!C115-$M$2</f>
        <v>3.7567607000000001</v>
      </c>
      <c r="D115" s="1">
        <f>Ek!D115-$M$2</f>
        <v>-16.3147932</v>
      </c>
      <c r="E115" s="1">
        <f>Ek!E115-$M$2</f>
        <v>10.372860800000002</v>
      </c>
      <c r="F115" s="1">
        <f>-Ek!F115</f>
        <v>-3.4492075999999998</v>
      </c>
      <c r="G115" s="1">
        <f>-Ek!G115</f>
        <v>-15.415717000000001</v>
      </c>
      <c r="H115" s="1">
        <f>Ek!I115-2*$M$2</f>
        <v>6.8599405999999998</v>
      </c>
      <c r="I115" s="1">
        <f>Ek!R115-$M$2</f>
        <v>3.4454146000000003</v>
      </c>
      <c r="J115" s="1">
        <f>Ek!S115-$M$2</f>
        <v>8.7685788000000002</v>
      </c>
      <c r="K115" s="1">
        <f>Ek!T115-$M$2</f>
        <v>-13.396205200000001</v>
      </c>
      <c r="L115" s="1">
        <f>Ek!U115-$M$2</f>
        <v>-11.116552899999999</v>
      </c>
      <c r="M115" s="1"/>
    </row>
    <row r="116" spans="1:13">
      <c r="A116" s="1">
        <f>Ek!A116</f>
        <v>0.95</v>
      </c>
      <c r="B116" s="1">
        <f>Ek!B116-$M$2</f>
        <v>-6.1725922999999998</v>
      </c>
      <c r="C116" s="1">
        <f>Ek!C116-$M$2</f>
        <v>3.7652571999999997</v>
      </c>
      <c r="D116" s="1">
        <f>Ek!D116-$M$2</f>
        <v>-16.3144232</v>
      </c>
      <c r="E116" s="1">
        <f>Ek!E116-$M$2</f>
        <v>10.373426800000001</v>
      </c>
      <c r="F116" s="1">
        <f>-Ek!F116</f>
        <v>-3.4457656000000001</v>
      </c>
      <c r="G116" s="1">
        <f>-Ek!G116</f>
        <v>-15.421142</v>
      </c>
      <c r="H116" s="1">
        <f>Ek!I116-2*$M$2</f>
        <v>6.8545156000000009</v>
      </c>
      <c r="I116" s="1">
        <f>Ek!R116-$M$2</f>
        <v>3.4430256000000004</v>
      </c>
      <c r="J116" s="1">
        <f>Ek!S116-$M$2</f>
        <v>8.7709678000000011</v>
      </c>
      <c r="K116" s="1">
        <f>Ek!T116-$M$2</f>
        <v>-13.390558200000001</v>
      </c>
      <c r="L116" s="1">
        <f>Ek!U116-$M$2</f>
        <v>-11.122336399999998</v>
      </c>
      <c r="M116" s="1"/>
    </row>
    <row r="117" spans="1:13">
      <c r="A117" s="1">
        <f>Ek!A117</f>
        <v>0.95833332999999998</v>
      </c>
      <c r="B117" s="1">
        <f>Ek!B117-$M$2</f>
        <v>-6.165559</v>
      </c>
      <c r="C117" s="1">
        <f>Ek!C117-$M$2</f>
        <v>3.7724568000000005</v>
      </c>
      <c r="D117" s="1">
        <f>Ek!D117-$M$2</f>
        <v>-16.314109200000001</v>
      </c>
      <c r="E117" s="1">
        <f>Ek!E117-$M$2</f>
        <v>10.3739068</v>
      </c>
      <c r="F117" s="1">
        <f>-Ek!F117</f>
        <v>-3.4428489999999998</v>
      </c>
      <c r="G117" s="1">
        <f>-Ek!G117</f>
        <v>-15.425739</v>
      </c>
      <c r="H117" s="1">
        <f>Ek!I117-2*$M$2</f>
        <v>6.8499186000000005</v>
      </c>
      <c r="I117" s="1">
        <f>Ek!R117-$M$2</f>
        <v>3.4411015000000003</v>
      </c>
      <c r="J117" s="1">
        <f>Ek!S117-$M$2</f>
        <v>8.7729378000000011</v>
      </c>
      <c r="K117" s="1">
        <f>Ek!T117-$M$2</f>
        <v>-13.385661200000001</v>
      </c>
      <c r="L117" s="1">
        <f>Ek!U117-$M$2</f>
        <v>-11.127339599999999</v>
      </c>
      <c r="M117" s="1"/>
    </row>
    <row r="118" spans="1:13">
      <c r="A118" s="1">
        <f>Ek!A118</f>
        <v>0.96666666999999995</v>
      </c>
      <c r="B118" s="1">
        <f>Ek!B118-$M$2</f>
        <v>-6.1597980999999997</v>
      </c>
      <c r="C118" s="1">
        <f>Ek!C118-$M$2</f>
        <v>3.7783543000000002</v>
      </c>
      <c r="D118" s="1">
        <f>Ek!D118-$M$2</f>
        <v>-16.3138532</v>
      </c>
      <c r="E118" s="1">
        <f>Ek!E118-$M$2</f>
        <v>10.374299799999999</v>
      </c>
      <c r="F118" s="1">
        <f>-Ek!F118</f>
        <v>-3.4404599999999999</v>
      </c>
      <c r="G118" s="1">
        <f>-Ek!G118</f>
        <v>-15.429504</v>
      </c>
      <c r="H118" s="1">
        <f>Ek!I118-2*$M$2</f>
        <v>6.8461536000000009</v>
      </c>
      <c r="I118" s="1">
        <f>Ek!R118-$M$2</f>
        <v>3.4392417000000002</v>
      </c>
      <c r="J118" s="1">
        <f>Ek!S118-$M$2</f>
        <v>8.7747978000000018</v>
      </c>
      <c r="K118" s="1">
        <f>Ek!T118-$M$2</f>
        <v>-13.381695199999999</v>
      </c>
      <c r="L118" s="1">
        <f>Ek!U118-$M$2</f>
        <v>-11.131305900000001</v>
      </c>
      <c r="M118" s="1"/>
    </row>
    <row r="119" spans="1:13">
      <c r="A119" s="1">
        <f>Ek!A119</f>
        <v>0.97499999999999998</v>
      </c>
      <c r="B119" s="1">
        <f>Ek!B119-$M$2</f>
        <v>-6.1553133999999998</v>
      </c>
      <c r="C119" s="1">
        <f>Ek!C119-$M$2</f>
        <v>3.7829456000000006</v>
      </c>
      <c r="D119" s="1">
        <f>Ek!D119-$M$2</f>
        <v>-16.313653200000001</v>
      </c>
      <c r="E119" s="1">
        <f>Ek!E119-$M$2</f>
        <v>10.374605800000001</v>
      </c>
      <c r="F119" s="1">
        <f>-Ek!F119</f>
        <v>-3.4386002000000002</v>
      </c>
      <c r="G119" s="1">
        <f>-Ek!G119</f>
        <v>-15.432435</v>
      </c>
      <c r="H119" s="1">
        <f>Ek!I119-2*$M$2</f>
        <v>6.8432226000000007</v>
      </c>
      <c r="I119" s="1">
        <f>Ek!R119-$M$2</f>
        <v>3.4379124000000001</v>
      </c>
      <c r="J119" s="1">
        <f>Ek!S119-$M$2</f>
        <v>8.7761268000000001</v>
      </c>
      <c r="K119" s="1">
        <f>Ek!T119-$M$2</f>
        <v>-13.378619199999999</v>
      </c>
      <c r="L119" s="1">
        <f>Ek!U119-$M$2</f>
        <v>-11.134459100000001</v>
      </c>
      <c r="M119" s="1"/>
    </row>
    <row r="120" spans="1:13">
      <c r="A120" s="1">
        <f>Ek!A120</f>
        <v>0.98333333000000001</v>
      </c>
      <c r="B120" s="1">
        <f>Ek!B120-$M$2</f>
        <v>-6.1521080000000001</v>
      </c>
      <c r="C120" s="1">
        <f>Ek!C120-$M$2</f>
        <v>3.7862274999999999</v>
      </c>
      <c r="D120" s="1">
        <f>Ek!D120-$M$2</f>
        <v>-16.313511200000001</v>
      </c>
      <c r="E120" s="1">
        <f>Ek!E120-$M$2</f>
        <v>10.374824799999999</v>
      </c>
      <c r="F120" s="1">
        <f>-Ek!F120</f>
        <v>-3.4372709000000001</v>
      </c>
      <c r="G120" s="1">
        <f>-Ek!G120</f>
        <v>-15.434530000000001</v>
      </c>
      <c r="H120" s="1">
        <f>Ek!I120-2*$M$2</f>
        <v>6.8411276000000001</v>
      </c>
      <c r="I120" s="1">
        <f>Ek!R120-$M$2</f>
        <v>3.4371144000000005</v>
      </c>
      <c r="J120" s="1">
        <f>Ek!S120-$M$2</f>
        <v>8.7769247999999997</v>
      </c>
      <c r="K120" s="1">
        <f>Ek!T120-$M$2</f>
        <v>-13.376340200000001</v>
      </c>
      <c r="L120" s="1">
        <f>Ek!U120-$M$2</f>
        <v>-11.1367838</v>
      </c>
      <c r="M120" s="1"/>
    </row>
    <row r="121" spans="1:13">
      <c r="A121" s="1">
        <f>Ek!A121</f>
        <v>0.99166666999999997</v>
      </c>
      <c r="B121" s="1">
        <f>Ek!B121-$M$2</f>
        <v>-6.1501839</v>
      </c>
      <c r="C121" s="1">
        <f>Ek!C121-$M$2</f>
        <v>3.7881974999999999</v>
      </c>
      <c r="D121" s="1">
        <f>Ek!D121-$M$2</f>
        <v>-16.313425200000001</v>
      </c>
      <c r="E121" s="1">
        <f>Ek!E121-$M$2</f>
        <v>10.374955799999999</v>
      </c>
      <c r="F121" s="1">
        <f>-Ek!F121</f>
        <v>-3.4364729000000001</v>
      </c>
      <c r="G121" s="1">
        <f>-Ek!G121</f>
        <v>-15.435788000000001</v>
      </c>
      <c r="H121" s="1">
        <f>Ek!I121-2*$M$2</f>
        <v>6.8398706000000011</v>
      </c>
      <c r="I121" s="1">
        <f>Ek!R121-$M$2</f>
        <v>3.4364729000000001</v>
      </c>
      <c r="J121" s="1">
        <f>Ek!S121-$M$2</f>
        <v>8.7775818000000001</v>
      </c>
      <c r="K121" s="1">
        <f>Ek!T121-$M$2</f>
        <v>-13.375011199999999</v>
      </c>
      <c r="L121" s="1">
        <f>Ek!U121-$M$2</f>
        <v>-11.138113099999998</v>
      </c>
      <c r="M121" s="1"/>
    </row>
    <row r="122" spans="1:13">
      <c r="A122" s="1">
        <f>Ek!A122</f>
        <v>1</v>
      </c>
      <c r="B122" s="1">
        <f>Ek!B122-$M$2</f>
        <v>-6.1495423999999996</v>
      </c>
      <c r="C122" s="1">
        <f>Ek!C122-$M$2</f>
        <v>3.7888544</v>
      </c>
      <c r="D122" s="1">
        <f>Ek!D122-$M$2</f>
        <v>-16.313397200000001</v>
      </c>
      <c r="E122" s="1">
        <f>Ek!E122-$M$2</f>
        <v>10.374999800000001</v>
      </c>
      <c r="F122" s="1">
        <f>-Ek!F122</f>
        <v>-3.4362069000000002</v>
      </c>
      <c r="G122" s="1">
        <f>-Ek!G122</f>
        <v>-15.436207</v>
      </c>
      <c r="H122" s="1">
        <f>Ek!I122-2*$M$2</f>
        <v>6.839450600000001</v>
      </c>
      <c r="I122" s="1">
        <f>Ek!R122-$M$2</f>
        <v>3.4362067999999999</v>
      </c>
      <c r="J122" s="1">
        <f>Ek!S122-$M$2</f>
        <v>8.7778478</v>
      </c>
      <c r="K122" s="1">
        <f>Ek!T122-$M$2</f>
        <v>-13.374603199999999</v>
      </c>
      <c r="L122" s="1">
        <f>Ek!U122-$M$2</f>
        <v>-11.138535600000001</v>
      </c>
      <c r="M122" s="1"/>
    </row>
    <row r="123" spans="1:13">
      <c r="A123" s="1">
        <f>Ek!A123</f>
        <v>1.0083333000000001</v>
      </c>
      <c r="B123" s="1">
        <f>Ek!B123-$M$2</f>
        <v>-6.1501839</v>
      </c>
      <c r="C123" s="1">
        <f>Ek!C123-$M$2</f>
        <v>3.7881974999999999</v>
      </c>
      <c r="D123" s="1">
        <f>Ek!D123-$M$2</f>
        <v>-16.313425200000001</v>
      </c>
      <c r="E123" s="1">
        <f>Ek!E123-$M$2</f>
        <v>10.374955799999999</v>
      </c>
      <c r="F123" s="1">
        <f>-Ek!F123</f>
        <v>-3.4364729000000001</v>
      </c>
      <c r="G123" s="1">
        <f>-Ek!G123</f>
        <v>-15.435788000000001</v>
      </c>
      <c r="H123" s="1">
        <f>Ek!I123-2*$M$2</f>
        <v>6.8398706000000011</v>
      </c>
      <c r="I123" s="1">
        <f>Ek!R123-$M$2</f>
        <v>3.4364729000000001</v>
      </c>
      <c r="J123" s="1">
        <f>Ek!S123-$M$2</f>
        <v>8.7775818000000001</v>
      </c>
      <c r="K123" s="1">
        <f>Ek!T123-$M$2</f>
        <v>-13.375011199999999</v>
      </c>
      <c r="L123" s="1">
        <f>Ek!U123-$M$2</f>
        <v>-11.138113099999998</v>
      </c>
      <c r="M123" s="1"/>
    </row>
    <row r="124" spans="1:13">
      <c r="A124" s="1">
        <f>Ek!A124</f>
        <v>1.0166667</v>
      </c>
      <c r="B124" s="1">
        <f>Ek!B124-$M$2</f>
        <v>-6.1521080000000001</v>
      </c>
      <c r="C124" s="1">
        <f>Ek!C124-$M$2</f>
        <v>3.7862274999999999</v>
      </c>
      <c r="D124" s="1">
        <f>Ek!D124-$M$2</f>
        <v>-16.313511200000001</v>
      </c>
      <c r="E124" s="1">
        <f>Ek!E124-$M$2</f>
        <v>10.374824799999999</v>
      </c>
      <c r="F124" s="1">
        <f>-Ek!F124</f>
        <v>-3.4372709000000001</v>
      </c>
      <c r="G124" s="1">
        <f>-Ek!G124</f>
        <v>-15.434530000000001</v>
      </c>
      <c r="H124" s="1">
        <f>Ek!I124-2*$M$2</f>
        <v>6.8411276000000001</v>
      </c>
      <c r="I124" s="1">
        <f>Ek!R124-$M$2</f>
        <v>3.4371144000000005</v>
      </c>
      <c r="J124" s="1">
        <f>Ek!S124-$M$2</f>
        <v>8.7769247999999997</v>
      </c>
      <c r="K124" s="1">
        <f>Ek!T124-$M$2</f>
        <v>-13.376340200000001</v>
      </c>
      <c r="L124" s="1">
        <f>Ek!U124-$M$2</f>
        <v>-11.1367838</v>
      </c>
      <c r="M124" s="1"/>
    </row>
    <row r="125" spans="1:13">
      <c r="A125" s="1">
        <f>Ek!A125</f>
        <v>1.0249999999999999</v>
      </c>
      <c r="B125" s="1">
        <f>Ek!B125-$M$2</f>
        <v>-6.1553133999999998</v>
      </c>
      <c r="C125" s="1">
        <f>Ek!C125-$M$2</f>
        <v>3.7829456000000006</v>
      </c>
      <c r="D125" s="1">
        <f>Ek!D125-$M$2</f>
        <v>-16.313653200000001</v>
      </c>
      <c r="E125" s="1">
        <f>Ek!E125-$M$2</f>
        <v>10.374605800000001</v>
      </c>
      <c r="F125" s="1">
        <f>-Ek!F125</f>
        <v>-3.4386002000000002</v>
      </c>
      <c r="G125" s="1">
        <f>-Ek!G125</f>
        <v>-15.432435</v>
      </c>
      <c r="H125" s="1">
        <f>Ek!I125-2*$M$2</f>
        <v>6.8432226000000007</v>
      </c>
      <c r="I125" s="1">
        <f>Ek!R125-$M$2</f>
        <v>3.4379124000000001</v>
      </c>
      <c r="J125" s="1">
        <f>Ek!S125-$M$2</f>
        <v>8.7761268000000001</v>
      </c>
      <c r="K125" s="1">
        <f>Ek!T125-$M$2</f>
        <v>-13.378619199999999</v>
      </c>
      <c r="L125" s="1">
        <f>Ek!U125-$M$2</f>
        <v>-11.134459100000001</v>
      </c>
      <c r="M125" s="1"/>
    </row>
    <row r="126" spans="1:13">
      <c r="A126" s="1">
        <f>Ek!A126</f>
        <v>1.0333333</v>
      </c>
      <c r="B126" s="1">
        <f>Ek!B126-$M$2</f>
        <v>-6.1597980999999997</v>
      </c>
      <c r="C126" s="1">
        <f>Ek!C126-$M$2</f>
        <v>3.7783543000000002</v>
      </c>
      <c r="D126" s="1">
        <f>Ek!D126-$M$2</f>
        <v>-16.3138532</v>
      </c>
      <c r="E126" s="1">
        <f>Ek!E126-$M$2</f>
        <v>10.374299799999999</v>
      </c>
      <c r="F126" s="1">
        <f>-Ek!F126</f>
        <v>-3.4404599999999999</v>
      </c>
      <c r="G126" s="1">
        <f>-Ek!G126</f>
        <v>-15.429504</v>
      </c>
      <c r="H126" s="1">
        <f>Ek!I126-2*$M$2</f>
        <v>6.8461536000000009</v>
      </c>
      <c r="I126" s="1">
        <f>Ek!R126-$M$2</f>
        <v>3.4392417000000002</v>
      </c>
      <c r="J126" s="1">
        <f>Ek!S126-$M$2</f>
        <v>8.7747978000000018</v>
      </c>
      <c r="K126" s="1">
        <f>Ek!T126-$M$2</f>
        <v>-13.381695199999999</v>
      </c>
      <c r="L126" s="1">
        <f>Ek!U126-$M$2</f>
        <v>-11.131305900000001</v>
      </c>
      <c r="M126" s="1"/>
    </row>
    <row r="127" spans="1:13">
      <c r="A127" s="1">
        <f>Ek!A127</f>
        <v>1.0416666999999999</v>
      </c>
      <c r="B127" s="1">
        <f>Ek!B127-$M$2</f>
        <v>-6.165559</v>
      </c>
      <c r="C127" s="1">
        <f>Ek!C127-$M$2</f>
        <v>3.7724568000000005</v>
      </c>
      <c r="D127" s="1">
        <f>Ek!D127-$M$2</f>
        <v>-16.314109200000001</v>
      </c>
      <c r="E127" s="1">
        <f>Ek!E127-$M$2</f>
        <v>10.3739068</v>
      </c>
      <c r="F127" s="1">
        <f>-Ek!F127</f>
        <v>-3.4428489999999998</v>
      </c>
      <c r="G127" s="1">
        <f>-Ek!G127</f>
        <v>-15.425739</v>
      </c>
      <c r="H127" s="1">
        <f>Ek!I127-2*$M$2</f>
        <v>6.8499186000000005</v>
      </c>
      <c r="I127" s="1">
        <f>Ek!R127-$M$2</f>
        <v>3.4411015000000003</v>
      </c>
      <c r="J127" s="1">
        <f>Ek!S127-$M$2</f>
        <v>8.7729378000000011</v>
      </c>
      <c r="K127" s="1">
        <f>Ek!T127-$M$2</f>
        <v>-13.385661200000001</v>
      </c>
      <c r="L127" s="1">
        <f>Ek!U127-$M$2</f>
        <v>-11.127339599999999</v>
      </c>
      <c r="M127" s="1"/>
    </row>
    <row r="128" spans="1:13">
      <c r="A128" s="1">
        <f>Ek!A128</f>
        <v>1.05</v>
      </c>
      <c r="B128" s="1">
        <f>Ek!B128-$M$2</f>
        <v>-6.1725922999999998</v>
      </c>
      <c r="C128" s="1">
        <f>Ek!C128-$M$2</f>
        <v>3.7652571999999997</v>
      </c>
      <c r="D128" s="1">
        <f>Ek!D128-$M$2</f>
        <v>-16.3144232</v>
      </c>
      <c r="E128" s="1">
        <f>Ek!E128-$M$2</f>
        <v>10.373426800000001</v>
      </c>
      <c r="F128" s="1">
        <f>-Ek!F128</f>
        <v>-3.4457656000000001</v>
      </c>
      <c r="G128" s="1">
        <f>-Ek!G128</f>
        <v>-15.421142</v>
      </c>
      <c r="H128" s="1">
        <f>Ek!I128-2*$M$2</f>
        <v>6.8545156000000009</v>
      </c>
      <c r="I128" s="1">
        <f>Ek!R128-$M$2</f>
        <v>3.4430256000000004</v>
      </c>
      <c r="J128" s="1">
        <f>Ek!S128-$M$2</f>
        <v>8.7709678000000011</v>
      </c>
      <c r="K128" s="1">
        <f>Ek!T128-$M$2</f>
        <v>-13.390558200000001</v>
      </c>
      <c r="L128" s="1">
        <f>Ek!U128-$M$2</f>
        <v>-11.122336399999998</v>
      </c>
      <c r="M128" s="1"/>
    </row>
    <row r="129" spans="1:13">
      <c r="A129" s="1">
        <f>Ek!A129</f>
        <v>1.0583332999999999</v>
      </c>
      <c r="B129" s="1">
        <f>Ek!B129-$M$2</f>
        <v>-6.1808934000000004</v>
      </c>
      <c r="C129" s="1">
        <f>Ek!C129-$M$2</f>
        <v>3.7567607000000001</v>
      </c>
      <c r="D129" s="1">
        <f>Ek!D129-$M$2</f>
        <v>-16.3147932</v>
      </c>
      <c r="E129" s="1">
        <f>Ek!E129-$M$2</f>
        <v>10.372860800000002</v>
      </c>
      <c r="F129" s="1">
        <f>-Ek!F129</f>
        <v>-3.4492075999999998</v>
      </c>
      <c r="G129" s="1">
        <f>-Ek!G129</f>
        <v>-15.415717000000001</v>
      </c>
      <c r="H129" s="1">
        <f>Ek!I129-2*$M$2</f>
        <v>6.8599405999999998</v>
      </c>
      <c r="I129" s="1">
        <f>Ek!R129-$M$2</f>
        <v>3.4454146000000003</v>
      </c>
      <c r="J129" s="1">
        <f>Ek!S129-$M$2</f>
        <v>8.7685788000000002</v>
      </c>
      <c r="K129" s="1">
        <f>Ek!T129-$M$2</f>
        <v>-13.396205200000001</v>
      </c>
      <c r="L129" s="1">
        <f>Ek!U129-$M$2</f>
        <v>-11.116552899999999</v>
      </c>
      <c r="M129" s="1"/>
    </row>
    <row r="130" spans="1:13">
      <c r="A130" s="1">
        <f>Ek!A130</f>
        <v>1.0666667000000001</v>
      </c>
      <c r="B130" s="1">
        <f>Ek!B130-$M$2</f>
        <v>-6.1904568999999992</v>
      </c>
      <c r="C130" s="1">
        <f>Ek!C130-$M$2</f>
        <v>3.7469733000000005</v>
      </c>
      <c r="D130" s="1">
        <f>Ek!D130-$M$2</f>
        <v>-16.315220199999999</v>
      </c>
      <c r="E130" s="1">
        <f>Ek!E130-$M$2</f>
        <v>10.3722098</v>
      </c>
      <c r="F130" s="1">
        <f>-Ek!F130</f>
        <v>-3.4531729000000002</v>
      </c>
      <c r="G130" s="1">
        <f>-Ek!G130</f>
        <v>-15.409468</v>
      </c>
      <c r="H130" s="1">
        <f>Ek!I130-2*$M$2</f>
        <v>6.8661896000000002</v>
      </c>
      <c r="I130" s="1">
        <f>Ek!R130-$M$2</f>
        <v>3.4483312000000002</v>
      </c>
      <c r="J130" s="1">
        <f>Ek!S130-$M$2</f>
        <v>8.7656618000000002</v>
      </c>
      <c r="K130" s="1">
        <f>Ek!T130-$M$2</f>
        <v>-13.402739199999999</v>
      </c>
      <c r="L130" s="1">
        <f>Ek!U130-$M$2</f>
        <v>-11.110017899999999</v>
      </c>
      <c r="M130" s="1"/>
    </row>
    <row r="131" spans="1:13">
      <c r="A131" s="1">
        <f>Ek!A131</f>
        <v>1.075</v>
      </c>
      <c r="B131" s="1">
        <f>Ek!B131-$M$2</f>
        <v>-6.2012763</v>
      </c>
      <c r="C131" s="1">
        <f>Ek!C131-$M$2</f>
        <v>3.7359019</v>
      </c>
      <c r="D131" s="1">
        <f>Ek!D131-$M$2</f>
        <v>-16.315704199999999</v>
      </c>
      <c r="E131" s="1">
        <f>Ek!E131-$M$2</f>
        <v>10.3714738</v>
      </c>
      <c r="F131" s="1">
        <f>-Ek!F131</f>
        <v>-3.4576587000000001</v>
      </c>
      <c r="G131" s="1">
        <f>-Ek!G131</f>
        <v>-15.402399000000001</v>
      </c>
      <c r="H131" s="1">
        <f>Ek!I131-2*$M$2</f>
        <v>6.8732596000000008</v>
      </c>
      <c r="I131" s="1">
        <f>Ek!R131-$M$2</f>
        <v>3.4515365999999998</v>
      </c>
      <c r="J131" s="1">
        <f>Ek!S131-$M$2</f>
        <v>8.7623798000000015</v>
      </c>
      <c r="K131" s="1">
        <f>Ek!T131-$M$2</f>
        <v>-13.410106200000001</v>
      </c>
      <c r="L131" s="1">
        <f>Ek!U131-$M$2</f>
        <v>-11.102486200000001</v>
      </c>
      <c r="M131" s="1"/>
    </row>
    <row r="132" spans="1:13">
      <c r="A132" s="1">
        <f>Ek!A132</f>
        <v>1.0833333000000001</v>
      </c>
      <c r="B132" s="1">
        <f>Ek!B132-$M$2</f>
        <v>-6.2133444999999998</v>
      </c>
      <c r="C132" s="1">
        <f>Ek!C132-$M$2</f>
        <v>3.7235544000000003</v>
      </c>
      <c r="D132" s="1">
        <f>Ek!D132-$M$2</f>
        <v>-16.316245200000001</v>
      </c>
      <c r="E132" s="1">
        <f>Ek!E132-$M$2</f>
        <v>10.370653799999999</v>
      </c>
      <c r="F132" s="1">
        <f>-Ek!F132</f>
        <v>-3.4626617999999998</v>
      </c>
      <c r="G132" s="1">
        <f>-Ek!G132</f>
        <v>-15.394513</v>
      </c>
      <c r="H132" s="1">
        <f>Ek!I132-2*$M$2</f>
        <v>6.8811446000000007</v>
      </c>
      <c r="I132" s="1">
        <f>Ek!R132-$M$2</f>
        <v>3.4549786999999998</v>
      </c>
      <c r="J132" s="1">
        <f>Ek!S132-$M$2</f>
        <v>8.7589378000000018</v>
      </c>
      <c r="K132" s="1">
        <f>Ek!T132-$M$2</f>
        <v>-13.418142199999998</v>
      </c>
      <c r="L132" s="1">
        <f>Ek!U132-$M$2</f>
        <v>-11.094254599999999</v>
      </c>
      <c r="M132" s="1"/>
    </row>
    <row r="133" spans="1:13">
      <c r="A133" s="1">
        <f>Ek!A133</f>
        <v>1.0916667</v>
      </c>
      <c r="B133" s="1">
        <f>Ek!B133-$M$2</f>
        <v>-6.2266534999999994</v>
      </c>
      <c r="C133" s="1">
        <f>Ek!C133-$M$2</f>
        <v>3.7099394999999999</v>
      </c>
      <c r="D133" s="1">
        <f>Ek!D133-$M$2</f>
        <v>-16.3168422</v>
      </c>
      <c r="E133" s="1">
        <f>Ek!E133-$M$2</f>
        <v>10.369750799999998</v>
      </c>
      <c r="F133" s="1">
        <f>-Ek!F133</f>
        <v>-3.4681788999999998</v>
      </c>
      <c r="G133" s="1">
        <f>-Ek!G133</f>
        <v>-15.385818</v>
      </c>
      <c r="H133" s="1">
        <f>Ek!I133-2*$M$2</f>
        <v>6.8898396000000002</v>
      </c>
      <c r="I133" s="1">
        <f>Ek!R133-$M$2</f>
        <v>3.4589439999999998</v>
      </c>
      <c r="J133" s="1">
        <f>Ek!S133-$M$2</f>
        <v>8.7549728000000009</v>
      </c>
      <c r="K133" s="1">
        <f>Ek!T133-$M$2</f>
        <v>-13.427132199999999</v>
      </c>
      <c r="L133" s="1">
        <f>Ek!U133-$M$2</f>
        <v>-11.085264899999999</v>
      </c>
      <c r="M133" s="1"/>
    </row>
    <row r="134" spans="1:13">
      <c r="A134" s="1">
        <f>Ek!A134</f>
        <v>1.1000000000000001</v>
      </c>
      <c r="B134" s="1">
        <f>Ek!B134-$M$2</f>
        <v>-6.2411946</v>
      </c>
      <c r="C134" s="1">
        <f>Ek!C134-$M$2</f>
        <v>3.6950669000000005</v>
      </c>
      <c r="D134" s="1">
        <f>Ek!D134-$M$2</f>
        <v>-16.317496200000001</v>
      </c>
      <c r="E134" s="1">
        <f>Ek!E134-$M$2</f>
        <v>10.368764800000001</v>
      </c>
      <c r="F134" s="1">
        <f>-Ek!F134</f>
        <v>-3.4742063000000001</v>
      </c>
      <c r="G134" s="1">
        <f>-Ek!G134</f>
        <v>-15.376319000000001</v>
      </c>
      <c r="H134" s="1">
        <f>Ek!I134-2*$M$2</f>
        <v>6.8993386000000001</v>
      </c>
      <c r="I134" s="1">
        <f>Ek!R134-$M$2</f>
        <v>3.4634286000000003</v>
      </c>
      <c r="J134" s="1">
        <f>Ek!S134-$M$2</f>
        <v>8.7504868000000009</v>
      </c>
      <c r="K134" s="1">
        <f>Ek!T134-$M$2</f>
        <v>-13.436739199999998</v>
      </c>
      <c r="L134" s="1">
        <f>Ek!U134-$M$2</f>
        <v>-11.075433199999999</v>
      </c>
      <c r="M134" s="1"/>
    </row>
    <row r="135" spans="1:13">
      <c r="A135" s="1">
        <f>Ek!A135</f>
        <v>1.1083333</v>
      </c>
      <c r="B135" s="1">
        <f>Ek!B135-$M$2</f>
        <v>-6.2569581000000003</v>
      </c>
      <c r="C135" s="1">
        <f>Ek!C135-$M$2</f>
        <v>3.678947</v>
      </c>
      <c r="D135" s="1">
        <f>Ek!D135-$M$2</f>
        <v>-16.318206199999999</v>
      </c>
      <c r="E135" s="1">
        <f>Ek!E135-$M$2</f>
        <v>10.367698799999999</v>
      </c>
      <c r="F135" s="1">
        <f>-Ek!F135</f>
        <v>-3.4807396000000002</v>
      </c>
      <c r="G135" s="1">
        <f>-Ek!G135</f>
        <v>-15.366023</v>
      </c>
      <c r="H135" s="1">
        <f>Ek!I135-2*$M$2</f>
        <v>6.9096355999999997</v>
      </c>
      <c r="I135" s="1">
        <f>Ek!R135-$M$2</f>
        <v>3.4679144000000006</v>
      </c>
      <c r="J135" s="1">
        <f>Ek!S135-$M$2</f>
        <v>8.7458957999999996</v>
      </c>
      <c r="K135" s="1">
        <f>Ek!T135-$M$2</f>
        <v>-13.447132199999999</v>
      </c>
      <c r="L135" s="1">
        <f>Ek!U135-$M$2</f>
        <v>-11.0650145</v>
      </c>
      <c r="M135" s="1"/>
    </row>
    <row r="136" spans="1:13">
      <c r="A136" s="1">
        <f>Ek!A136</f>
        <v>1.1166666999999999</v>
      </c>
      <c r="B136" s="1">
        <f>Ek!B136-$M$2</f>
        <v>-6.2739335999999994</v>
      </c>
      <c r="C136" s="1">
        <f>Ek!C136-$M$2</f>
        <v>3.6615913999999998</v>
      </c>
      <c r="D136" s="1">
        <f>Ek!D136-$M$2</f>
        <v>-16.318973199999999</v>
      </c>
      <c r="E136" s="1">
        <f>Ek!E136-$M$2</f>
        <v>10.3665518</v>
      </c>
      <c r="F136" s="1">
        <f>-Ek!F136</f>
        <v>-3.4877745999999998</v>
      </c>
      <c r="G136" s="1">
        <f>-Ek!G136</f>
        <v>-15.354934999999999</v>
      </c>
      <c r="H136" s="1">
        <f>Ek!I136-2*$M$2</f>
        <v>6.9207225999999995</v>
      </c>
      <c r="I136" s="1">
        <f>Ek!R136-$M$2</f>
        <v>3.4729175000000003</v>
      </c>
      <c r="J136" s="1">
        <f>Ek!S136-$M$2</f>
        <v>8.740892800000001</v>
      </c>
      <c r="K136" s="1">
        <f>Ek!T136-$M$2</f>
        <v>-13.458198199999998</v>
      </c>
      <c r="L136" s="1">
        <f>Ek!U136-$M$2</f>
        <v>-11.0537223</v>
      </c>
      <c r="M136" s="1"/>
    </row>
    <row r="137" spans="1:13">
      <c r="A137" s="1">
        <f>Ek!A137</f>
        <v>1.125</v>
      </c>
      <c r="B137" s="1">
        <f>Ek!B137-$M$2</f>
        <v>-6.2921096999999993</v>
      </c>
      <c r="C137" s="1">
        <f>Ek!C137-$M$2</f>
        <v>3.6430123999999999</v>
      </c>
      <c r="D137" s="1">
        <f>Ek!D137-$M$2</f>
        <v>-16.319795200000002</v>
      </c>
      <c r="E137" s="1">
        <f>Ek!E137-$M$2</f>
        <v>10.365326800000002</v>
      </c>
      <c r="F137" s="1">
        <f>-Ek!F137</f>
        <v>-3.4953063000000002</v>
      </c>
      <c r="G137" s="1">
        <f>-Ek!G137</f>
        <v>-15.343064999999999</v>
      </c>
      <c r="H137" s="1">
        <f>Ek!I137-2*$M$2</f>
        <v>6.9325925999999995</v>
      </c>
      <c r="I137" s="1">
        <f>Ek!R137-$M$2</f>
        <v>3.4784345999999999</v>
      </c>
      <c r="J137" s="1">
        <f>Ek!S137-$M$2</f>
        <v>8.7353757999999999</v>
      </c>
      <c r="K137" s="1">
        <f>Ek!T137-$M$2</f>
        <v>-13.469929199999999</v>
      </c>
      <c r="L137" s="1">
        <f>Ek!U137-$M$2</f>
        <v>-11.041898700000001</v>
      </c>
      <c r="M137" s="1"/>
    </row>
    <row r="138" spans="1:13">
      <c r="A138" s="1">
        <f>Ek!A138</f>
        <v>1.1333333000000001</v>
      </c>
      <c r="B138" s="1">
        <f>Ek!B138-$M$2</f>
        <v>-6.3114746000000004</v>
      </c>
      <c r="C138" s="1">
        <f>Ek!C138-$M$2</f>
        <v>3.6232229</v>
      </c>
      <c r="D138" s="1">
        <f>Ek!D138-$M$2</f>
        <v>-16.320674199999999</v>
      </c>
      <c r="E138" s="1">
        <f>Ek!E138-$M$2</f>
        <v>10.364022800000001</v>
      </c>
      <c r="F138" s="1">
        <f>-Ek!F138</f>
        <v>-3.5033295999999998</v>
      </c>
      <c r="G138" s="1">
        <f>-Ek!G138</f>
        <v>-15.33042</v>
      </c>
      <c r="H138" s="1">
        <f>Ek!I138-2*$M$2</f>
        <v>6.9452376000000005</v>
      </c>
      <c r="I138" s="1">
        <f>Ek!R138-$M$2</f>
        <v>3.4841955000000002</v>
      </c>
      <c r="J138" s="1">
        <f>Ek!S138-$M$2</f>
        <v>8.7294778000000015</v>
      </c>
      <c r="K138" s="1">
        <f>Ek!T138-$M$2</f>
        <v>-13.482326199999999</v>
      </c>
      <c r="L138" s="1">
        <f>Ek!U138-$M$2</f>
        <v>-11.0293154</v>
      </c>
      <c r="M138" s="1"/>
    </row>
    <row r="139" spans="1:13">
      <c r="A139" s="1">
        <f>Ek!A139</f>
        <v>1.1416667</v>
      </c>
      <c r="B139" s="1">
        <f>Ek!B139-$M$2</f>
        <v>-6.3320153000000001</v>
      </c>
      <c r="C139" s="1">
        <f>Ek!C139-$M$2</f>
        <v>3.6022371</v>
      </c>
      <c r="D139" s="1">
        <f>Ek!D139-$M$2</f>
        <v>-16.321609200000001</v>
      </c>
      <c r="E139" s="1">
        <f>Ek!E139-$M$2</f>
        <v>10.362643800000001</v>
      </c>
      <c r="F139" s="1">
        <f>-Ek!F139</f>
        <v>-3.5118390000000002</v>
      </c>
      <c r="G139" s="1">
        <f>-Ek!G139</f>
        <v>-15.31701</v>
      </c>
      <c r="H139" s="1">
        <f>Ek!I139-2*$M$2</f>
        <v>6.9586486000000001</v>
      </c>
      <c r="I139" s="1">
        <f>Ek!R139-$M$2</f>
        <v>3.4902228000000006</v>
      </c>
      <c r="J139" s="1">
        <f>Ek!S139-$M$2</f>
        <v>8.7234508000000019</v>
      </c>
      <c r="K139" s="1">
        <f>Ek!T139-$M$2</f>
        <v>-13.495323200000001</v>
      </c>
      <c r="L139" s="1">
        <f>Ek!U139-$M$2</f>
        <v>-11.0162262</v>
      </c>
      <c r="M139" s="1"/>
    </row>
    <row r="140" spans="1:13">
      <c r="A140" s="1">
        <f>Ek!A140</f>
        <v>1.1499999999999999</v>
      </c>
      <c r="B140" s="1">
        <f>Ek!B140-$M$2</f>
        <v>-6.3537181999999994</v>
      </c>
      <c r="C140" s="1">
        <f>Ek!C140-$M$2</f>
        <v>3.5800698000000004</v>
      </c>
      <c r="D140" s="1">
        <f>Ek!D140-$M$2</f>
        <v>-16.322599199999999</v>
      </c>
      <c r="E140" s="1">
        <f>Ek!E140-$M$2</f>
        <v>10.361188800000001</v>
      </c>
      <c r="F140" s="1">
        <f>-Ek!F140</f>
        <v>-3.5208287</v>
      </c>
      <c r="G140" s="1">
        <f>-Ek!G140</f>
        <v>-15.302842</v>
      </c>
      <c r="H140" s="1">
        <f>Ek!I140-2*$M$2</f>
        <v>6.9728156000000006</v>
      </c>
      <c r="I140" s="1">
        <f>Ek!R140-$M$2</f>
        <v>3.4967562000000001</v>
      </c>
      <c r="J140" s="1">
        <f>Ek!S140-$M$2</f>
        <v>8.7169178000000009</v>
      </c>
      <c r="K140" s="1">
        <f>Ek!T140-$M$2</f>
        <v>-13.508906199999998</v>
      </c>
      <c r="L140" s="1">
        <f>Ek!U140-$M$2</f>
        <v>-11.002429299999999</v>
      </c>
      <c r="M140" s="1"/>
    </row>
    <row r="141" spans="1:13">
      <c r="A141" s="1">
        <f>Ek!A141</f>
        <v>1.1583333</v>
      </c>
      <c r="B141" s="1">
        <f>Ek!B141-$M$2</f>
        <v>-6.3765689999999999</v>
      </c>
      <c r="C141" s="1">
        <f>Ek!C141-$M$2</f>
        <v>3.5567367000000001</v>
      </c>
      <c r="D141" s="1">
        <f>Ek!D141-$M$2</f>
        <v>-16.323645200000001</v>
      </c>
      <c r="E141" s="1">
        <f>Ek!E141-$M$2</f>
        <v>10.3596608</v>
      </c>
      <c r="F141" s="1">
        <f>-Ek!F141</f>
        <v>-3.5302924</v>
      </c>
      <c r="G141" s="1">
        <f>-Ek!G141</f>
        <v>-15.287927</v>
      </c>
      <c r="H141" s="1">
        <f>Ek!I141-2*$M$2</f>
        <v>6.9877306000000008</v>
      </c>
      <c r="I141" s="1">
        <f>Ek!R141-$M$2</f>
        <v>3.5037894999999999</v>
      </c>
      <c r="J141" s="1">
        <f>Ek!S141-$M$2</f>
        <v>8.709882799999999</v>
      </c>
      <c r="K141" s="1">
        <f>Ek!T141-$M$2</f>
        <v>-13.523089200000001</v>
      </c>
      <c r="L141" s="1">
        <f>Ek!U141-$M$2</f>
        <v>-10.9882285</v>
      </c>
      <c r="M141" s="1"/>
    </row>
    <row r="142" spans="1:13">
      <c r="A142" s="1">
        <f>Ek!A142</f>
        <v>1.1666666999999999</v>
      </c>
      <c r="B142" s="1">
        <f>Ek!B142-$M$2</f>
        <v>-6.4005524000000005</v>
      </c>
      <c r="C142" s="1">
        <f>Ek!C142-$M$2</f>
        <v>3.5322542000000006</v>
      </c>
      <c r="D142" s="1">
        <f>Ek!D142-$M$2</f>
        <v>-16.3247462</v>
      </c>
      <c r="E142" s="1">
        <f>Ek!E142-$M$2</f>
        <v>10.358060800000001</v>
      </c>
      <c r="F142" s="1">
        <f>-Ek!F142</f>
        <v>-3.5402238000000001</v>
      </c>
      <c r="G142" s="1">
        <f>-Ek!G142</f>
        <v>-15.272275</v>
      </c>
      <c r="H142" s="1">
        <f>Ek!I142-2*$M$2</f>
        <v>7.0033826000000001</v>
      </c>
      <c r="I142" s="1">
        <f>Ek!R142-$M$2</f>
        <v>3.5108245</v>
      </c>
      <c r="J142" s="1">
        <f>Ek!S142-$M$2</f>
        <v>8.7026828000000016</v>
      </c>
      <c r="K142" s="1">
        <f>Ek!T142-$M$2</f>
        <v>-13.537701200000001</v>
      </c>
      <c r="L142" s="1">
        <f>Ek!U142-$M$2</f>
        <v>-10.973303099999999</v>
      </c>
      <c r="M142" s="1"/>
    </row>
    <row r="143" spans="1:13">
      <c r="A143" s="1">
        <f>Ek!A143</f>
        <v>1.175</v>
      </c>
      <c r="B143" s="1">
        <f>Ek!B143-$M$2</f>
        <v>-6.4256525999999994</v>
      </c>
      <c r="C143" s="1">
        <f>Ek!C143-$M$2</f>
        <v>3.5066395999999997</v>
      </c>
      <c r="D143" s="1">
        <f>Ek!D143-$M$2</f>
        <v>-16.325901200000001</v>
      </c>
      <c r="E143" s="1">
        <f>Ek!E143-$M$2</f>
        <v>10.3563908</v>
      </c>
      <c r="F143" s="1">
        <f>-Ek!F143</f>
        <v>-3.5506160000000002</v>
      </c>
      <c r="G143" s="1">
        <f>-Ek!G143</f>
        <v>-15.255896</v>
      </c>
      <c r="H143" s="1">
        <f>Ek!I143-2*$M$2</f>
        <v>7.0197616000000007</v>
      </c>
      <c r="I143" s="1">
        <f>Ek!R143-$M$2</f>
        <v>3.5183562000000004</v>
      </c>
      <c r="J143" s="1">
        <f>Ek!S143-$M$2</f>
        <v>8.6951508000000004</v>
      </c>
      <c r="K143" s="1">
        <f>Ek!T143-$M$2</f>
        <v>-13.552982199999999</v>
      </c>
      <c r="L143" s="1">
        <f>Ek!U143-$M$2</f>
        <v>-10.9580217</v>
      </c>
      <c r="M143" s="1"/>
    </row>
    <row r="144" spans="1:13">
      <c r="A144" s="1">
        <f>Ek!A144</f>
        <v>1.1833332999999999</v>
      </c>
      <c r="B144" s="1">
        <f>Ek!B144-$M$2</f>
        <v>-6.4518527999999993</v>
      </c>
      <c r="C144" s="1">
        <f>Ek!C144-$M$2</f>
        <v>3.4799110999999998</v>
      </c>
      <c r="D144" s="1">
        <f>Ek!D144-$M$2</f>
        <v>-16.327112199999998</v>
      </c>
      <c r="E144" s="1">
        <f>Ek!E144-$M$2</f>
        <v>10.354651799999999</v>
      </c>
      <c r="F144" s="1">
        <f>-Ek!F144</f>
        <v>-3.5614618999999998</v>
      </c>
      <c r="G144" s="1">
        <f>-Ek!G144</f>
        <v>-15.238803000000001</v>
      </c>
      <c r="H144" s="1">
        <f>Ek!I144-2*$M$2</f>
        <v>7.0368545999999998</v>
      </c>
      <c r="I144" s="1">
        <f>Ek!R144-$M$2</f>
        <v>3.5263795</v>
      </c>
      <c r="J144" s="1">
        <f>Ek!S144-$M$2</f>
        <v>8.687127799999999</v>
      </c>
      <c r="K144" s="1">
        <f>Ek!T144-$M$2</f>
        <v>-13.568609200000001</v>
      </c>
      <c r="L144" s="1">
        <f>Ek!U144-$M$2</f>
        <v>-10.9421964</v>
      </c>
      <c r="M144" s="1"/>
    </row>
    <row r="145" spans="1:13">
      <c r="A145" s="1">
        <f>Ek!A145</f>
        <v>1.1916667000000001</v>
      </c>
      <c r="B145" s="1">
        <f>Ek!B145-$M$2</f>
        <v>-6.4791356999999996</v>
      </c>
      <c r="C145" s="1">
        <f>Ek!C145-$M$2</f>
        <v>3.4520873999999999</v>
      </c>
      <c r="D145" s="1">
        <f>Ek!D145-$M$2</f>
        <v>-16.328377199999998</v>
      </c>
      <c r="E145" s="1">
        <f>Ek!E145-$M$2</f>
        <v>10.352845800000001</v>
      </c>
      <c r="F145" s="1">
        <f>-Ek!F145</f>
        <v>-3.5727541</v>
      </c>
      <c r="G145" s="1">
        <f>-Ek!G145</f>
        <v>-15.221005999999999</v>
      </c>
      <c r="H145" s="1">
        <f>Ek!I145-2*$M$2</f>
        <v>7.0546515999999997</v>
      </c>
      <c r="I145" s="1">
        <f>Ek!R145-$M$2</f>
        <v>3.5346806000000006</v>
      </c>
      <c r="J145" s="1">
        <f>Ek!S145-$M$2</f>
        <v>8.6786308000000005</v>
      </c>
      <c r="K145" s="1">
        <f>Ek!T145-$M$2</f>
        <v>-13.584737199999999</v>
      </c>
      <c r="L145" s="1">
        <f>Ek!U145-$M$2</f>
        <v>-10.9259106</v>
      </c>
      <c r="M145" s="1"/>
    </row>
    <row r="146" spans="1:13">
      <c r="A146" s="1">
        <f>Ek!A146</f>
        <v>1.2</v>
      </c>
      <c r="B146" s="1">
        <f>Ek!B146-$M$2</f>
        <v>-6.5074831</v>
      </c>
      <c r="C146" s="1">
        <f>Ek!C146-$M$2</f>
        <v>3.4231882000000002</v>
      </c>
      <c r="D146" s="1">
        <f>Ek!D146-$M$2</f>
        <v>-16.329696200000001</v>
      </c>
      <c r="E146" s="1">
        <f>Ek!E146-$M$2</f>
        <v>10.350974799999999</v>
      </c>
      <c r="F146" s="1">
        <f>-Ek!F146</f>
        <v>-3.5844847999999998</v>
      </c>
      <c r="G146" s="1">
        <f>-Ek!G146</f>
        <v>-15.202519000000001</v>
      </c>
      <c r="H146" s="1">
        <f>Ek!I146-2*$M$2</f>
        <v>7.0731386000000001</v>
      </c>
      <c r="I146" s="1">
        <f>Ek!R146-$M$2</f>
        <v>3.5431900000000001</v>
      </c>
      <c r="J146" s="1">
        <f>Ek!S146-$M$2</f>
        <v>8.6701218000000004</v>
      </c>
      <c r="K146" s="1">
        <f>Ek!T146-$M$2</f>
        <v>-13.601335200000001</v>
      </c>
      <c r="L146" s="1">
        <f>Ek!U146-$M$2</f>
        <v>-10.909312100000001</v>
      </c>
      <c r="M146" s="1"/>
    </row>
    <row r="147" spans="1:13">
      <c r="A147" s="1">
        <f>Ek!A147</f>
        <v>1.2083333000000001</v>
      </c>
      <c r="B147" s="1">
        <f>Ek!B147-$M$2</f>
        <v>-6.5368760999999997</v>
      </c>
      <c r="C147" s="1">
        <f>Ek!C147-$M$2</f>
        <v>3.3932340000000005</v>
      </c>
      <c r="D147" s="1">
        <f>Ek!D147-$M$2</f>
        <v>-16.331069199999998</v>
      </c>
      <c r="E147" s="1">
        <f>Ek!E147-$M$2</f>
        <v>10.349040800000001</v>
      </c>
      <c r="F147" s="1">
        <f>-Ek!F147</f>
        <v>-3.5966459</v>
      </c>
      <c r="G147" s="1">
        <f>-Ek!G147</f>
        <v>-15.183353</v>
      </c>
      <c r="H147" s="1">
        <f>Ek!I147-2*$M$2</f>
        <v>7.0923055999999995</v>
      </c>
      <c r="I147" s="1">
        <f>Ek!R147-$M$2</f>
        <v>3.5521796999999999</v>
      </c>
      <c r="J147" s="1">
        <f>Ek!S147-$M$2</f>
        <v>8.6611317999999997</v>
      </c>
      <c r="K147" s="1">
        <f>Ek!T147-$M$2</f>
        <v>-13.618235200000001</v>
      </c>
      <c r="L147" s="1">
        <f>Ek!U147-$M$2</f>
        <v>-10.892198</v>
      </c>
      <c r="M147" s="1"/>
    </row>
    <row r="148" spans="1:13">
      <c r="A148" s="1">
        <f>Ek!A148</f>
        <v>1.2166667</v>
      </c>
      <c r="B148" s="1">
        <f>Ek!B148-$M$2</f>
        <v>-6.5672952000000002</v>
      </c>
      <c r="C148" s="1">
        <f>Ek!C148-$M$2</f>
        <v>3.3622456999999999</v>
      </c>
      <c r="D148" s="1">
        <f>Ek!D148-$M$2</f>
        <v>-16.332496200000001</v>
      </c>
      <c r="E148" s="1">
        <f>Ek!E148-$M$2</f>
        <v>10.347044799999999</v>
      </c>
      <c r="F148" s="1">
        <f>-Ek!F148</f>
        <v>-3.6092292000000001</v>
      </c>
      <c r="G148" s="1">
        <f>-Ek!G148</f>
        <v>-15.163520999999999</v>
      </c>
      <c r="H148" s="1">
        <f>Ek!I148-2*$M$2</f>
        <v>7.1121366000000013</v>
      </c>
      <c r="I148" s="1">
        <f>Ek!R148-$M$2</f>
        <v>3.5616434999999997</v>
      </c>
      <c r="J148" s="1">
        <f>Ek!S148-$M$2</f>
        <v>8.6516687999999995</v>
      </c>
      <c r="K148" s="1">
        <f>Ek!T148-$M$2</f>
        <v>-13.635537199999998</v>
      </c>
      <c r="L148" s="1">
        <f>Ek!U148-$M$2</f>
        <v>-10.8747302</v>
      </c>
      <c r="M148" s="1"/>
    </row>
    <row r="149" spans="1:13">
      <c r="A149" s="1">
        <f>Ek!A149</f>
        <v>1.2250000000000001</v>
      </c>
      <c r="B149" s="1">
        <f>Ek!B149-$M$2</f>
        <v>-6.5987201999999998</v>
      </c>
      <c r="C149" s="1">
        <f>Ek!C149-$M$2</f>
        <v>3.3302452000000002</v>
      </c>
      <c r="D149" s="1">
        <f>Ek!D149-$M$2</f>
        <v>-16.333975200000001</v>
      </c>
      <c r="E149" s="1">
        <f>Ek!E149-$M$2</f>
        <v>10.3449898</v>
      </c>
      <c r="F149" s="1">
        <f>-Ek!F149</f>
        <v>-3.6222259999999999</v>
      </c>
      <c r="G149" s="1">
        <f>-Ek!G149</f>
        <v>-15.143038000000001</v>
      </c>
      <c r="H149" s="1">
        <f>Ek!I149-2*$M$2</f>
        <v>7.1326195999999999</v>
      </c>
      <c r="I149" s="1">
        <f>Ek!R149-$M$2</f>
        <v>3.5712069</v>
      </c>
      <c r="J149" s="1">
        <f>Ek!S149-$M$2</f>
        <v>8.6418807999999991</v>
      </c>
      <c r="K149" s="1">
        <f>Ek!T149-$M$2</f>
        <v>-13.653271199999999</v>
      </c>
      <c r="L149" s="1">
        <f>Ek!U149-$M$2</f>
        <v>-10.8569964</v>
      </c>
      <c r="M149" s="1"/>
    </row>
    <row r="150" spans="1:13">
      <c r="A150" s="1">
        <f>Ek!A150</f>
        <v>1.2333333</v>
      </c>
      <c r="B150" s="1">
        <f>Ek!B150-$M$2</f>
        <v>-6.6311299999999997</v>
      </c>
      <c r="C150" s="1">
        <f>Ek!C150-$M$2</f>
        <v>3.2972551000000001</v>
      </c>
      <c r="D150" s="1">
        <f>Ek!D150-$M$2</f>
        <v>-16.3355082</v>
      </c>
      <c r="E150" s="1">
        <f>Ek!E150-$M$2</f>
        <v>10.342876799999999</v>
      </c>
      <c r="F150" s="1">
        <f>-Ek!F150</f>
        <v>-3.6356275</v>
      </c>
      <c r="G150" s="1">
        <f>-Ek!G150</f>
        <v>-15.121917</v>
      </c>
      <c r="H150" s="1">
        <f>Ek!I150-2*$M$2</f>
        <v>7.1537406000000008</v>
      </c>
      <c r="I150" s="1">
        <f>Ek!R150-$M$2</f>
        <v>3.5811383000000001</v>
      </c>
      <c r="J150" s="1">
        <f>Ek!S150-$M$2</f>
        <v>8.631949800000001</v>
      </c>
      <c r="K150" s="1">
        <f>Ek!T150-$M$2</f>
        <v>-13.671259200000001</v>
      </c>
      <c r="L150" s="1">
        <f>Ek!U150-$M$2</f>
        <v>-10.8389557</v>
      </c>
      <c r="M150" s="1"/>
    </row>
    <row r="151" spans="1:13">
      <c r="A151" s="1">
        <f>Ek!A151</f>
        <v>1.2416666999999999</v>
      </c>
      <c r="B151" s="1">
        <f>Ek!B151-$M$2</f>
        <v>-6.6645029999999998</v>
      </c>
      <c r="C151" s="1">
        <f>Ek!C151-$M$2</f>
        <v>3.2632985000000003</v>
      </c>
      <c r="D151" s="1">
        <f>Ek!D151-$M$2</f>
        <v>-16.337092200000001</v>
      </c>
      <c r="E151" s="1">
        <f>Ek!E151-$M$2</f>
        <v>10.340709799999999</v>
      </c>
      <c r="F151" s="1">
        <f>-Ek!F151</f>
        <v>-3.6494243000000002</v>
      </c>
      <c r="G151" s="1">
        <f>-Ek!G151</f>
        <v>-15.100173</v>
      </c>
      <c r="H151" s="1">
        <f>Ek!I151-2*$M$2</f>
        <v>7.1754846000000008</v>
      </c>
      <c r="I151" s="1">
        <f>Ek!R151-$M$2</f>
        <v>3.5915305000000002</v>
      </c>
      <c r="J151" s="1">
        <f>Ek!S151-$M$2</f>
        <v>8.6215578000000015</v>
      </c>
      <c r="K151" s="1">
        <f>Ek!T151-$M$2</f>
        <v>-13.6894882</v>
      </c>
      <c r="L151" s="1">
        <f>Ek!U151-$M$2</f>
        <v>-10.820497400000001</v>
      </c>
      <c r="M151" s="1"/>
    </row>
    <row r="152" spans="1:13">
      <c r="A152" s="1">
        <f>Ek!A152</f>
        <v>1.25</v>
      </c>
      <c r="B152" s="1">
        <f>Ek!B152-$M$2</f>
        <v>-6.6988170999999994</v>
      </c>
      <c r="C152" s="1">
        <f>Ek!C152-$M$2</f>
        <v>3.2283993000000004</v>
      </c>
      <c r="D152" s="1">
        <f>Ek!D152-$M$2</f>
        <v>-16.338728199999998</v>
      </c>
      <c r="E152" s="1">
        <f>Ek!E152-$M$2</f>
        <v>10.338487799999999</v>
      </c>
      <c r="F152" s="1">
        <f>-Ek!F152</f>
        <v>-3.6636072</v>
      </c>
      <c r="G152" s="1">
        <f>-Ek!G152</f>
        <v>-15.077821</v>
      </c>
      <c r="H152" s="1">
        <f>Ek!I152-2*$M$2</f>
        <v>7.1978366000000005</v>
      </c>
      <c r="I152" s="1">
        <f>Ek!R152-$M$2</f>
        <v>3.6023499000000001</v>
      </c>
      <c r="J152" s="1">
        <f>Ek!S152-$M$2</f>
        <v>8.6107118000000007</v>
      </c>
      <c r="K152" s="1">
        <f>Ek!T152-$M$2</f>
        <v>-13.708042200000001</v>
      </c>
      <c r="L152" s="1">
        <f>Ek!U152-$M$2</f>
        <v>-10.801822599999999</v>
      </c>
      <c r="M152" s="1"/>
    </row>
    <row r="153" spans="1:13">
      <c r="A153" s="1">
        <f>Ek!A153</f>
        <v>1.2583333000000001</v>
      </c>
      <c r="B153" s="1">
        <f>Ek!B153-$M$2</f>
        <v>-6.7340491999999994</v>
      </c>
      <c r="C153" s="1">
        <f>Ek!C153-$M$2</f>
        <v>3.1925821000000001</v>
      </c>
      <c r="D153" s="1">
        <f>Ek!D153-$M$2</f>
        <v>-16.340415199999999</v>
      </c>
      <c r="E153" s="1">
        <f>Ek!E153-$M$2</f>
        <v>10.336215800000002</v>
      </c>
      <c r="F153" s="1">
        <f>-Ek!F153</f>
        <v>-3.6781663</v>
      </c>
      <c r="G153" s="1">
        <f>-Ek!G153</f>
        <v>-15.054874999999999</v>
      </c>
      <c r="H153" s="1">
        <f>Ek!I153-2*$M$2</f>
        <v>7.2207825999999997</v>
      </c>
      <c r="I153" s="1">
        <f>Ek!R153-$M$2</f>
        <v>3.6131958000000006</v>
      </c>
      <c r="J153" s="1">
        <f>Ek!S153-$M$2</f>
        <v>8.5996397999999985</v>
      </c>
      <c r="K153" s="1">
        <f>Ek!T153-$M$2</f>
        <v>-13.726920199999999</v>
      </c>
      <c r="L153" s="1">
        <f>Ek!U153-$M$2</f>
        <v>-10.782944199999999</v>
      </c>
      <c r="M153" s="1"/>
    </row>
    <row r="154" spans="1:13">
      <c r="A154" s="1">
        <f>Ek!A154</f>
        <v>1.2666667</v>
      </c>
      <c r="B154" s="1">
        <f>Ek!B154-$M$2</f>
        <v>-6.7701758999999999</v>
      </c>
      <c r="C154" s="1">
        <f>Ek!C154-$M$2</f>
        <v>3.1558719000000002</v>
      </c>
      <c r="D154" s="1">
        <f>Ek!D154-$M$2</f>
        <v>-16.342153199999998</v>
      </c>
      <c r="E154" s="1">
        <f>Ek!E154-$M$2</f>
        <v>10.333894799999999</v>
      </c>
      <c r="F154" s="1">
        <f>-Ek!F154</f>
        <v>-3.6930915999999998</v>
      </c>
      <c r="G154" s="1">
        <f>-Ek!G154</f>
        <v>-15.031352999999999</v>
      </c>
      <c r="H154" s="1">
        <f>Ek!I154-2*$M$2</f>
        <v>7.2443045999999995</v>
      </c>
      <c r="I154" s="1">
        <f>Ek!R154-$M$2</f>
        <v>3.6244880000000004</v>
      </c>
      <c r="J154" s="1">
        <f>Ek!S154-$M$2</f>
        <v>8.5883478000000011</v>
      </c>
      <c r="K154" s="1">
        <f>Ek!T154-$M$2</f>
        <v>-13.7459892</v>
      </c>
      <c r="L154" s="1">
        <f>Ek!U154-$M$2</f>
        <v>-10.763875200000001</v>
      </c>
      <c r="M154" s="1"/>
    </row>
    <row r="155" spans="1:13">
      <c r="A155" s="1">
        <f>Ek!A155</f>
        <v>1.2749999999999999</v>
      </c>
      <c r="B155" s="1">
        <f>Ek!B155-$M$2</f>
        <v>-6.8071728999999994</v>
      </c>
      <c r="C155" s="1">
        <f>Ek!C155-$M$2</f>
        <v>3.1182945000000002</v>
      </c>
      <c r="D155" s="1">
        <f>Ek!D155-$M$2</f>
        <v>-16.3439412</v>
      </c>
      <c r="E155" s="1">
        <f>Ek!E155-$M$2</f>
        <v>10.331526799999999</v>
      </c>
      <c r="F155" s="1">
        <f>-Ek!F155</f>
        <v>-3.7083729999999999</v>
      </c>
      <c r="G155" s="1">
        <f>-Ek!G155</f>
        <v>-15.007269000000001</v>
      </c>
      <c r="H155" s="1">
        <f>Ek!I155-2*$M$2</f>
        <v>7.2683885999999998</v>
      </c>
      <c r="I155" s="1">
        <f>Ek!R155-$M$2</f>
        <v>3.6362186000000003</v>
      </c>
      <c r="J155" s="1">
        <f>Ek!S155-$M$2</f>
        <v>8.5766168</v>
      </c>
      <c r="K155" s="1">
        <f>Ek!T155-$M$2</f>
        <v>-13.7652362</v>
      </c>
      <c r="L155" s="1">
        <f>Ek!U155-$M$2</f>
        <v>-10.7445822</v>
      </c>
      <c r="M155" s="1"/>
    </row>
    <row r="156" spans="1:13">
      <c r="A156" s="1">
        <f>Ek!A156</f>
        <v>1.2833333</v>
      </c>
      <c r="B156" s="1">
        <f>Ek!B156-$M$2</f>
        <v>-6.8450154999999997</v>
      </c>
      <c r="C156" s="1">
        <f>Ek!C156-$M$2</f>
        <v>3.0798763999999998</v>
      </c>
      <c r="D156" s="1">
        <f>Ek!D156-$M$2</f>
        <v>-16.345778200000002</v>
      </c>
      <c r="E156" s="1">
        <f>Ek!E156-$M$2</f>
        <v>10.329113800000002</v>
      </c>
      <c r="F156" s="1">
        <f>-Ek!F156</f>
        <v>-3.7240000000000002</v>
      </c>
      <c r="G156" s="1">
        <f>-Ek!G156</f>
        <v>-14.982640999999999</v>
      </c>
      <c r="H156" s="1">
        <f>Ek!I156-2*$M$2</f>
        <v>7.2930165999999996</v>
      </c>
      <c r="I156" s="1">
        <f>Ek!R156-$M$2</f>
        <v>3.6482868000000002</v>
      </c>
      <c r="J156" s="1">
        <f>Ek!S156-$M$2</f>
        <v>8.5644558000000011</v>
      </c>
      <c r="K156" s="1">
        <f>Ek!T156-$M$2</f>
        <v>-13.784647199999998</v>
      </c>
      <c r="L156" s="1">
        <f>Ek!U156-$M$2</f>
        <v>-10.725020000000001</v>
      </c>
      <c r="M156" s="1"/>
    </row>
    <row r="157" spans="1:13">
      <c r="A157" s="1">
        <f>Ek!A157</f>
        <v>1.2916666999999999</v>
      </c>
      <c r="B157" s="1">
        <f>Ek!B157-$M$2</f>
        <v>-6.8836784</v>
      </c>
      <c r="C157" s="1">
        <f>Ek!C157-$M$2</f>
        <v>3.0406444000000006</v>
      </c>
      <c r="D157" s="1">
        <f>Ek!D157-$M$2</f>
        <v>-16.347664200000001</v>
      </c>
      <c r="E157" s="1">
        <f>Ek!E157-$M$2</f>
        <v>10.326658800000001</v>
      </c>
      <c r="F157" s="1">
        <f>-Ek!F157</f>
        <v>-3.7399618000000001</v>
      </c>
      <c r="G157" s="1">
        <f>-Ek!G157</f>
        <v>-14.957485</v>
      </c>
      <c r="H157" s="1">
        <f>Ek!I157-2*$M$2</f>
        <v>7.3181726000000005</v>
      </c>
      <c r="I157" s="1">
        <f>Ek!R157-$M$2</f>
        <v>3.6604480000000006</v>
      </c>
      <c r="J157" s="1">
        <f>Ek!S157-$M$2</f>
        <v>8.5521087999999992</v>
      </c>
      <c r="K157" s="1">
        <f>Ek!T157-$M$2</f>
        <v>-13.804209199999999</v>
      </c>
      <c r="L157" s="1">
        <f>Ek!U157-$M$2</f>
        <v>-10.7053201</v>
      </c>
      <c r="M157" s="1"/>
    </row>
    <row r="158" spans="1:13">
      <c r="A158" s="1">
        <f>Ek!A158</f>
        <v>1.3</v>
      </c>
      <c r="B158" s="1">
        <f>Ek!B158-$M$2</f>
        <v>-6.9231356000000002</v>
      </c>
      <c r="C158" s="1">
        <f>Ek!C158-$M$2</f>
        <v>3.0006259000000002</v>
      </c>
      <c r="D158" s="1">
        <f>Ek!D158-$M$2</f>
        <v>-16.349598199999999</v>
      </c>
      <c r="E158" s="1">
        <f>Ek!E158-$M$2</f>
        <v>10.324163800000001</v>
      </c>
      <c r="F158" s="1">
        <f>-Ek!F158</f>
        <v>-3.7562476</v>
      </c>
      <c r="G158" s="1">
        <f>-Ek!G158</f>
        <v>-14.931818</v>
      </c>
      <c r="H158" s="1">
        <f>Ek!I158-2*$M$2</f>
        <v>7.3438396000000008</v>
      </c>
      <c r="I158" s="1">
        <f>Ek!R158-$M$2</f>
        <v>3.6730312999999999</v>
      </c>
      <c r="J158" s="1">
        <f>Ek!S158-$M$2</f>
        <v>8.5395247999999988</v>
      </c>
      <c r="K158" s="1">
        <f>Ek!T158-$M$2</f>
        <v>-13.8239442</v>
      </c>
      <c r="L158" s="1">
        <f>Ek!U158-$M$2</f>
        <v>-10.685495899999999</v>
      </c>
      <c r="M158" s="1"/>
    </row>
    <row r="159" spans="1:13">
      <c r="A159" s="1">
        <f>Ek!A159</f>
        <v>1.3083332999999999</v>
      </c>
      <c r="B159" s="1">
        <f>Ek!B159-$M$2</f>
        <v>-6.9633607</v>
      </c>
      <c r="C159" s="1">
        <f>Ek!C159-$M$2</f>
        <v>2.9598490000000002</v>
      </c>
      <c r="D159" s="1">
        <f>Ek!D159-$M$2</f>
        <v>-16.3515792</v>
      </c>
      <c r="E159" s="1">
        <f>Ek!E159-$M$2</f>
        <v>10.321630800000001</v>
      </c>
      <c r="F159" s="1">
        <f>-Ek!F159</f>
        <v>-3.7728461000000002</v>
      </c>
      <c r="G159" s="1">
        <f>-Ek!G159</f>
        <v>-14.905659</v>
      </c>
      <c r="H159" s="1">
        <f>Ek!I159-2*$M$2</f>
        <v>7.3699995999999999</v>
      </c>
      <c r="I159" s="1">
        <f>Ek!R159-$M$2</f>
        <v>3.6860281000000006</v>
      </c>
      <c r="J159" s="1">
        <f>Ek!S159-$M$2</f>
        <v>8.5265288000000012</v>
      </c>
      <c r="K159" s="1">
        <f>Ek!T159-$M$2</f>
        <v>-13.8438792</v>
      </c>
      <c r="L159" s="1">
        <f>Ek!U159-$M$2</f>
        <v>-10.6655611</v>
      </c>
      <c r="M159" s="1"/>
    </row>
    <row r="160" spans="1:13">
      <c r="A160" s="1">
        <f>Ek!A160</f>
        <v>1.3166667000000001</v>
      </c>
      <c r="B160" s="1">
        <f>Ek!B160-$M$2</f>
        <v>-7.0043267</v>
      </c>
      <c r="C160" s="1">
        <f>Ek!C160-$M$2</f>
        <v>2.9183422999999999</v>
      </c>
      <c r="D160" s="1">
        <f>Ek!D160-$M$2</f>
        <v>-16.353606200000002</v>
      </c>
      <c r="E160" s="1">
        <f>Ek!E160-$M$2</f>
        <v>10.319062800000001</v>
      </c>
      <c r="F160" s="1">
        <f>-Ek!F160</f>
        <v>-3.7897460000000001</v>
      </c>
      <c r="G160" s="1">
        <f>-Ek!G160</f>
        <v>-14.879023999999999</v>
      </c>
      <c r="H160" s="1">
        <f>Ek!I160-2*$M$2</f>
        <v>7.3966336000000013</v>
      </c>
      <c r="I160" s="1">
        <f>Ek!R160-$M$2</f>
        <v>3.6993372000000004</v>
      </c>
      <c r="J160" s="1">
        <f>Ek!S160-$M$2</f>
        <v>8.5131267999999984</v>
      </c>
      <c r="K160" s="1">
        <f>Ek!T160-$M$2</f>
        <v>-13.8639112</v>
      </c>
      <c r="L160" s="1">
        <f>Ek!U160-$M$2</f>
        <v>-10.6455293</v>
      </c>
      <c r="M160" s="1"/>
    </row>
    <row r="161" spans="1:13">
      <c r="A161" s="1">
        <f>Ek!A161</f>
        <v>1.325</v>
      </c>
      <c r="B161" s="1">
        <f>Ek!B161-$M$2</f>
        <v>-7.0460060000000002</v>
      </c>
      <c r="C161" s="1">
        <f>Ek!C161-$M$2</f>
        <v>2.8761346000000003</v>
      </c>
      <c r="D161" s="1">
        <f>Ek!D161-$M$2</f>
        <v>-16.355680199999998</v>
      </c>
      <c r="E161" s="1">
        <f>Ek!E161-$M$2</f>
        <v>10.316460800000002</v>
      </c>
      <c r="F161" s="1">
        <f>-Ek!F161</f>
        <v>-3.8069356999999999</v>
      </c>
      <c r="G161" s="1">
        <f>-Ek!G161</f>
        <v>-14.851933000000001</v>
      </c>
      <c r="H161" s="1">
        <f>Ek!I161-2*$M$2</f>
        <v>7.4237245999999999</v>
      </c>
      <c r="I161" s="1">
        <f>Ek!R161-$M$2</f>
        <v>3.7127385999999998</v>
      </c>
      <c r="J161" s="1">
        <f>Ek!S161-$M$2</f>
        <v>8.4995118000000005</v>
      </c>
      <c r="K161" s="1">
        <f>Ek!T161-$M$2</f>
        <v>-13.884026200000001</v>
      </c>
      <c r="L161" s="1">
        <f>Ek!U161-$M$2</f>
        <v>-10.625414299999999</v>
      </c>
      <c r="M161" s="1"/>
    </row>
    <row r="162" spans="1:13">
      <c r="A162" s="1">
        <f>Ek!A162</f>
        <v>1.3333333000000001</v>
      </c>
      <c r="B162" s="1">
        <f>Ek!B162-$M$2</f>
        <v>-7.0883706999999996</v>
      </c>
      <c r="C162" s="1">
        <f>Ek!C162-$M$2</f>
        <v>2.8332554999999999</v>
      </c>
      <c r="D162" s="1">
        <f>Ek!D162-$M$2</f>
        <v>-16.357798200000001</v>
      </c>
      <c r="E162" s="1">
        <f>Ek!E162-$M$2</f>
        <v>10.3138288</v>
      </c>
      <c r="F162" s="1">
        <f>-Ek!F162</f>
        <v>-3.8244034999999998</v>
      </c>
      <c r="G162" s="1">
        <f>-Ek!G162</f>
        <v>-14.824403</v>
      </c>
      <c r="H162" s="1">
        <f>Ek!I162-2*$M$2</f>
        <v>7.4512546000000004</v>
      </c>
      <c r="I162" s="1">
        <f>Ek!R162-$M$2</f>
        <v>3.7265354999999998</v>
      </c>
      <c r="J162" s="1">
        <f>Ek!S162-$M$2</f>
        <v>8.4857148000000002</v>
      </c>
      <c r="K162" s="1">
        <f>Ek!T162-$M$2</f>
        <v>-13.904210200000001</v>
      </c>
      <c r="L162" s="1">
        <f>Ek!U162-$M$2</f>
        <v>-10.605229899999999</v>
      </c>
      <c r="M162" s="1"/>
    </row>
    <row r="163" spans="1:13">
      <c r="A163" s="1">
        <f>Ek!A163</f>
        <v>1.3416667</v>
      </c>
      <c r="B163" s="1">
        <f>Ek!B163-$M$2</f>
        <v>-7.1313921999999996</v>
      </c>
      <c r="C163" s="1">
        <f>Ek!C163-$M$2</f>
        <v>2.7897349</v>
      </c>
      <c r="D163" s="1">
        <f>Ek!D163-$M$2</f>
        <v>-16.3599602</v>
      </c>
      <c r="E163" s="1">
        <f>Ek!E163-$M$2</f>
        <v>10.3111678</v>
      </c>
      <c r="F163" s="1">
        <f>-Ek!F163</f>
        <v>-3.8421371999999998</v>
      </c>
      <c r="G163" s="1">
        <f>-Ek!G163</f>
        <v>-14.796455</v>
      </c>
      <c r="H163" s="1">
        <f>Ek!I163-2*$M$2</f>
        <v>7.4792026000000007</v>
      </c>
      <c r="I163" s="1">
        <f>Ek!R163-$M$2</f>
        <v>3.7407183000000002</v>
      </c>
      <c r="J163" s="1">
        <f>Ek!S163-$M$2</f>
        <v>8.4715327999999985</v>
      </c>
      <c r="K163" s="1">
        <f>Ek!T163-$M$2</f>
        <v>-13.924450199999999</v>
      </c>
      <c r="L163" s="1">
        <f>Ek!U163-$M$2</f>
        <v>-10.584989799999999</v>
      </c>
      <c r="M163" s="1"/>
    </row>
    <row r="164" spans="1:13">
      <c r="A164" s="1">
        <f>Ek!A164</f>
        <v>1.35</v>
      </c>
      <c r="B164" s="1">
        <f>Ek!B164-$M$2</f>
        <v>-7.1750416000000001</v>
      </c>
      <c r="C164" s="1">
        <f>Ek!C164-$M$2</f>
        <v>2.7456031000000003</v>
      </c>
      <c r="D164" s="1">
        <f>Ek!D164-$M$2</f>
        <v>-16.362164199999999</v>
      </c>
      <c r="E164" s="1">
        <f>Ek!E164-$M$2</f>
        <v>10.308479800000001</v>
      </c>
      <c r="F164" s="1">
        <f>-Ek!F164</f>
        <v>-3.8601249000000002</v>
      </c>
      <c r="G164" s="1">
        <f>-Ek!G164</f>
        <v>-14.768106</v>
      </c>
      <c r="H164" s="1">
        <f>Ek!I164-2*$M$2</f>
        <v>7.5075516000000011</v>
      </c>
      <c r="I164" s="1">
        <f>Ek!R164-$M$2</f>
        <v>3.7552593999999999</v>
      </c>
      <c r="J164" s="1">
        <f>Ek!S164-$M$2</f>
        <v>8.4569738000000001</v>
      </c>
      <c r="K164" s="1">
        <f>Ek!T164-$M$2</f>
        <v>-13.944732200000001</v>
      </c>
      <c r="L164" s="1">
        <f>Ek!U164-$M$2</f>
        <v>-10.5647079</v>
      </c>
      <c r="M164" s="1"/>
    </row>
    <row r="165" spans="1:13">
      <c r="A165" s="1">
        <f>Ek!A165</f>
        <v>1.3583333</v>
      </c>
      <c r="B165" s="1">
        <f>Ek!B165-$M$2</f>
        <v>-7.2192894999999995</v>
      </c>
      <c r="C165" s="1">
        <f>Ek!C165-$M$2</f>
        <v>2.7008909000000001</v>
      </c>
      <c r="D165" s="1">
        <f>Ek!D165-$M$2</f>
        <v>-16.364411199999999</v>
      </c>
      <c r="E165" s="1">
        <f>Ek!E165-$M$2</f>
        <v>10.305768799999999</v>
      </c>
      <c r="F165" s="1">
        <f>-Ek!F165</f>
        <v>-3.8783542</v>
      </c>
      <c r="G165" s="1">
        <f>-Ek!G165</f>
        <v>-14.739376</v>
      </c>
      <c r="H165" s="1">
        <f>Ek!I165-2*$M$2</f>
        <v>7.5362816000000006</v>
      </c>
      <c r="I165" s="1">
        <f>Ek!R165-$M$2</f>
        <v>3.7698185000000004</v>
      </c>
      <c r="J165" s="1">
        <f>Ek!S165-$M$2</f>
        <v>8.4421007999999986</v>
      </c>
      <c r="K165" s="1">
        <f>Ek!T165-$M$2</f>
        <v>-13.965042199999999</v>
      </c>
      <c r="L165" s="1">
        <f>Ek!U165-$M$2</f>
        <v>-10.544398300000001</v>
      </c>
      <c r="M165" s="1"/>
    </row>
    <row r="166" spans="1:13">
      <c r="A166" s="1">
        <f>Ek!A166</f>
        <v>1.3666666999999999</v>
      </c>
      <c r="B166" s="1">
        <f>Ek!B166-$M$2</f>
        <v>-7.2641058999999997</v>
      </c>
      <c r="C166" s="1">
        <f>Ek!C166-$M$2</f>
        <v>2.6556294000000005</v>
      </c>
      <c r="D166" s="1">
        <f>Ek!D166-$M$2</f>
        <v>-16.366698199999998</v>
      </c>
      <c r="E166" s="1">
        <f>Ek!E166-$M$2</f>
        <v>10.303036800000001</v>
      </c>
      <c r="F166" s="1">
        <f>-Ek!F166</f>
        <v>-3.8968124999999998</v>
      </c>
      <c r="G166" s="1">
        <f>-Ek!G166</f>
        <v>-14.710286</v>
      </c>
      <c r="H166" s="1">
        <f>Ek!I166-2*$M$2</f>
        <v>7.5653716000000006</v>
      </c>
      <c r="I166" s="1">
        <f>Ek!R166-$M$2</f>
        <v>3.7847438000000002</v>
      </c>
      <c r="J166" s="1">
        <f>Ek!S166-$M$2</f>
        <v>8.4271758000000005</v>
      </c>
      <c r="K166" s="1">
        <f>Ek!T166-$M$2</f>
        <v>-13.9853652</v>
      </c>
      <c r="L166" s="1">
        <f>Ek!U166-$M$2</f>
        <v>-10.5240747</v>
      </c>
      <c r="M166" s="1"/>
    </row>
    <row r="167" spans="1:13">
      <c r="A167" s="1">
        <f>Ek!A167</f>
        <v>1.375</v>
      </c>
      <c r="B167" s="1">
        <f>Ek!B167-$M$2</f>
        <v>-7.3094606999999998</v>
      </c>
      <c r="C167" s="1">
        <f>Ek!C167-$M$2</f>
        <v>2.6098501000000001</v>
      </c>
      <c r="D167" s="1">
        <f>Ek!D167-$M$2</f>
        <v>-16.369025199999999</v>
      </c>
      <c r="E167" s="1">
        <f>Ek!E167-$M$2</f>
        <v>10.3002848</v>
      </c>
      <c r="F167" s="1">
        <f>-Ek!F167</f>
        <v>-3.9154873000000001</v>
      </c>
      <c r="G167" s="1">
        <f>-Ek!G167</f>
        <v>-14.680854</v>
      </c>
      <c r="H167" s="1">
        <f>Ek!I167-2*$M$2</f>
        <v>7.5948036000000005</v>
      </c>
      <c r="I167" s="1">
        <f>Ek!R167-$M$2</f>
        <v>3.8000252000000003</v>
      </c>
      <c r="J167" s="1">
        <f>Ek!S167-$M$2</f>
        <v>8.4118938000000014</v>
      </c>
      <c r="K167" s="1">
        <f>Ek!T167-$M$2</f>
        <v>-14.005689199999999</v>
      </c>
      <c r="L167" s="1">
        <f>Ek!U167-$M$2</f>
        <v>-10.503751099999999</v>
      </c>
      <c r="M167" s="1"/>
    </row>
    <row r="168" spans="1:13">
      <c r="A168" s="1">
        <f>Ek!A168</f>
        <v>1.3833333000000001</v>
      </c>
      <c r="B168" s="1">
        <f>Ek!B168-$M$2</f>
        <v>-7.3553230999999997</v>
      </c>
      <c r="C168" s="1">
        <f>Ek!C168-$M$2</f>
        <v>2.5635846999999998</v>
      </c>
      <c r="D168" s="1">
        <f>Ek!D168-$M$2</f>
        <v>-16.371391200000001</v>
      </c>
      <c r="E168" s="1">
        <f>Ek!E168-$M$2</f>
        <v>10.2975168</v>
      </c>
      <c r="F168" s="1">
        <f>-Ek!F168</f>
        <v>-3.9343656</v>
      </c>
      <c r="G168" s="1">
        <f>-Ek!G168</f>
        <v>-14.651102</v>
      </c>
      <c r="H168" s="1">
        <f>Ek!I168-2*$M$2</f>
        <v>7.6245566</v>
      </c>
      <c r="I168" s="1">
        <f>Ek!R168-$M$2</f>
        <v>3.8156522000000006</v>
      </c>
      <c r="J168" s="1">
        <f>Ek!S168-$M$2</f>
        <v>8.3962667999999994</v>
      </c>
      <c r="K168" s="1">
        <f>Ek!T168-$M$2</f>
        <v>-14.0259982</v>
      </c>
      <c r="L168" s="1">
        <f>Ek!U168-$M$2</f>
        <v>-10.4834414</v>
      </c>
      <c r="M168" s="1"/>
    </row>
    <row r="169" spans="1:13">
      <c r="A169" s="1">
        <f>Ek!A169</f>
        <v>1.3916667</v>
      </c>
      <c r="B169" s="1">
        <f>Ek!B169-$M$2</f>
        <v>-7.4016621999999996</v>
      </c>
      <c r="C169" s="1">
        <f>Ek!C169-$M$2</f>
        <v>2.5168654000000004</v>
      </c>
      <c r="D169" s="1">
        <f>Ek!D169-$M$2</f>
        <v>-16.373794199999999</v>
      </c>
      <c r="E169" s="1">
        <f>Ek!E169-$M$2</f>
        <v>10.294733799999999</v>
      </c>
      <c r="F169" s="1">
        <f>-Ek!F169</f>
        <v>-3.9534346999999999</v>
      </c>
      <c r="G169" s="1">
        <f>-Ek!G169</f>
        <v>-14.621048</v>
      </c>
      <c r="H169" s="1">
        <f>Ek!I169-2*$M$2</f>
        <v>7.6546096000000006</v>
      </c>
      <c r="I169" s="1">
        <f>Ek!R169-$M$2</f>
        <v>3.8314157</v>
      </c>
      <c r="J169" s="1">
        <f>Ek!S169-$M$2</f>
        <v>8.3803048000000011</v>
      </c>
      <c r="K169" s="1">
        <f>Ek!T169-$M$2</f>
        <v>-14.046280199999998</v>
      </c>
      <c r="L169" s="1">
        <f>Ek!U169-$M$2</f>
        <v>-10.463159600000001</v>
      </c>
      <c r="M169" s="1"/>
    </row>
    <row r="170" spans="1:13">
      <c r="A170" s="1">
        <f>Ek!A170</f>
        <v>1.4</v>
      </c>
      <c r="B170" s="1">
        <f>Ek!B170-$M$2</f>
        <v>-7.4484466999999999</v>
      </c>
      <c r="C170" s="1">
        <f>Ek!C170-$M$2</f>
        <v>2.4697247000000004</v>
      </c>
      <c r="D170" s="1">
        <f>Ek!D170-$M$2</f>
        <v>-16.376233200000001</v>
      </c>
      <c r="E170" s="1">
        <f>Ek!E170-$M$2</f>
        <v>10.291937799999999</v>
      </c>
      <c r="F170" s="1">
        <f>-Ek!F170</f>
        <v>-3.9726813999999999</v>
      </c>
      <c r="G170" s="1">
        <f>-Ek!G170</f>
        <v>-14.590714999999999</v>
      </c>
      <c r="H170" s="1">
        <f>Ek!I170-2*$M$2</f>
        <v>7.6849426000000012</v>
      </c>
      <c r="I170" s="1">
        <f>Ek!R170-$M$2</f>
        <v>3.8473775000000003</v>
      </c>
      <c r="J170" s="1">
        <f>Ek!S170-$M$2</f>
        <v>8.3641858000000013</v>
      </c>
      <c r="K170" s="1">
        <f>Ek!T170-$M$2</f>
        <v>-14.066520199999999</v>
      </c>
      <c r="L170" s="1">
        <f>Ek!U170-$M$2</f>
        <v>-10.442919499999999</v>
      </c>
      <c r="M170" s="1"/>
    </row>
    <row r="171" spans="1:13">
      <c r="A171" s="1">
        <f>Ek!A171</f>
        <v>1.4083333</v>
      </c>
      <c r="B171" s="1">
        <f>Ek!B171-$M$2</f>
        <v>-7.4956446999999997</v>
      </c>
      <c r="C171" s="1">
        <f>Ek!C171-$M$2</f>
        <v>2.4221951000000006</v>
      </c>
      <c r="D171" s="1">
        <f>Ek!D171-$M$2</f>
        <v>-16.378707200000001</v>
      </c>
      <c r="E171" s="1">
        <f>Ek!E171-$M$2</f>
        <v>10.289132800000001</v>
      </c>
      <c r="F171" s="1">
        <f>-Ek!F171</f>
        <v>-3.9920925</v>
      </c>
      <c r="G171" s="1">
        <f>-Ek!G171</f>
        <v>-14.560123000000001</v>
      </c>
      <c r="H171" s="1">
        <f>Ek!I171-2*$M$2</f>
        <v>7.7155345999999998</v>
      </c>
      <c r="I171" s="1">
        <f>Ek!R171-$M$2</f>
        <v>3.8636632999999998</v>
      </c>
      <c r="J171" s="1">
        <f>Ek!S171-$M$2</f>
        <v>8.3478998000000004</v>
      </c>
      <c r="K171" s="1">
        <f>Ek!T171-$M$2</f>
        <v>-14.086705200000001</v>
      </c>
      <c r="L171" s="1">
        <f>Ek!U171-$M$2</f>
        <v>-10.422734999999999</v>
      </c>
      <c r="M171" s="1"/>
    </row>
    <row r="172" spans="1:13">
      <c r="A172" s="1">
        <f>Ek!A172</f>
        <v>1.4166666999999999</v>
      </c>
      <c r="B172" s="1">
        <f>Ek!B172-$M$2</f>
        <v>-7.5432242999999994</v>
      </c>
      <c r="C172" s="1">
        <f>Ek!C172-$M$2</f>
        <v>2.3743096000000001</v>
      </c>
      <c r="D172" s="1">
        <f>Ek!D172-$M$2</f>
        <v>-16.381214199999999</v>
      </c>
      <c r="E172" s="1">
        <f>Ek!E172-$M$2</f>
        <v>10.286319800000001</v>
      </c>
      <c r="F172" s="1">
        <f>-Ek!F172</f>
        <v>-4.0116547000000002</v>
      </c>
      <c r="G172" s="1">
        <f>-Ek!G172</f>
        <v>-14.529292999999999</v>
      </c>
      <c r="H172" s="1">
        <f>Ek!I172-2*$M$2</f>
        <v>7.7463645999999997</v>
      </c>
      <c r="I172" s="1">
        <f>Ek!R172-$M$2</f>
        <v>3.8802618000000004</v>
      </c>
      <c r="J172" s="1">
        <f>Ek!S172-$M$2</f>
        <v>8.3313008000000011</v>
      </c>
      <c r="K172" s="1">
        <f>Ek!T172-$M$2</f>
        <v>-14.106820200000001</v>
      </c>
      <c r="L172" s="1">
        <f>Ek!U172-$M$2</f>
        <v>-10.402619999999999</v>
      </c>
      <c r="M172" s="1"/>
    </row>
    <row r="173" spans="1:13">
      <c r="A173" s="1">
        <f>Ek!A173</f>
        <v>1.425</v>
      </c>
      <c r="B173" s="1">
        <f>Ek!B173-$M$2</f>
        <v>-7.5911533000000002</v>
      </c>
      <c r="C173" s="1">
        <f>Ek!C173-$M$2</f>
        <v>2.3261013999999998</v>
      </c>
      <c r="D173" s="1">
        <f>Ek!D173-$M$2</f>
        <v>-16.383753200000001</v>
      </c>
      <c r="E173" s="1">
        <f>Ek!E173-$M$2</f>
        <v>10.2835018</v>
      </c>
      <c r="F173" s="1">
        <f>-Ek!F173</f>
        <v>-4.0313546999999996</v>
      </c>
      <c r="G173" s="1">
        <f>-Ek!G173</f>
        <v>-14.498245000000001</v>
      </c>
      <c r="H173" s="1">
        <f>Ek!I173-2*$M$2</f>
        <v>7.7774125999999999</v>
      </c>
      <c r="I173" s="1">
        <f>Ek!R173-$M$2</f>
        <v>3.8971616999999998</v>
      </c>
      <c r="J173" s="1">
        <f>Ek!S173-$M$2</f>
        <v>8.3144008000000014</v>
      </c>
      <c r="K173" s="1">
        <f>Ek!T173-$M$2</f>
        <v>-14.126852199999998</v>
      </c>
      <c r="L173" s="1">
        <f>Ek!U173-$M$2</f>
        <v>-10.382588200000001</v>
      </c>
      <c r="M173" s="1"/>
    </row>
    <row r="174" spans="1:13">
      <c r="A174" s="1">
        <f>Ek!A174</f>
        <v>1.4333332999999999</v>
      </c>
      <c r="B174" s="1">
        <f>Ek!B174-$M$2</f>
        <v>-7.6393990000000001</v>
      </c>
      <c r="C174" s="1">
        <f>Ek!C174-$M$2</f>
        <v>2.2776037000000002</v>
      </c>
      <c r="D174" s="1">
        <f>Ek!D174-$M$2</f>
        <v>-16.3863232</v>
      </c>
      <c r="E174" s="1">
        <f>Ek!E174-$M$2</f>
        <v>10.280679800000001</v>
      </c>
      <c r="F174" s="1">
        <f>-Ek!F174</f>
        <v>-4.0511787999999997</v>
      </c>
      <c r="G174" s="1">
        <f>-Ek!G174</f>
        <v>-14.467002000000001</v>
      </c>
      <c r="H174" s="1">
        <f>Ek!I174-2*$M$2</f>
        <v>7.8086555999999998</v>
      </c>
      <c r="I174" s="1">
        <f>Ek!R174-$M$2</f>
        <v>3.9141371999999999</v>
      </c>
      <c r="J174" s="1">
        <f>Ek!S174-$M$2</f>
        <v>8.2972117999999995</v>
      </c>
      <c r="K174" s="1">
        <f>Ek!T174-$M$2</f>
        <v>-14.146786200000001</v>
      </c>
      <c r="L174" s="1">
        <f>Ek!U174-$M$2</f>
        <v>-10.362653399999999</v>
      </c>
      <c r="M174" s="1"/>
    </row>
    <row r="175" spans="1:13">
      <c r="A175" s="1">
        <f>Ek!A175</f>
        <v>1.4416667000000001</v>
      </c>
      <c r="B175" s="1">
        <f>Ek!B175-$M$2</f>
        <v>-7.6879286000000002</v>
      </c>
      <c r="C175" s="1">
        <f>Ek!C175-$M$2</f>
        <v>2.2288500999999998</v>
      </c>
      <c r="D175" s="1">
        <f>Ek!D175-$M$2</f>
        <v>-16.388921199999999</v>
      </c>
      <c r="E175" s="1">
        <f>Ek!E175-$M$2</f>
        <v>10.277856799999999</v>
      </c>
      <c r="F175" s="1">
        <f>-Ek!F175</f>
        <v>-4.0711136000000003</v>
      </c>
      <c r="G175" s="1">
        <f>-Ek!G175</f>
        <v>-14.435585</v>
      </c>
      <c r="H175" s="1">
        <f>Ek!I175-2*$M$2</f>
        <v>7.8400726000000009</v>
      </c>
      <c r="I175" s="1">
        <f>Ek!R175-$M$2</f>
        <v>3.9313269000000002</v>
      </c>
      <c r="J175" s="1">
        <f>Ek!S175-$M$2</f>
        <v>8.2798558</v>
      </c>
      <c r="K175" s="1">
        <f>Ek!T175-$M$2</f>
        <v>-14.166611199999998</v>
      </c>
      <c r="L175" s="1">
        <f>Ek!U175-$M$2</f>
        <v>-10.3428293</v>
      </c>
      <c r="M175" s="1"/>
    </row>
    <row r="176" spans="1:13">
      <c r="A176" s="1">
        <f>Ek!A176</f>
        <v>1.45</v>
      </c>
      <c r="B176" s="1">
        <f>Ek!B176-$M$2</f>
        <v>-7.7367090999999997</v>
      </c>
      <c r="C176" s="1">
        <f>Ek!C176-$M$2</f>
        <v>2.1798741000000001</v>
      </c>
      <c r="D176" s="1">
        <f>Ek!D176-$M$2</f>
        <v>-16.391547200000002</v>
      </c>
      <c r="E176" s="1">
        <f>Ek!E176-$M$2</f>
        <v>10.275035800000001</v>
      </c>
      <c r="F176" s="1">
        <f>-Ek!F176</f>
        <v>-4.0911454000000003</v>
      </c>
      <c r="G176" s="1">
        <f>-Ek!G176</f>
        <v>-14.404014</v>
      </c>
      <c r="H176" s="1">
        <f>Ek!I176-2*$M$2</f>
        <v>7.8716436000000005</v>
      </c>
      <c r="I176" s="1">
        <f>Ek!R176-$M$2</f>
        <v>3.9487946000000003</v>
      </c>
      <c r="J176" s="1">
        <f>Ek!S176-$M$2</f>
        <v>8.2623877999999991</v>
      </c>
      <c r="K176" s="1">
        <f>Ek!T176-$M$2</f>
        <v>-14.186400200000001</v>
      </c>
      <c r="L176" s="1">
        <f>Ek!U176-$M$2</f>
        <v>-10.3231293</v>
      </c>
      <c r="M176" s="1"/>
    </row>
    <row r="177" spans="1:13">
      <c r="A177" s="1">
        <f>Ek!A177</f>
        <v>1.4583333000000001</v>
      </c>
      <c r="B177" s="1">
        <f>Ek!B177-$M$2</f>
        <v>-7.7857072999999994</v>
      </c>
      <c r="C177" s="1">
        <f>Ek!C177-$M$2</f>
        <v>2.1307097000000006</v>
      </c>
      <c r="D177" s="1">
        <f>Ek!D177-$M$2</f>
        <v>-16.394199199999999</v>
      </c>
      <c r="E177" s="1">
        <f>Ek!E177-$M$2</f>
        <v>10.2722178</v>
      </c>
      <c r="F177" s="1">
        <f>-Ek!F177</f>
        <v>-4.1112603999999999</v>
      </c>
      <c r="G177" s="1">
        <f>-Ek!G177</f>
        <v>-14.372313</v>
      </c>
      <c r="H177" s="1">
        <f>Ek!I177-2*$M$2</f>
        <v>7.9033446000000005</v>
      </c>
      <c r="I177" s="1">
        <f>Ek!R177-$M$2</f>
        <v>3.9665284000000005</v>
      </c>
      <c r="J177" s="1">
        <f>Ek!S177-$M$2</f>
        <v>8.2446547999999993</v>
      </c>
      <c r="K177" s="1">
        <f>Ek!T177-$M$2</f>
        <v>-14.206100199999998</v>
      </c>
      <c r="L177" s="1">
        <f>Ek!U177-$M$2</f>
        <v>-10.303567099999999</v>
      </c>
      <c r="M177" s="1"/>
    </row>
    <row r="178" spans="1:13">
      <c r="A178" s="1">
        <f>Ek!A178</f>
        <v>1.4666667</v>
      </c>
      <c r="B178" s="1">
        <f>Ek!B178-$M$2</f>
        <v>-7.8348898</v>
      </c>
      <c r="C178" s="1">
        <f>Ek!C178-$M$2</f>
        <v>2.0813905000000004</v>
      </c>
      <c r="D178" s="1">
        <f>Ek!D178-$M$2</f>
        <v>-16.396876200000001</v>
      </c>
      <c r="E178" s="1">
        <f>Ek!E178-$M$2</f>
        <v>10.2694048</v>
      </c>
      <c r="F178" s="1">
        <f>-Ek!F178</f>
        <v>-4.1314449</v>
      </c>
      <c r="G178" s="1">
        <f>-Ek!G178</f>
        <v>-14.340502000000001</v>
      </c>
      <c r="H178" s="1">
        <f>Ek!I178-2*$M$2</f>
        <v>7.9351555999999999</v>
      </c>
      <c r="I178" s="1">
        <f>Ek!R178-$M$2</f>
        <v>3.9845161000000004</v>
      </c>
      <c r="J178" s="1">
        <f>Ek!S178-$M$2</f>
        <v>8.2266668000000003</v>
      </c>
      <c r="K178" s="1">
        <f>Ek!T178-$M$2</f>
        <v>-14.225662199999999</v>
      </c>
      <c r="L178" s="1">
        <f>Ek!U178-$M$2</f>
        <v>-10.284155999999999</v>
      </c>
      <c r="M178" s="1"/>
    </row>
    <row r="179" spans="1:13">
      <c r="A179" s="1">
        <f>Ek!A179</f>
        <v>1.4750000000000001</v>
      </c>
      <c r="B179" s="1">
        <f>Ek!B179-$M$2</f>
        <v>-7.8842229999999995</v>
      </c>
      <c r="C179" s="1">
        <f>Ek!C179-$M$2</f>
        <v>2.0319507000000003</v>
      </c>
      <c r="D179" s="1">
        <f>Ek!D179-$M$2</f>
        <v>-16.399575200000001</v>
      </c>
      <c r="E179" s="1">
        <f>Ek!E179-$M$2</f>
        <v>10.266598800000001</v>
      </c>
      <c r="F179" s="1">
        <f>-Ek!F179</f>
        <v>-4.1516849999999996</v>
      </c>
      <c r="G179" s="1">
        <f>-Ek!G179</f>
        <v>-14.308603</v>
      </c>
      <c r="H179" s="1">
        <f>Ek!I179-2*$M$2</f>
        <v>7.9670546000000009</v>
      </c>
      <c r="I179" s="1">
        <f>Ek!R179-$M$2</f>
        <v>4.0026923000000005</v>
      </c>
      <c r="J179" s="1">
        <f>Ek!S179-$M$2</f>
        <v>8.2084377999999987</v>
      </c>
      <c r="K179" s="1">
        <f>Ek!T179-$M$2</f>
        <v>-14.2450732</v>
      </c>
      <c r="L179" s="1">
        <f>Ek!U179-$M$2</f>
        <v>-10.2647911</v>
      </c>
      <c r="M179" s="1"/>
    </row>
    <row r="180" spans="1:13">
      <c r="A180" s="1">
        <f>Ek!A180</f>
        <v>1.4833333</v>
      </c>
      <c r="B180" s="1">
        <f>Ek!B180-$M$2</f>
        <v>-7.9336731999999994</v>
      </c>
      <c r="C180" s="1">
        <f>Ek!C180-$M$2</f>
        <v>1.9824241000000002</v>
      </c>
      <c r="D180" s="1">
        <f>Ek!D180-$M$2</f>
        <v>-16.4022942</v>
      </c>
      <c r="E180" s="1">
        <f>Ek!E180-$M$2</f>
        <v>10.263802800000001</v>
      </c>
      <c r="F180" s="1">
        <f>-Ek!F180</f>
        <v>-4.1719667999999999</v>
      </c>
      <c r="G180" s="1">
        <f>-Ek!G180</f>
        <v>-14.276638999999999</v>
      </c>
      <c r="H180" s="1">
        <f>Ek!I180-2*$M$2</f>
        <v>7.9990186000000012</v>
      </c>
      <c r="I180" s="1">
        <f>Ek!R180-$M$2</f>
        <v>4.0209215</v>
      </c>
      <c r="J180" s="1">
        <f>Ek!S180-$M$2</f>
        <v>8.1899787999999987</v>
      </c>
      <c r="K180" s="1">
        <f>Ek!T180-$M$2</f>
        <v>-14.2643202</v>
      </c>
      <c r="L180" s="1">
        <f>Ek!U180-$M$2</f>
        <v>-10.2455444</v>
      </c>
      <c r="M180" s="1"/>
    </row>
    <row r="181" spans="1:13">
      <c r="A181" s="1">
        <f>Ek!A181</f>
        <v>1.4916666999999999</v>
      </c>
      <c r="B181" s="1">
        <f>Ek!B181-$M$2</f>
        <v>-7.9832065999999999</v>
      </c>
      <c r="C181" s="1">
        <f>Ek!C181-$M$2</f>
        <v>1.9328447999999998</v>
      </c>
      <c r="D181" s="1">
        <f>Ek!D181-$M$2</f>
        <v>-16.405033199999998</v>
      </c>
      <c r="E181" s="1">
        <f>Ek!E181-$M$2</f>
        <v>10.261017800000001</v>
      </c>
      <c r="F181" s="1">
        <f>-Ek!F181</f>
        <v>-4.1922765000000002</v>
      </c>
      <c r="G181" s="1">
        <f>-Ek!G181</f>
        <v>-14.244630000000001</v>
      </c>
      <c r="H181" s="1">
        <f>Ek!I181-2*$M$2</f>
        <v>8.0310275999999998</v>
      </c>
      <c r="I181" s="1">
        <f>Ek!R181-$M$2</f>
        <v>4.0393797999999999</v>
      </c>
      <c r="J181" s="1">
        <f>Ek!S181-$M$2</f>
        <v>8.1713997999999997</v>
      </c>
      <c r="K181" s="1">
        <f>Ek!T181-$M$2</f>
        <v>-14.283389199999998</v>
      </c>
      <c r="L181" s="1">
        <f>Ek!U181-$M$2</f>
        <v>-10.2264754</v>
      </c>
      <c r="M181" s="1"/>
    </row>
    <row r="182" spans="1:13">
      <c r="A182" s="1">
        <f>Ek!A182</f>
        <v>1.5</v>
      </c>
      <c r="B182" s="1">
        <f>Ek!B182-$M$2</f>
        <v>-8.0327891999999999</v>
      </c>
      <c r="C182" s="1">
        <f>Ek!C182-$M$2</f>
        <v>1.8832468000000002</v>
      </c>
      <c r="D182" s="1">
        <f>Ek!D182-$M$2</f>
        <v>-16.4077892</v>
      </c>
      <c r="E182" s="1">
        <f>Ek!E182-$M$2</f>
        <v>10.258246799999998</v>
      </c>
      <c r="F182" s="1">
        <f>-Ek!F182</f>
        <v>-4.2126001000000004</v>
      </c>
      <c r="G182" s="1">
        <f>-Ek!G182</f>
        <v>-14.2126</v>
      </c>
      <c r="H182" s="1">
        <f>Ek!I182-2*$M$2</f>
        <v>8.0630576000000005</v>
      </c>
      <c r="I182" s="1">
        <f>Ek!R182-$M$2</f>
        <v>4.0580546000000002</v>
      </c>
      <c r="J182" s="1">
        <f>Ek!S182-$M$2</f>
        <v>8.1527248000000014</v>
      </c>
      <c r="K182" s="1">
        <f>Ek!T182-$M$2</f>
        <v>-14.302267199999999</v>
      </c>
      <c r="L182" s="1">
        <f>Ek!U182-$M$2</f>
        <v>-10.207597</v>
      </c>
      <c r="M182" s="1"/>
    </row>
    <row r="183" spans="1:13">
      <c r="A183" s="1">
        <f>Ek!A183</f>
        <v>1.5083333000000001</v>
      </c>
      <c r="B183" s="1">
        <f>Ek!B183-$M$2</f>
        <v>-8.0823871999999994</v>
      </c>
      <c r="C183" s="1">
        <f>Ek!C183-$M$2</f>
        <v>1.8336642000000003</v>
      </c>
      <c r="D183" s="1">
        <f>Ek!D183-$M$2</f>
        <v>-16.410560199999999</v>
      </c>
      <c r="E183" s="1">
        <f>Ek!E183-$M$2</f>
        <v>10.2554908</v>
      </c>
      <c r="F183" s="1">
        <f>-Ek!F183</f>
        <v>-4.2329236999999997</v>
      </c>
      <c r="G183" s="1">
        <f>-Ek!G183</f>
        <v>-14.180569999999999</v>
      </c>
      <c r="H183" s="1">
        <f>Ek!I183-2*$M$2</f>
        <v>8.0950876000000012</v>
      </c>
      <c r="I183" s="1">
        <f>Ek!R183-$M$2</f>
        <v>4.0769330000000004</v>
      </c>
      <c r="J183" s="1">
        <f>Ek!S183-$M$2</f>
        <v>8.1338468000000006</v>
      </c>
      <c r="K183" s="1">
        <f>Ek!T183-$M$2</f>
        <v>-14.320942200000001</v>
      </c>
      <c r="L183" s="1">
        <f>Ek!U183-$M$2</f>
        <v>-10.1889222</v>
      </c>
      <c r="M183" s="1"/>
    </row>
    <row r="184" spans="1:13">
      <c r="A184" s="1">
        <f>Ek!A184</f>
        <v>1.5166667</v>
      </c>
      <c r="B184" s="1">
        <f>Ek!B184-$M$2</f>
        <v>-8.1319665000000008</v>
      </c>
      <c r="C184" s="1">
        <f>Ek!C184-$M$2</f>
        <v>1.7841307999999998</v>
      </c>
      <c r="D184" s="1">
        <f>Ek!D184-$M$2</f>
        <v>-16.413345199999998</v>
      </c>
      <c r="E184" s="1">
        <f>Ek!E184-$M$2</f>
        <v>10.252751799999999</v>
      </c>
      <c r="F184" s="1">
        <f>-Ek!F184</f>
        <v>-4.2532332999999998</v>
      </c>
      <c r="G184" s="1">
        <f>-Ek!G184</f>
        <v>-14.148561000000001</v>
      </c>
      <c r="H184" s="1">
        <f>Ek!I184-2*$M$2</f>
        <v>8.1270965999999998</v>
      </c>
      <c r="I184" s="1">
        <f>Ek!R184-$M$2</f>
        <v>4.0960020000000004</v>
      </c>
      <c r="J184" s="1">
        <f>Ek!S184-$M$2</f>
        <v>8.1147777999999988</v>
      </c>
      <c r="K184" s="1">
        <f>Ek!T184-$M$2</f>
        <v>-14.3395212</v>
      </c>
      <c r="L184" s="1">
        <f>Ek!U184-$M$2</f>
        <v>-10.1704639</v>
      </c>
      <c r="M184" s="1"/>
    </row>
    <row r="185" spans="1:13">
      <c r="A185" s="1">
        <f>Ek!A185</f>
        <v>1.5249999999999999</v>
      </c>
      <c r="B185" s="1">
        <f>Ek!B185-$M$2</f>
        <v>-8.1814931000000009</v>
      </c>
      <c r="C185" s="1">
        <f>Ek!C185-$M$2</f>
        <v>1.7346805999999999</v>
      </c>
      <c r="D185" s="1">
        <f>Ek!D185-$M$2</f>
        <v>-16.416141199999998</v>
      </c>
      <c r="E185" s="1">
        <f>Ek!E185-$M$2</f>
        <v>10.2500328</v>
      </c>
      <c r="F185" s="1">
        <f>-Ek!F185</f>
        <v>-4.2735152000000003</v>
      </c>
      <c r="G185" s="1">
        <f>-Ek!G185</f>
        <v>-14.116597000000001</v>
      </c>
      <c r="H185" s="1">
        <f>Ek!I185-2*$M$2</f>
        <v>8.1590606000000001</v>
      </c>
      <c r="I185" s="1">
        <f>Ek!R185-$M$2</f>
        <v>4.1152487000000004</v>
      </c>
      <c r="J185" s="1">
        <f>Ek!S185-$M$2</f>
        <v>8.0955307999999988</v>
      </c>
      <c r="K185" s="1">
        <f>Ek!T185-$M$2</f>
        <v>-14.3579802</v>
      </c>
      <c r="L185" s="1">
        <f>Ek!U185-$M$2</f>
        <v>-10.152234700000001</v>
      </c>
      <c r="M185" s="1"/>
    </row>
    <row r="186" spans="1:13">
      <c r="A186" s="1">
        <f>Ek!A186</f>
        <v>1.5333333</v>
      </c>
      <c r="B186" s="1">
        <f>Ek!B186-$M$2</f>
        <v>-8.2309328999999991</v>
      </c>
      <c r="C186" s="1">
        <f>Ek!C186-$M$2</f>
        <v>1.6853474000000004</v>
      </c>
      <c r="D186" s="1">
        <f>Ek!D186-$M$2</f>
        <v>-16.418947199999998</v>
      </c>
      <c r="E186" s="1">
        <f>Ek!E186-$M$2</f>
        <v>10.2473338</v>
      </c>
      <c r="F186" s="1">
        <f>-Ek!F186</f>
        <v>-4.2937552999999999</v>
      </c>
      <c r="G186" s="1">
        <f>-Ek!G186</f>
        <v>-14.084697999999999</v>
      </c>
      <c r="H186" s="1">
        <f>Ek!I186-2*$M$2</f>
        <v>8.1909596000000011</v>
      </c>
      <c r="I186" s="1">
        <f>Ek!R186-$M$2</f>
        <v>4.1346135999999998</v>
      </c>
      <c r="J186" s="1">
        <f>Ek!S186-$M$2</f>
        <v>8.0761198000000007</v>
      </c>
      <c r="K186" s="1">
        <f>Ek!T186-$M$2</f>
        <v>-14.376209199999998</v>
      </c>
      <c r="L186" s="1">
        <f>Ek!U186-$M$2</f>
        <v>-10.1340585</v>
      </c>
      <c r="M186" s="1"/>
    </row>
    <row r="187" spans="1:13">
      <c r="A187" s="1">
        <f>Ek!A187</f>
        <v>1.5416666999999999</v>
      </c>
      <c r="B187" s="1">
        <f>Ek!B187-$M$2</f>
        <v>-8.2802521000000002</v>
      </c>
      <c r="C187" s="1">
        <f>Ek!C187-$M$2</f>
        <v>1.6361648999999998</v>
      </c>
      <c r="D187" s="1">
        <f>Ek!D187-$M$2</f>
        <v>-16.421760200000001</v>
      </c>
      <c r="E187" s="1">
        <f>Ek!E187-$M$2</f>
        <v>10.244656800000001</v>
      </c>
      <c r="F187" s="1">
        <f>-Ek!F187</f>
        <v>-4.3139396999999997</v>
      </c>
      <c r="G187" s="1">
        <f>-Ek!G187</f>
        <v>-14.052887</v>
      </c>
      <c r="H187" s="1">
        <f>Ek!I187-2*$M$2</f>
        <v>8.2227706000000005</v>
      </c>
      <c r="I187" s="1">
        <f>Ek!R187-$M$2</f>
        <v>4.1540246999999999</v>
      </c>
      <c r="J187" s="1">
        <f>Ek!S187-$M$2</f>
        <v>8.0565578000000002</v>
      </c>
      <c r="K187" s="1">
        <f>Ek!T187-$M$2</f>
        <v>-14.394197200000001</v>
      </c>
      <c r="L187" s="1">
        <f>Ek!U187-$M$2</f>
        <v>-10.116070799999999</v>
      </c>
      <c r="M187" s="1"/>
    </row>
    <row r="188" spans="1:13">
      <c r="A188" s="1">
        <f>Ek!A188</f>
        <v>1.55</v>
      </c>
      <c r="B188" s="1">
        <f>Ek!B188-$M$2</f>
        <v>-8.3294165000000007</v>
      </c>
      <c r="C188" s="1">
        <f>Ek!C188-$M$2</f>
        <v>1.5871667</v>
      </c>
      <c r="D188" s="1">
        <f>Ek!D188-$M$2</f>
        <v>-16.424578199999999</v>
      </c>
      <c r="E188" s="1">
        <f>Ek!E188-$M$2</f>
        <v>10.2420048</v>
      </c>
      <c r="F188" s="1">
        <f>-Ek!F188</f>
        <v>-4.3340547000000003</v>
      </c>
      <c r="G188" s="1">
        <f>-Ek!G188</f>
        <v>-14.021186</v>
      </c>
      <c r="H188" s="1">
        <f>Ek!I188-2*$M$2</f>
        <v>8.2544716000000005</v>
      </c>
      <c r="I188" s="1">
        <f>Ek!R188-$M$2</f>
        <v>4.1735869000000001</v>
      </c>
      <c r="J188" s="1">
        <f>Ek!S188-$M$2</f>
        <v>8.0368577999999999</v>
      </c>
      <c r="K188" s="1">
        <f>Ek!T188-$M$2</f>
        <v>-14.4119302</v>
      </c>
      <c r="L188" s="1">
        <f>Ek!U188-$M$2</f>
        <v>-10.098337000000001</v>
      </c>
      <c r="M188" s="1"/>
    </row>
    <row r="189" spans="1:13">
      <c r="A189" s="1">
        <f>Ek!A189</f>
        <v>1.5583332999999999</v>
      </c>
      <c r="B189" s="1">
        <f>Ek!B189-$M$2</f>
        <v>-8.3783925000000004</v>
      </c>
      <c r="C189" s="1">
        <f>Ek!C189-$M$2</f>
        <v>1.5383862000000006</v>
      </c>
      <c r="D189" s="1">
        <f>Ek!D189-$M$2</f>
        <v>-16.4273992</v>
      </c>
      <c r="E189" s="1">
        <f>Ek!E189-$M$2</f>
        <v>10.239378800000001</v>
      </c>
      <c r="F189" s="1">
        <f>-Ek!F189</f>
        <v>-4.3540865000000002</v>
      </c>
      <c r="G189" s="1">
        <f>-Ek!G189</f>
        <v>-13.989615000000001</v>
      </c>
      <c r="H189" s="1">
        <f>Ek!I189-2*$M$2</f>
        <v>8.2860426</v>
      </c>
      <c r="I189" s="1">
        <f>Ek!R189-$M$2</f>
        <v>4.1932869000000004</v>
      </c>
      <c r="J189" s="1">
        <f>Ek!S189-$M$2</f>
        <v>8.0170688000000006</v>
      </c>
      <c r="K189" s="1">
        <f>Ek!T189-$M$2</f>
        <v>-14.429398200000001</v>
      </c>
      <c r="L189" s="1">
        <f>Ek!U189-$M$2</f>
        <v>-10.0808693</v>
      </c>
      <c r="M189" s="1"/>
    </row>
    <row r="190" spans="1:13">
      <c r="A190" s="1">
        <f>Ek!A190</f>
        <v>1.5666667000000001</v>
      </c>
      <c r="B190" s="1">
        <f>Ek!B190-$M$2</f>
        <v>-8.4271460999999999</v>
      </c>
      <c r="C190" s="1">
        <f>Ek!C190-$M$2</f>
        <v>1.4898566000000004</v>
      </c>
      <c r="D190" s="1">
        <f>Ek!D190-$M$2</f>
        <v>-16.430222199999999</v>
      </c>
      <c r="E190" s="1">
        <f>Ek!E190-$M$2</f>
        <v>10.236780800000002</v>
      </c>
      <c r="F190" s="1">
        <f>-Ek!F190</f>
        <v>-4.3740212999999999</v>
      </c>
      <c r="G190" s="1">
        <f>-Ek!G190</f>
        <v>-13.958197999999999</v>
      </c>
      <c r="H190" s="1">
        <f>Ek!I190-2*$M$2</f>
        <v>8.3174596000000012</v>
      </c>
      <c r="I190" s="1">
        <f>Ek!R190-$M$2</f>
        <v>4.2131110000000005</v>
      </c>
      <c r="J190" s="1">
        <f>Ek!S190-$M$2</f>
        <v>7.9972438000000006</v>
      </c>
      <c r="K190" s="1">
        <f>Ek!T190-$M$2</f>
        <v>-14.446754200000001</v>
      </c>
      <c r="L190" s="1">
        <f>Ek!U190-$M$2</f>
        <v>-10.0636796</v>
      </c>
      <c r="M190" s="1"/>
    </row>
    <row r="191" spans="1:13">
      <c r="A191" s="1">
        <f>Ek!A191</f>
        <v>1.575</v>
      </c>
      <c r="B191" s="1">
        <f>Ek!B191-$M$2</f>
        <v>-8.4756438000000003</v>
      </c>
      <c r="C191" s="1">
        <f>Ek!C191-$M$2</f>
        <v>1.4416109000000006</v>
      </c>
      <c r="D191" s="1">
        <f>Ek!D191-$M$2</f>
        <v>-16.433044200000001</v>
      </c>
      <c r="E191" s="1">
        <f>Ek!E191-$M$2</f>
        <v>10.2342108</v>
      </c>
      <c r="F191" s="1">
        <f>-Ek!F191</f>
        <v>-4.3938455000000003</v>
      </c>
      <c r="G191" s="1">
        <f>-Ek!G191</f>
        <v>-13.926955</v>
      </c>
      <c r="H191" s="1">
        <f>Ek!I191-2*$M$2</f>
        <v>8.3487026000000011</v>
      </c>
      <c r="I191" s="1">
        <f>Ek!R191-$M$2</f>
        <v>4.2330458000000002</v>
      </c>
      <c r="J191" s="1">
        <f>Ek!S191-$M$2</f>
        <v>7.9773097999999996</v>
      </c>
      <c r="K191" s="1">
        <f>Ek!T191-$M$2</f>
        <v>-14.463943199999999</v>
      </c>
      <c r="L191" s="1">
        <f>Ek!U191-$M$2</f>
        <v>-10.046704099999999</v>
      </c>
      <c r="M191" s="1"/>
    </row>
    <row r="192" spans="1:13">
      <c r="A192" s="1">
        <f>Ek!A192</f>
        <v>1.5833333000000001</v>
      </c>
      <c r="B192" s="1">
        <f>Ek!B192-$M$2</f>
        <v>-8.5238519999999998</v>
      </c>
      <c r="C192" s="1">
        <f>Ek!C192-$M$2</f>
        <v>1.3936818999999998</v>
      </c>
      <c r="D192" s="1">
        <f>Ek!D192-$M$2</f>
        <v>-16.435862199999999</v>
      </c>
      <c r="E192" s="1">
        <f>Ek!E192-$M$2</f>
        <v>10.231671800000001</v>
      </c>
      <c r="F192" s="1">
        <f>-Ek!F192</f>
        <v>-4.4135454000000003</v>
      </c>
      <c r="G192" s="1">
        <f>-Ek!G192</f>
        <v>-13.895906999999999</v>
      </c>
      <c r="H192" s="1">
        <f>Ek!I192-2*$M$2</f>
        <v>8.3797505999999995</v>
      </c>
      <c r="I192" s="1">
        <f>Ek!R192-$M$2</f>
        <v>4.2530776000000001</v>
      </c>
      <c r="J192" s="1">
        <f>Ek!S192-$M$2</f>
        <v>7.9572778000000008</v>
      </c>
      <c r="K192" s="1">
        <f>Ek!T192-$M$2</f>
        <v>-14.480843199999999</v>
      </c>
      <c r="L192" s="1">
        <f>Ek!U192-$M$2</f>
        <v>-10.029804200000001</v>
      </c>
      <c r="M192" s="1"/>
    </row>
    <row r="193" spans="1:13">
      <c r="A193" s="1">
        <f>Ek!A193</f>
        <v>1.5916667</v>
      </c>
      <c r="B193" s="1">
        <f>Ek!B193-$M$2</f>
        <v>-8.5717375000000011</v>
      </c>
      <c r="C193" s="1">
        <f>Ek!C193-$M$2</f>
        <v>1.3461023000000001</v>
      </c>
      <c r="D193" s="1">
        <f>Ek!D193-$M$2</f>
        <v>-16.438675199999999</v>
      </c>
      <c r="E193" s="1">
        <f>Ek!E193-$M$2</f>
        <v>10.2291648</v>
      </c>
      <c r="F193" s="1">
        <f>-Ek!F193</f>
        <v>-4.4331076999999999</v>
      </c>
      <c r="G193" s="1">
        <f>-Ek!G193</f>
        <v>-13.865076999999999</v>
      </c>
      <c r="H193" s="1">
        <f>Ek!I193-2*$M$2</f>
        <v>8.4105806000000012</v>
      </c>
      <c r="I193" s="1">
        <f>Ek!R193-$M$2</f>
        <v>4.2731925999999998</v>
      </c>
      <c r="J193" s="1">
        <f>Ek!S193-$M$2</f>
        <v>7.9371628000000003</v>
      </c>
      <c r="K193" s="1">
        <f>Ek!T193-$M$2</f>
        <v>-14.497442199999998</v>
      </c>
      <c r="L193" s="1">
        <f>Ek!U193-$M$2</f>
        <v>-10.0132057</v>
      </c>
      <c r="M193" s="1"/>
    </row>
    <row r="194" spans="1:13">
      <c r="A194" s="1">
        <f>Ek!A194</f>
        <v>1.6</v>
      </c>
      <c r="B194" s="1">
        <f>Ek!B194-$M$2</f>
        <v>-8.6192671000000001</v>
      </c>
      <c r="C194" s="1">
        <f>Ek!C194-$M$2</f>
        <v>1.2989043000000002</v>
      </c>
      <c r="D194" s="1">
        <f>Ek!D194-$M$2</f>
        <v>-16.441480200000001</v>
      </c>
      <c r="E194" s="1">
        <f>Ek!E194-$M$2</f>
        <v>10.2266908</v>
      </c>
      <c r="F194" s="1">
        <f>-Ek!F194</f>
        <v>-4.4525188</v>
      </c>
      <c r="G194" s="1">
        <f>-Ek!G194</f>
        <v>-13.834485000000001</v>
      </c>
      <c r="H194" s="1">
        <f>Ek!I194-2*$M$2</f>
        <v>8.4411725999999998</v>
      </c>
      <c r="I194" s="1">
        <f>Ek!R194-$M$2</f>
        <v>4.2933770999999998</v>
      </c>
      <c r="J194" s="1">
        <f>Ek!S194-$M$2</f>
        <v>7.9169778000000006</v>
      </c>
      <c r="K194" s="1">
        <f>Ek!T194-$M$2</f>
        <v>-14.513728199999999</v>
      </c>
      <c r="L194" s="1">
        <f>Ek!U194-$M$2</f>
        <v>-9.9969199</v>
      </c>
      <c r="M194" s="1"/>
    </row>
    <row r="195" spans="1:13">
      <c r="A195" s="1">
        <f>Ek!A195</f>
        <v>1.6083333</v>
      </c>
      <c r="B195" s="1">
        <f>Ek!B195-$M$2</f>
        <v>-8.6664078</v>
      </c>
      <c r="C195" s="1">
        <f>Ek!C195-$M$2</f>
        <v>1.2521198</v>
      </c>
      <c r="D195" s="1">
        <f>Ek!D195-$M$2</f>
        <v>-16.444276200000001</v>
      </c>
      <c r="E195" s="1">
        <f>Ek!E195-$M$2</f>
        <v>10.224251800000001</v>
      </c>
      <c r="F195" s="1">
        <f>-Ek!F195</f>
        <v>-4.4717653999999998</v>
      </c>
      <c r="G195" s="1">
        <f>-Ek!G195</f>
        <v>-13.804152</v>
      </c>
      <c r="H195" s="1">
        <f>Ek!I195-2*$M$2</f>
        <v>8.4715056000000004</v>
      </c>
      <c r="I195" s="1">
        <f>Ek!R195-$M$2</f>
        <v>4.3136172000000004</v>
      </c>
      <c r="J195" s="1">
        <f>Ek!S195-$M$2</f>
        <v>7.8967377999999995</v>
      </c>
      <c r="K195" s="1">
        <f>Ek!T195-$M$2</f>
        <v>-14.529847199999999</v>
      </c>
      <c r="L195" s="1">
        <f>Ek!U195-$M$2</f>
        <v>-9.9809580999999987</v>
      </c>
      <c r="M195" s="1"/>
    </row>
    <row r="196" spans="1:13">
      <c r="A196" s="1">
        <f>Ek!A196</f>
        <v>1.6166666999999999</v>
      </c>
      <c r="B196" s="1">
        <f>Ek!B196-$M$2</f>
        <v>-8.7131270999999995</v>
      </c>
      <c r="C196" s="1">
        <f>Ek!C196-$M$2</f>
        <v>1.2057807</v>
      </c>
      <c r="D196" s="1">
        <f>Ek!D196-$M$2</f>
        <v>-16.447059199999998</v>
      </c>
      <c r="E196" s="1">
        <f>Ek!E196-$M$2</f>
        <v>10.2218488</v>
      </c>
      <c r="F196" s="1">
        <f>-Ek!F196</f>
        <v>-4.4908345000000001</v>
      </c>
      <c r="G196" s="1">
        <f>-Ek!G196</f>
        <v>-13.774099</v>
      </c>
      <c r="H196" s="1">
        <f>Ek!I196-2*$M$2</f>
        <v>8.5015596000000002</v>
      </c>
      <c r="I196" s="1">
        <f>Ek!R196-$M$2</f>
        <v>4.3338990000000006</v>
      </c>
      <c r="J196" s="1">
        <f>Ek!S196-$M$2</f>
        <v>7.8764557999999996</v>
      </c>
      <c r="K196" s="1">
        <f>Ek!T196-$M$2</f>
        <v>-14.545809200000001</v>
      </c>
      <c r="L196" s="1">
        <f>Ek!U196-$M$2</f>
        <v>-9.9651946000000002</v>
      </c>
      <c r="M196" s="1"/>
    </row>
    <row r="197" spans="1:13">
      <c r="A197" s="1">
        <f>Ek!A197</f>
        <v>1.625</v>
      </c>
      <c r="B197" s="1">
        <f>Ek!B197-$M$2</f>
        <v>-8.7593925000000006</v>
      </c>
      <c r="C197" s="1">
        <f>Ek!C197-$M$2</f>
        <v>1.1599183000000002</v>
      </c>
      <c r="D197" s="1">
        <f>Ek!D197-$M$2</f>
        <v>-16.449827200000001</v>
      </c>
      <c r="E197" s="1">
        <f>Ek!E197-$M$2</f>
        <v>10.219482800000002</v>
      </c>
      <c r="F197" s="1">
        <f>-Ek!F197</f>
        <v>-4.5097129000000002</v>
      </c>
      <c r="G197" s="1">
        <f>-Ek!G197</f>
        <v>-13.744346</v>
      </c>
      <c r="H197" s="1">
        <f>Ek!I197-2*$M$2</f>
        <v>8.5313116000000004</v>
      </c>
      <c r="I197" s="1">
        <f>Ek!R197-$M$2</f>
        <v>4.3542087</v>
      </c>
      <c r="J197" s="1">
        <f>Ek!S197-$M$2</f>
        <v>7.8561468000000003</v>
      </c>
      <c r="K197" s="1">
        <f>Ek!T197-$M$2</f>
        <v>-14.561436199999999</v>
      </c>
      <c r="L197" s="1">
        <f>Ek!U197-$M$2</f>
        <v>-9.9495676</v>
      </c>
      <c r="M197" s="1"/>
    </row>
    <row r="198" spans="1:13">
      <c r="A198" s="1">
        <f>Ek!A198</f>
        <v>1.6333333000000001</v>
      </c>
      <c r="B198" s="1">
        <f>Ek!B198-$M$2</f>
        <v>-8.8051718000000001</v>
      </c>
      <c r="C198" s="1">
        <f>Ek!C198-$M$2</f>
        <v>1.1145635</v>
      </c>
      <c r="D198" s="1">
        <f>Ek!D198-$M$2</f>
        <v>-16.452579199999999</v>
      </c>
      <c r="E198" s="1">
        <f>Ek!E198-$M$2</f>
        <v>10.2171558</v>
      </c>
      <c r="F198" s="1">
        <f>-Ek!F198</f>
        <v>-4.5283876000000003</v>
      </c>
      <c r="G198" s="1">
        <f>-Ek!G198</f>
        <v>-13.714914</v>
      </c>
      <c r="H198" s="1">
        <f>Ek!I198-2*$M$2</f>
        <v>8.5607436000000003</v>
      </c>
      <c r="I198" s="1">
        <f>Ek!R198-$M$2</f>
        <v>4.3745323000000003</v>
      </c>
      <c r="J198" s="1">
        <f>Ek!S198-$M$2</f>
        <v>7.8358227999999999</v>
      </c>
      <c r="K198" s="1">
        <f>Ek!T198-$M$2</f>
        <v>-14.576718199999998</v>
      </c>
      <c r="L198" s="1">
        <f>Ek!U198-$M$2</f>
        <v>-9.934286199999999</v>
      </c>
      <c r="M198" s="1"/>
    </row>
    <row r="199" spans="1:13">
      <c r="A199" s="1">
        <f>Ek!A199</f>
        <v>1.6416667</v>
      </c>
      <c r="B199" s="1">
        <f>Ek!B199-$M$2</f>
        <v>-8.8504332999999988</v>
      </c>
      <c r="C199" s="1">
        <f>Ek!C199-$M$2</f>
        <v>1.0697470999999998</v>
      </c>
      <c r="D199" s="1">
        <f>Ek!D199-$M$2</f>
        <v>-16.455311200000001</v>
      </c>
      <c r="E199" s="1">
        <f>Ek!E199-$M$2</f>
        <v>10.214868800000001</v>
      </c>
      <c r="F199" s="1">
        <f>-Ek!F199</f>
        <v>-4.5468460000000004</v>
      </c>
      <c r="G199" s="1">
        <f>-Ek!G199</f>
        <v>-13.685824</v>
      </c>
      <c r="H199" s="1">
        <f>Ek!I199-2*$M$2</f>
        <v>8.5898336000000004</v>
      </c>
      <c r="I199" s="1">
        <f>Ek!R199-$M$2</f>
        <v>4.3948559000000005</v>
      </c>
      <c r="J199" s="1">
        <f>Ek!S199-$M$2</f>
        <v>7.8154998000000004</v>
      </c>
      <c r="K199" s="1">
        <f>Ek!T199-$M$2</f>
        <v>-14.5916432</v>
      </c>
      <c r="L199" s="1">
        <f>Ek!U199-$M$2</f>
        <v>-9.9193609000000009</v>
      </c>
      <c r="M199" s="1"/>
    </row>
    <row r="200" spans="1:13">
      <c r="A200" s="1">
        <f>Ek!A200</f>
        <v>1.65</v>
      </c>
      <c r="B200" s="1">
        <f>Ek!B200-$M$2</f>
        <v>-8.8951454999999999</v>
      </c>
      <c r="C200" s="1">
        <f>Ek!C200-$M$2</f>
        <v>1.0254992000000005</v>
      </c>
      <c r="D200" s="1">
        <f>Ek!D200-$M$2</f>
        <v>-16.458022199999998</v>
      </c>
      <c r="E200" s="1">
        <f>Ek!E200-$M$2</f>
        <v>10.212621800000001</v>
      </c>
      <c r="F200" s="1">
        <f>-Ek!F200</f>
        <v>-4.5650751999999999</v>
      </c>
      <c r="G200" s="1">
        <f>-Ek!G200</f>
        <v>-13.657094000000001</v>
      </c>
      <c r="H200" s="1">
        <f>Ek!I200-2*$M$2</f>
        <v>8.6185635999999999</v>
      </c>
      <c r="I200" s="1">
        <f>Ek!R200-$M$2</f>
        <v>4.4151655000000005</v>
      </c>
      <c r="J200" s="1">
        <f>Ek!S200-$M$2</f>
        <v>7.7951898000000002</v>
      </c>
      <c r="K200" s="1">
        <f>Ek!T200-$M$2</f>
        <v>-14.606516200000002</v>
      </c>
      <c r="L200" s="1">
        <f>Ek!U200-$M$2</f>
        <v>-9.9048017999999995</v>
      </c>
      <c r="M200" s="1"/>
    </row>
    <row r="201" spans="1:13">
      <c r="A201" s="1">
        <f>Ek!A201</f>
        <v>1.6583333</v>
      </c>
      <c r="B201" s="1">
        <f>Ek!B201-$M$2</f>
        <v>-8.9392773000000005</v>
      </c>
      <c r="C201" s="1">
        <f>Ek!C201-$M$2</f>
        <v>0.98184979999999999</v>
      </c>
      <c r="D201" s="1">
        <f>Ek!D201-$M$2</f>
        <v>-16.460710200000001</v>
      </c>
      <c r="E201" s="1">
        <f>Ek!E201-$M$2</f>
        <v>10.210417800000002</v>
      </c>
      <c r="F201" s="1">
        <f>-Ek!F201</f>
        <v>-4.5830628999999998</v>
      </c>
      <c r="G201" s="1">
        <f>-Ek!G201</f>
        <v>-13.628745</v>
      </c>
      <c r="H201" s="1">
        <f>Ek!I201-2*$M$2</f>
        <v>8.6469126000000003</v>
      </c>
      <c r="I201" s="1">
        <f>Ek!R201-$M$2</f>
        <v>4.4354474000000002</v>
      </c>
      <c r="J201" s="1">
        <f>Ek!S201-$M$2</f>
        <v>7.7749078000000003</v>
      </c>
      <c r="K201" s="1">
        <f>Ek!T201-$M$2</f>
        <v>-14.6210752</v>
      </c>
      <c r="L201" s="1">
        <f>Ek!U201-$M$2</f>
        <v>-9.8902606999999989</v>
      </c>
      <c r="M201" s="1"/>
    </row>
    <row r="202" spans="1:13">
      <c r="A202" s="1">
        <f>Ek!A202</f>
        <v>1.6666666999999999</v>
      </c>
      <c r="B202" s="1">
        <f>Ek!B202-$M$2</f>
        <v>-8.9827978999999996</v>
      </c>
      <c r="C202" s="1">
        <f>Ek!C202-$M$2</f>
        <v>0.93882829999999995</v>
      </c>
      <c r="D202" s="1">
        <f>Ek!D202-$M$2</f>
        <v>-16.463371200000001</v>
      </c>
      <c r="E202" s="1">
        <f>Ek!E202-$M$2</f>
        <v>10.2082558</v>
      </c>
      <c r="F202" s="1">
        <f>-Ek!F202</f>
        <v>-4.6007967000000001</v>
      </c>
      <c r="G202" s="1">
        <f>-Ek!G202</f>
        <v>-13.600797</v>
      </c>
      <c r="H202" s="1">
        <f>Ek!I202-2*$M$2</f>
        <v>8.6748606000000006</v>
      </c>
      <c r="I202" s="1">
        <f>Ek!R202-$M$2</f>
        <v>4.4556874999999998</v>
      </c>
      <c r="J202" s="1">
        <f>Ek!S202-$M$2</f>
        <v>7.7546678000000009</v>
      </c>
      <c r="K202" s="1">
        <f>Ek!T202-$M$2</f>
        <v>-14.635257199999998</v>
      </c>
      <c r="L202" s="1">
        <f>Ek!U202-$M$2</f>
        <v>-9.8760778999999985</v>
      </c>
      <c r="M202" s="1"/>
    </row>
    <row r="203" spans="1:13">
      <c r="A203" s="1">
        <f>Ek!A203</f>
        <v>1.675</v>
      </c>
      <c r="B203" s="1">
        <f>Ek!B203-$M$2</f>
        <v>-9.0256769999999999</v>
      </c>
      <c r="C203" s="1">
        <f>Ek!C203-$M$2</f>
        <v>0.89646360000000014</v>
      </c>
      <c r="D203" s="1">
        <f>Ek!D203-$M$2</f>
        <v>-16.466003199999999</v>
      </c>
      <c r="E203" s="1">
        <f>Ek!E203-$M$2</f>
        <v>10.2061378</v>
      </c>
      <c r="F203" s="1">
        <f>-Ek!F203</f>
        <v>-4.6182644000000002</v>
      </c>
      <c r="G203" s="1">
        <f>-Ek!G203</f>
        <v>-13.573267</v>
      </c>
      <c r="H203" s="1">
        <f>Ek!I203-2*$M$2</f>
        <v>8.7023906000000011</v>
      </c>
      <c r="I203" s="1">
        <f>Ek!R203-$M$2</f>
        <v>4.4758719000000005</v>
      </c>
      <c r="J203" s="1">
        <f>Ek!S203-$M$2</f>
        <v>7.7344838000000005</v>
      </c>
      <c r="K203" s="1">
        <f>Ek!T203-$M$2</f>
        <v>-14.649054199999998</v>
      </c>
      <c r="L203" s="1">
        <f>Ek!U203-$M$2</f>
        <v>-9.8622809999999994</v>
      </c>
      <c r="M203" s="1"/>
    </row>
    <row r="204" spans="1:13">
      <c r="A204" s="1">
        <f>Ek!A204</f>
        <v>1.6833332999999999</v>
      </c>
      <c r="B204" s="1">
        <f>Ek!B204-$M$2</f>
        <v>-9.0678847000000005</v>
      </c>
      <c r="C204" s="1">
        <f>Ek!C204-$M$2</f>
        <v>0.85478430000000039</v>
      </c>
      <c r="D204" s="1">
        <f>Ek!D204-$M$2</f>
        <v>-16.468605199999999</v>
      </c>
      <c r="E204" s="1">
        <f>Ek!E204-$M$2</f>
        <v>10.2040638</v>
      </c>
      <c r="F204" s="1">
        <f>-Ek!F204</f>
        <v>-4.6354540999999996</v>
      </c>
      <c r="G204" s="1">
        <f>-Ek!G204</f>
        <v>-13.546176000000001</v>
      </c>
      <c r="H204" s="1">
        <f>Ek!I204-2*$M$2</f>
        <v>8.7294815999999997</v>
      </c>
      <c r="I204" s="1">
        <f>Ek!R204-$M$2</f>
        <v>4.4959869000000001</v>
      </c>
      <c r="J204" s="1">
        <f>Ek!S204-$M$2</f>
        <v>7.7143687999999999</v>
      </c>
      <c r="K204" s="1">
        <f>Ek!T204-$M$2</f>
        <v>-14.6626692</v>
      </c>
      <c r="L204" s="1">
        <f>Ek!U204-$M$2</f>
        <v>-9.8488796000000001</v>
      </c>
      <c r="M204" s="1"/>
    </row>
    <row r="205" spans="1:13">
      <c r="A205" s="1">
        <f>Ek!A205</f>
        <v>1.6916667000000001</v>
      </c>
      <c r="B205" s="1">
        <f>Ek!B205-$M$2</f>
        <v>-9.1093913999999998</v>
      </c>
      <c r="C205" s="1">
        <f>Ek!C205-$M$2</f>
        <v>0.81381830000000033</v>
      </c>
      <c r="D205" s="1">
        <f>Ek!D205-$M$2</f>
        <v>-16.471173199999999</v>
      </c>
      <c r="E205" s="1">
        <f>Ek!E205-$M$2</f>
        <v>10.202036800000002</v>
      </c>
      <c r="F205" s="1">
        <f>-Ek!F205</f>
        <v>-4.6523539999999999</v>
      </c>
      <c r="G205" s="1">
        <f>-Ek!G205</f>
        <v>-13.519542</v>
      </c>
      <c r="H205" s="1">
        <f>Ek!I205-2*$M$2</f>
        <v>8.7561166000000004</v>
      </c>
      <c r="I205" s="1">
        <f>Ek!R205-$M$2</f>
        <v>4.5160187000000001</v>
      </c>
      <c r="J205" s="1">
        <f>Ek!S205-$M$2</f>
        <v>7.6943367999999994</v>
      </c>
      <c r="K205" s="1">
        <f>Ek!T205-$M$2</f>
        <v>-14.676071199999999</v>
      </c>
      <c r="L205" s="1">
        <f>Ek!U205-$M$2</f>
        <v>-9.8355704999999993</v>
      </c>
      <c r="M205" s="1"/>
    </row>
    <row r="206" spans="1:13">
      <c r="A206" s="1">
        <f>Ek!A206</f>
        <v>1.7</v>
      </c>
      <c r="B206" s="1">
        <f>Ek!B206-$M$2</f>
        <v>-9.1501683000000007</v>
      </c>
      <c r="C206" s="1">
        <f>Ek!C206-$M$2</f>
        <v>0.77359320000000009</v>
      </c>
      <c r="D206" s="1">
        <f>Ek!D206-$M$2</f>
        <v>-16.473706199999999</v>
      </c>
      <c r="E206" s="1">
        <f>Ek!E206-$M$2</f>
        <v>10.200055800000001</v>
      </c>
      <c r="F206" s="1">
        <f>-Ek!F206</f>
        <v>-4.6689524999999996</v>
      </c>
      <c r="G206" s="1">
        <f>-Ek!G206</f>
        <v>-13.493382</v>
      </c>
      <c r="H206" s="1">
        <f>Ek!I206-2*$M$2</f>
        <v>8.7822756000000002</v>
      </c>
      <c r="I206" s="1">
        <f>Ek!R206-$M$2</f>
        <v>4.5359534999999997</v>
      </c>
      <c r="J206" s="1">
        <f>Ek!S206-$M$2</f>
        <v>7.6744018000000009</v>
      </c>
      <c r="K206" s="1">
        <f>Ek!T206-$M$2</f>
        <v>-14.6890672</v>
      </c>
      <c r="L206" s="1">
        <f>Ek!U206-$M$2</f>
        <v>-9.8225736999999995</v>
      </c>
      <c r="M206" s="1"/>
    </row>
    <row r="207" spans="1:13">
      <c r="A207" s="1">
        <f>Ek!A207</f>
        <v>1.7083333000000001</v>
      </c>
      <c r="B207" s="1">
        <f>Ek!B207-$M$2</f>
        <v>-9.1901867999999993</v>
      </c>
      <c r="C207" s="1">
        <f>Ek!C207-$M$2</f>
        <v>0.73413600000000034</v>
      </c>
      <c r="D207" s="1">
        <f>Ek!D207-$M$2</f>
        <v>-16.476201199999998</v>
      </c>
      <c r="E207" s="1">
        <f>Ek!E207-$M$2</f>
        <v>10.198121799999999</v>
      </c>
      <c r="F207" s="1">
        <f>-Ek!F207</f>
        <v>-4.6852383</v>
      </c>
      <c r="G207" s="1">
        <f>-Ek!G207</f>
        <v>-13.467715</v>
      </c>
      <c r="H207" s="1">
        <f>Ek!I207-2*$M$2</f>
        <v>8.8079426000000005</v>
      </c>
      <c r="I207" s="1">
        <f>Ek!R207-$M$2</f>
        <v>4.5557777000000002</v>
      </c>
      <c r="J207" s="1">
        <f>Ek!S207-$M$2</f>
        <v>7.6546668000000002</v>
      </c>
      <c r="K207" s="1">
        <f>Ek!T207-$M$2</f>
        <v>-14.701651200000001</v>
      </c>
      <c r="L207" s="1">
        <f>Ek!U207-$M$2</f>
        <v>-9.8099904000000002</v>
      </c>
      <c r="M207" s="1"/>
    </row>
    <row r="208" spans="1:13">
      <c r="A208" s="1">
        <f>Ek!A208</f>
        <v>1.7166667</v>
      </c>
      <c r="B208" s="1">
        <f>Ek!B208-$M$2</f>
        <v>-9.2294187999999995</v>
      </c>
      <c r="C208" s="1">
        <f>Ek!C208-$M$2</f>
        <v>0.69547310000000007</v>
      </c>
      <c r="D208" s="1">
        <f>Ek!D208-$M$2</f>
        <v>-16.4786562</v>
      </c>
      <c r="E208" s="1">
        <f>Ek!E208-$M$2</f>
        <v>10.1962358</v>
      </c>
      <c r="F208" s="1">
        <f>-Ek!F208</f>
        <v>-4.7012001000000003</v>
      </c>
      <c r="G208" s="1">
        <f>-Ek!G208</f>
        <v>-13.442558999999999</v>
      </c>
      <c r="H208" s="1">
        <f>Ek!I208-2*$M$2</f>
        <v>8.8330985999999996</v>
      </c>
      <c r="I208" s="1">
        <f>Ek!R208-$M$2</f>
        <v>4.5754776000000001</v>
      </c>
      <c r="J208" s="1">
        <f>Ek!S208-$M$2</f>
        <v>7.6351047999999997</v>
      </c>
      <c r="K208" s="1">
        <f>Ek!T208-$M$2</f>
        <v>-14.713998199999999</v>
      </c>
      <c r="L208" s="1">
        <f>Ek!U208-$M$2</f>
        <v>-9.7978291999999989</v>
      </c>
      <c r="M208" s="1"/>
    </row>
    <row r="209" spans="1:13">
      <c r="A209" s="1">
        <f>Ek!A209</f>
        <v>1.7250000000000001</v>
      </c>
      <c r="B209" s="1">
        <f>Ek!B209-$M$2</f>
        <v>-9.2678368999999989</v>
      </c>
      <c r="C209" s="1">
        <f>Ek!C209-$M$2</f>
        <v>0.65763050000000023</v>
      </c>
      <c r="D209" s="1">
        <f>Ek!D209-$M$2</f>
        <v>-16.4810692</v>
      </c>
      <c r="E209" s="1">
        <f>Ek!E209-$M$2</f>
        <v>10.194398800000002</v>
      </c>
      <c r="F209" s="1">
        <f>-Ek!F209</f>
        <v>-4.7168270999999997</v>
      </c>
      <c r="G209" s="1">
        <f>-Ek!G209</f>
        <v>-13.417930999999999</v>
      </c>
      <c r="H209" s="1">
        <f>Ek!I209-2*$M$2</f>
        <v>8.8577266000000012</v>
      </c>
      <c r="I209" s="1">
        <f>Ek!R209-$M$2</f>
        <v>4.5950398000000003</v>
      </c>
      <c r="J209" s="1">
        <f>Ek!S209-$M$2</f>
        <v>7.6156937999999998</v>
      </c>
      <c r="K209" s="1">
        <f>Ek!T209-$M$2</f>
        <v>-14.726159200000001</v>
      </c>
      <c r="L209" s="1">
        <f>Ek!U209-$M$2</f>
        <v>-9.7857610000000008</v>
      </c>
      <c r="M209" s="1"/>
    </row>
    <row r="210" spans="1:13">
      <c r="A210" s="1">
        <f>Ek!A210</f>
        <v>1.7333333</v>
      </c>
      <c r="B210" s="1">
        <f>Ek!B210-$M$2</f>
        <v>-9.3054142999999989</v>
      </c>
      <c r="C210" s="1">
        <f>Ek!C210-$M$2</f>
        <v>0.62063350000000028</v>
      </c>
      <c r="D210" s="1">
        <f>Ek!D210-$M$2</f>
        <v>-16.483437200000001</v>
      </c>
      <c r="E210" s="1">
        <f>Ek!E210-$M$2</f>
        <v>10.192610800000001</v>
      </c>
      <c r="F210" s="1">
        <f>-Ek!F210</f>
        <v>-4.7321084999999998</v>
      </c>
      <c r="G210" s="1">
        <f>-Ek!G210</f>
        <v>-13.393846999999999</v>
      </c>
      <c r="H210" s="1">
        <f>Ek!I210-2*$M$2</f>
        <v>8.8818105999999997</v>
      </c>
      <c r="I210" s="1">
        <f>Ek!R210-$M$2</f>
        <v>4.6143328000000006</v>
      </c>
      <c r="J210" s="1">
        <f>Ek!S210-$M$2</f>
        <v>7.5964467999999998</v>
      </c>
      <c r="K210" s="1">
        <f>Ek!T210-$M$2</f>
        <v>-14.737890199999999</v>
      </c>
      <c r="L210" s="1">
        <f>Ek!U210-$M$2</f>
        <v>-9.7740304000000009</v>
      </c>
      <c r="M210" s="1"/>
    </row>
    <row r="211" spans="1:13">
      <c r="A211" s="1">
        <f>Ek!A211</f>
        <v>1.7416666999999999</v>
      </c>
      <c r="B211" s="1">
        <f>Ek!B211-$M$2</f>
        <v>-9.3421245000000006</v>
      </c>
      <c r="C211" s="1">
        <f>Ek!C211-$M$2</f>
        <v>0.58450680000000022</v>
      </c>
      <c r="D211" s="1">
        <f>Ek!D211-$M$2</f>
        <v>-16.485758199999999</v>
      </c>
      <c r="E211" s="1">
        <f>Ek!E211-$M$2</f>
        <v>10.190872800000001</v>
      </c>
      <c r="F211" s="1">
        <f>-Ek!F211</f>
        <v>-4.7470338999999999</v>
      </c>
      <c r="G211" s="1">
        <f>-Ek!G211</f>
        <v>-13.370324999999999</v>
      </c>
      <c r="H211" s="1">
        <f>Ek!I211-2*$M$2</f>
        <v>8.9053325999999995</v>
      </c>
      <c r="I211" s="1">
        <f>Ek!R211-$M$2</f>
        <v>4.6334018000000006</v>
      </c>
      <c r="J211" s="1">
        <f>Ek!S211-$M$2</f>
        <v>7.5773777999999998</v>
      </c>
      <c r="K211" s="1">
        <f>Ek!T211-$M$2</f>
        <v>-14.7491822</v>
      </c>
      <c r="L211" s="1">
        <f>Ek!U211-$M$2</f>
        <v>-9.7627382000000011</v>
      </c>
      <c r="M211" s="1"/>
    </row>
    <row r="212" spans="1:13">
      <c r="A212" s="1">
        <f>Ek!A212</f>
        <v>1.75</v>
      </c>
      <c r="B212" s="1">
        <f>Ek!B212-$M$2</f>
        <v>-9.3779417000000009</v>
      </c>
      <c r="C212" s="1">
        <f>Ek!C212-$M$2</f>
        <v>0.54927470000000023</v>
      </c>
      <c r="D212" s="1">
        <f>Ek!D212-$M$2</f>
        <v>-16.488030200000001</v>
      </c>
      <c r="E212" s="1">
        <f>Ek!E212-$M$2</f>
        <v>10.189185800000001</v>
      </c>
      <c r="F212" s="1">
        <f>-Ek!F212</f>
        <v>-4.7615930000000004</v>
      </c>
      <c r="G212" s="1">
        <f>-Ek!G212</f>
        <v>-13.347379</v>
      </c>
      <c r="H212" s="1">
        <f>Ek!I212-2*$M$2</f>
        <v>8.9282786000000005</v>
      </c>
      <c r="I212" s="1">
        <f>Ek!R212-$M$2</f>
        <v>4.6522801999999999</v>
      </c>
      <c r="J212" s="1">
        <f>Ek!S212-$M$2</f>
        <v>7.5584998000000008</v>
      </c>
      <c r="K212" s="1">
        <f>Ek!T212-$M$2</f>
        <v>-14.760254199999999</v>
      </c>
      <c r="L212" s="1">
        <f>Ek!U212-$M$2</f>
        <v>-9.7518922999999997</v>
      </c>
      <c r="M212" s="1"/>
    </row>
    <row r="213" spans="1:13">
      <c r="A213" s="1">
        <f>Ek!A213</f>
        <v>1.7583333000000001</v>
      </c>
      <c r="B213" s="1">
        <f>Ek!B213-$M$2</f>
        <v>-9.4128408999999991</v>
      </c>
      <c r="C213" s="1">
        <f>Ek!C213-$M$2</f>
        <v>0.51496060000000021</v>
      </c>
      <c r="D213" s="1">
        <f>Ek!D213-$M$2</f>
        <v>-16.4902522</v>
      </c>
      <c r="E213" s="1">
        <f>Ek!E213-$M$2</f>
        <v>10.187549799999999</v>
      </c>
      <c r="F213" s="1">
        <f>-Ek!F213</f>
        <v>-4.7757757999999999</v>
      </c>
      <c r="G213" s="1">
        <f>-Ek!G213</f>
        <v>-13.325027</v>
      </c>
      <c r="H213" s="1">
        <f>Ek!I213-2*$M$2</f>
        <v>8.9506306000000002</v>
      </c>
      <c r="I213" s="1">
        <f>Ek!R213-$M$2</f>
        <v>4.6709550000000002</v>
      </c>
      <c r="J213" s="1">
        <f>Ek!S213-$M$2</f>
        <v>7.5399458000000008</v>
      </c>
      <c r="K213" s="1">
        <f>Ek!T213-$M$2</f>
        <v>-14.771100199999999</v>
      </c>
      <c r="L213" s="1">
        <f>Ek!U213-$M$2</f>
        <v>-9.7410728999999989</v>
      </c>
      <c r="M213" s="1"/>
    </row>
    <row r="214" spans="1:13">
      <c r="A214" s="1">
        <f>Ek!A214</f>
        <v>1.7666667</v>
      </c>
      <c r="B214" s="1">
        <f>Ek!B214-$M$2</f>
        <v>-9.4467974999999988</v>
      </c>
      <c r="C214" s="1">
        <f>Ek!C214-$M$2</f>
        <v>0.48158760000000012</v>
      </c>
      <c r="D214" s="1">
        <f>Ek!D214-$M$2</f>
        <v>-16.492419200000001</v>
      </c>
      <c r="E214" s="1">
        <f>Ek!E214-$M$2</f>
        <v>10.185965800000002</v>
      </c>
      <c r="F214" s="1">
        <f>-Ek!F214</f>
        <v>-4.7895726999999999</v>
      </c>
      <c r="G214" s="1">
        <f>-Ek!G214</f>
        <v>-13.303283</v>
      </c>
      <c r="H214" s="1">
        <f>Ek!I214-2*$M$2</f>
        <v>8.9723746000000002</v>
      </c>
      <c r="I214" s="1">
        <f>Ek!R214-$M$2</f>
        <v>4.6894133</v>
      </c>
      <c r="J214" s="1">
        <f>Ek!S214-$M$2</f>
        <v>7.521716800000001</v>
      </c>
      <c r="K214" s="1">
        <f>Ek!T214-$M$2</f>
        <v>-14.781492199999999</v>
      </c>
      <c r="L214" s="1">
        <f>Ek!U214-$M$2</f>
        <v>-9.7306807000000006</v>
      </c>
      <c r="M214" s="1"/>
    </row>
    <row r="215" spans="1:13">
      <c r="A215" s="1">
        <f>Ek!A215</f>
        <v>1.7749999999999999</v>
      </c>
      <c r="B215" s="1">
        <f>Ek!B215-$M$2</f>
        <v>-9.4797875999999999</v>
      </c>
      <c r="C215" s="1">
        <f>Ek!C215-$M$2</f>
        <v>0.44917780000000018</v>
      </c>
      <c r="D215" s="1">
        <f>Ek!D215-$M$2</f>
        <v>-16.494532199999998</v>
      </c>
      <c r="E215" s="1">
        <f>Ek!E215-$M$2</f>
        <v>10.1844328</v>
      </c>
      <c r="F215" s="1">
        <f>-Ek!F215</f>
        <v>-4.8029741000000001</v>
      </c>
      <c r="G215" s="1">
        <f>-Ek!G215</f>
        <v>-13.282162</v>
      </c>
      <c r="H215" s="1">
        <f>Ek!I215-2*$M$2</f>
        <v>8.993495600000001</v>
      </c>
      <c r="I215" s="1">
        <f>Ek!R215-$M$2</f>
        <v>4.7074540000000002</v>
      </c>
      <c r="J215" s="1">
        <f>Ek!S215-$M$2</f>
        <v>7.5037288000000002</v>
      </c>
      <c r="K215" s="1">
        <f>Ek!T215-$M$2</f>
        <v>-14.791423200000001</v>
      </c>
      <c r="L215" s="1">
        <f>Ek!U215-$M$2</f>
        <v>-9.7207492999999996</v>
      </c>
      <c r="M215" s="1"/>
    </row>
    <row r="216" spans="1:13">
      <c r="A216" s="1">
        <f>Ek!A216</f>
        <v>1.7833333</v>
      </c>
      <c r="B216" s="1">
        <f>Ek!B216-$M$2</f>
        <v>-9.5117881000000004</v>
      </c>
      <c r="C216" s="1">
        <f>Ek!C216-$M$2</f>
        <v>0.41775280000000015</v>
      </c>
      <c r="D216" s="1">
        <f>Ek!D216-$M$2</f>
        <v>-16.4965872</v>
      </c>
      <c r="E216" s="1">
        <f>Ek!E216-$M$2</f>
        <v>10.1829538</v>
      </c>
      <c r="F216" s="1">
        <f>-Ek!F216</f>
        <v>-4.8159708999999999</v>
      </c>
      <c r="G216" s="1">
        <f>-Ek!G216</f>
        <v>-13.261679000000001</v>
      </c>
      <c r="H216" s="1">
        <f>Ek!I216-2*$M$2</f>
        <v>9.0139785999999997</v>
      </c>
      <c r="I216" s="1">
        <f>Ek!R216-$M$2</f>
        <v>4.7251878000000005</v>
      </c>
      <c r="J216" s="1">
        <f>Ek!S216-$M$2</f>
        <v>7.4859947999999994</v>
      </c>
      <c r="K216" s="1">
        <f>Ek!T216-$M$2</f>
        <v>-14.801211200000001</v>
      </c>
      <c r="L216" s="1">
        <f>Ek!U216-$M$2</f>
        <v>-9.7111859000000003</v>
      </c>
      <c r="M216" s="1"/>
    </row>
    <row r="217" spans="1:13">
      <c r="A217" s="1">
        <f>Ek!A217</f>
        <v>1.7916666999999999</v>
      </c>
      <c r="B217" s="1">
        <f>Ek!B217-$M$2</f>
        <v>-9.542776400000001</v>
      </c>
      <c r="C217" s="1">
        <f>Ek!C217-$M$2</f>
        <v>0.38733370000000011</v>
      </c>
      <c r="D217" s="1">
        <f>Ek!D217-$M$2</f>
        <v>-16.498583199999999</v>
      </c>
      <c r="E217" s="1">
        <f>Ek!E217-$M$2</f>
        <v>10.1815268</v>
      </c>
      <c r="F217" s="1">
        <f>-Ek!F217</f>
        <v>-4.8285542000000001</v>
      </c>
      <c r="G217" s="1">
        <f>-Ek!G217</f>
        <v>-13.241847999999999</v>
      </c>
      <c r="H217" s="1">
        <f>Ek!I217-2*$M$2</f>
        <v>9.0338106000000007</v>
      </c>
      <c r="I217" s="1">
        <f>Ek!R217-$M$2</f>
        <v>4.7426556</v>
      </c>
      <c r="J217" s="1">
        <f>Ek!S217-$M$2</f>
        <v>7.4686928000000004</v>
      </c>
      <c r="K217" s="1">
        <f>Ek!T217-$M$2</f>
        <v>-14.810674200000001</v>
      </c>
      <c r="L217" s="1">
        <f>Ek!U217-$M$2</f>
        <v>-9.7017220999999996</v>
      </c>
      <c r="M217" s="1"/>
    </row>
    <row r="218" spans="1:13">
      <c r="A218" s="1">
        <f>Ek!A218</f>
        <v>1.8</v>
      </c>
      <c r="B218" s="1">
        <f>Ek!B218-$M$2</f>
        <v>-9.5727305999999999</v>
      </c>
      <c r="C218" s="1">
        <f>Ek!C218-$M$2</f>
        <v>0.35794070000000033</v>
      </c>
      <c r="D218" s="1">
        <f>Ek!D218-$M$2</f>
        <v>-16.500517200000001</v>
      </c>
      <c r="E218" s="1">
        <f>Ek!E218-$M$2</f>
        <v>10.180153799999999</v>
      </c>
      <c r="F218" s="1">
        <f>-Ek!F218</f>
        <v>-4.8407153999999997</v>
      </c>
      <c r="G218" s="1">
        <f>-Ek!G218</f>
        <v>-13.222681</v>
      </c>
      <c r="H218" s="1">
        <f>Ek!I218-2*$M$2</f>
        <v>9.0529766000000009</v>
      </c>
      <c r="I218" s="1">
        <f>Ek!R218-$M$2</f>
        <v>4.7597697000000005</v>
      </c>
      <c r="J218" s="1">
        <f>Ek!S218-$M$2</f>
        <v>7.4517928000000007</v>
      </c>
      <c r="K218" s="1">
        <f>Ek!T218-$M$2</f>
        <v>-14.819664199999998</v>
      </c>
      <c r="L218" s="1">
        <f>Ek!U218-$M$2</f>
        <v>-9.6927324000000006</v>
      </c>
      <c r="M218" s="1"/>
    </row>
    <row r="219" spans="1:13">
      <c r="A219" s="1">
        <f>Ek!A219</f>
        <v>1.8083332999999999</v>
      </c>
      <c r="B219" s="1">
        <f>Ek!B219-$M$2</f>
        <v>-9.6016297999999995</v>
      </c>
      <c r="C219" s="1">
        <f>Ek!C219-$M$2</f>
        <v>0.32959329999999998</v>
      </c>
      <c r="D219" s="1">
        <f>Ek!D219-$M$2</f>
        <v>-16.502388199999999</v>
      </c>
      <c r="E219" s="1">
        <f>Ek!E219-$M$2</f>
        <v>10.178834800000001</v>
      </c>
      <c r="F219" s="1">
        <f>-Ek!F219</f>
        <v>-4.8524459999999996</v>
      </c>
      <c r="G219" s="1">
        <f>-Ek!G219</f>
        <v>-13.204193999999999</v>
      </c>
      <c r="H219" s="1">
        <f>Ek!I219-2*$M$2</f>
        <v>9.0714635999999995</v>
      </c>
      <c r="I219" s="1">
        <f>Ek!R219-$M$2</f>
        <v>4.7763682000000003</v>
      </c>
      <c r="J219" s="1">
        <f>Ek!S219-$M$2</f>
        <v>7.4351948000000005</v>
      </c>
      <c r="K219" s="1">
        <f>Ek!T219-$M$2</f>
        <v>-14.828173199999998</v>
      </c>
      <c r="L219" s="1">
        <f>Ek!U219-$M$2</f>
        <v>-9.6842229999999994</v>
      </c>
      <c r="M219" s="1"/>
    </row>
    <row r="220" spans="1:13">
      <c r="A220" s="1">
        <f>Ek!A220</f>
        <v>1.8166667000000001</v>
      </c>
      <c r="B220" s="1">
        <f>Ek!B220-$M$2</f>
        <v>-9.6294535000000003</v>
      </c>
      <c r="C220" s="1">
        <f>Ek!C220-$M$2</f>
        <v>0.30231040000000009</v>
      </c>
      <c r="D220" s="1">
        <f>Ek!D220-$M$2</f>
        <v>-16.504194200000001</v>
      </c>
      <c r="E220" s="1">
        <f>Ek!E220-$M$2</f>
        <v>10.177569800000001</v>
      </c>
      <c r="F220" s="1">
        <f>-Ek!F220</f>
        <v>-4.8637382000000002</v>
      </c>
      <c r="G220" s="1">
        <f>-Ek!G220</f>
        <v>-13.186396999999999</v>
      </c>
      <c r="H220" s="1">
        <f>Ek!I220-2*$M$2</f>
        <v>9.0892606000000011</v>
      </c>
      <c r="I220" s="1">
        <f>Ek!R220-$M$2</f>
        <v>4.7926539999999997</v>
      </c>
      <c r="J220" s="1">
        <f>Ek!S220-$M$2</f>
        <v>7.4190668000000004</v>
      </c>
      <c r="K220" s="1">
        <f>Ek!T220-$M$2</f>
        <v>-14.8366702</v>
      </c>
      <c r="L220" s="1">
        <f>Ek!U220-$M$2</f>
        <v>-9.6759218999999987</v>
      </c>
      <c r="M220" s="1"/>
    </row>
    <row r="221" spans="1:13">
      <c r="A221" s="1">
        <f>Ek!A221</f>
        <v>1.825</v>
      </c>
      <c r="B221" s="1">
        <f>Ek!B221-$M$2</f>
        <v>-9.6561819999999994</v>
      </c>
      <c r="C221" s="1">
        <f>Ek!C221-$M$2</f>
        <v>0.27611020000000019</v>
      </c>
      <c r="D221" s="1">
        <f>Ek!D221-$M$2</f>
        <v>-16.505933200000001</v>
      </c>
      <c r="E221" s="1">
        <f>Ek!E221-$M$2</f>
        <v>10.176358799999999</v>
      </c>
      <c r="F221" s="1">
        <f>-Ek!F221</f>
        <v>-4.8745840999999999</v>
      </c>
      <c r="G221" s="1">
        <f>-Ek!G221</f>
        <v>-13.169304</v>
      </c>
      <c r="H221" s="1">
        <f>Ek!I221-2*$M$2</f>
        <v>9.1063536000000003</v>
      </c>
      <c r="I221" s="1">
        <f>Ek!R221-$M$2</f>
        <v>4.8084793000000001</v>
      </c>
      <c r="J221" s="1">
        <f>Ek!S221-$M$2</f>
        <v>7.4034398000000001</v>
      </c>
      <c r="K221" s="1">
        <f>Ek!T221-$M$2</f>
        <v>-14.844693199999998</v>
      </c>
      <c r="L221" s="1">
        <f>Ek!U221-$M$2</f>
        <v>-9.6678986000000009</v>
      </c>
      <c r="M221" s="1"/>
    </row>
    <row r="222" spans="1:13">
      <c r="A222" s="1">
        <f>Ek!A222</f>
        <v>1.8333333000000001</v>
      </c>
      <c r="B222" s="1">
        <f>Ek!B222-$M$2</f>
        <v>-9.6817966000000002</v>
      </c>
      <c r="C222" s="1">
        <f>Ek!C222-$M$2</f>
        <v>0.2510100000000004</v>
      </c>
      <c r="D222" s="1">
        <f>Ek!D222-$M$2</f>
        <v>-16.507603199999998</v>
      </c>
      <c r="E222" s="1">
        <f>Ek!E222-$M$2</f>
        <v>10.175203799999998</v>
      </c>
      <c r="F222" s="1">
        <f>-Ek!F222</f>
        <v>-4.8849762999999999</v>
      </c>
      <c r="G222" s="1">
        <f>-Ek!G222</f>
        <v>-13.152925</v>
      </c>
      <c r="H222" s="1">
        <f>Ek!I222-2*$M$2</f>
        <v>9.1227326000000009</v>
      </c>
      <c r="I222" s="1">
        <f>Ek!R222-$M$2</f>
        <v>4.8237607000000002</v>
      </c>
      <c r="J222" s="1">
        <f>Ek!S222-$M$2</f>
        <v>7.3881588000000002</v>
      </c>
      <c r="K222" s="1">
        <f>Ek!T222-$M$2</f>
        <v>-14.852225199999999</v>
      </c>
      <c r="L222" s="1">
        <f>Ek!U222-$M$2</f>
        <v>-9.6603668999999996</v>
      </c>
      <c r="M222" s="1"/>
    </row>
    <row r="223" spans="1:13">
      <c r="A223" s="1">
        <f>Ek!A223</f>
        <v>1.8416667</v>
      </c>
      <c r="B223" s="1">
        <f>Ek!B223-$M$2</f>
        <v>-9.7062790999999997</v>
      </c>
      <c r="C223" s="1">
        <f>Ek!C223-$M$2</f>
        <v>0.2270266000000003</v>
      </c>
      <c r="D223" s="1">
        <f>Ek!D223-$M$2</f>
        <v>-16.509203199999998</v>
      </c>
      <c r="E223" s="1">
        <f>Ek!E223-$M$2</f>
        <v>10.1741028</v>
      </c>
      <c r="F223" s="1">
        <f>-Ek!F223</f>
        <v>-4.8949077000000001</v>
      </c>
      <c r="G223" s="1">
        <f>-Ek!G223</f>
        <v>-13.137273</v>
      </c>
      <c r="H223" s="1">
        <f>Ek!I223-2*$M$2</f>
        <v>9.1383846000000002</v>
      </c>
      <c r="I223" s="1">
        <f>Ek!R223-$M$2</f>
        <v>4.8386861000000003</v>
      </c>
      <c r="J223" s="1">
        <f>Ek!S223-$M$2</f>
        <v>7.3735468000000006</v>
      </c>
      <c r="K223" s="1">
        <f>Ek!T223-$M$2</f>
        <v>-14.8594252</v>
      </c>
      <c r="L223" s="1">
        <f>Ek!U223-$M$2</f>
        <v>-9.6533318999999995</v>
      </c>
      <c r="M223" s="1"/>
    </row>
    <row r="224" spans="1:13">
      <c r="A224" s="1">
        <f>Ek!A224</f>
        <v>1.85</v>
      </c>
      <c r="B224" s="1">
        <f>Ek!B224-$M$2</f>
        <v>-9.7296122</v>
      </c>
      <c r="C224" s="1">
        <f>Ek!C224-$M$2</f>
        <v>0.20417580000000024</v>
      </c>
      <c r="D224" s="1">
        <f>Ek!D224-$M$2</f>
        <v>-16.510731199999999</v>
      </c>
      <c r="E224" s="1">
        <f>Ek!E224-$M$2</f>
        <v>10.173056800000001</v>
      </c>
      <c r="F224" s="1">
        <f>-Ek!F224</f>
        <v>-4.9043714999999999</v>
      </c>
      <c r="G224" s="1">
        <f>-Ek!G224</f>
        <v>-13.122358</v>
      </c>
      <c r="H224" s="1">
        <f>Ek!I224-2*$M$2</f>
        <v>9.1532996000000004</v>
      </c>
      <c r="I224" s="1">
        <f>Ek!R224-$M$2</f>
        <v>4.8528869000000006</v>
      </c>
      <c r="J224" s="1">
        <f>Ek!S224-$M$2</f>
        <v>7.3593637999999997</v>
      </c>
      <c r="K224" s="1">
        <f>Ek!T224-$M$2</f>
        <v>-14.866460199999999</v>
      </c>
      <c r="L224" s="1">
        <f>Ek!U224-$M$2</f>
        <v>-9.6462985999999997</v>
      </c>
      <c r="M224" s="1"/>
    </row>
    <row r="225" spans="1:13">
      <c r="A225" s="1">
        <f>Ek!A225</f>
        <v>1.8583333</v>
      </c>
      <c r="B225" s="1">
        <f>Ek!B225-$M$2</f>
        <v>-9.7517794999999996</v>
      </c>
      <c r="C225" s="1">
        <f>Ek!C225-$M$2</f>
        <v>0.18247290000000005</v>
      </c>
      <c r="D225" s="1">
        <f>Ek!D225-$M$2</f>
        <v>-16.512186199999999</v>
      </c>
      <c r="E225" s="1">
        <f>Ek!E225-$M$2</f>
        <v>10.1720668</v>
      </c>
      <c r="F225" s="1">
        <f>-Ek!F225</f>
        <v>-4.9133611000000004</v>
      </c>
      <c r="G225" s="1">
        <f>-Ek!G225</f>
        <v>-13.108191</v>
      </c>
      <c r="H225" s="1">
        <f>Ek!I225-2*$M$2</f>
        <v>9.1674676000000002</v>
      </c>
      <c r="I225" s="1">
        <f>Ek!R225-$M$2</f>
        <v>4.8666838000000006</v>
      </c>
      <c r="J225" s="1">
        <f>Ek!S225-$M$2</f>
        <v>7.3457808000000009</v>
      </c>
      <c r="K225" s="1">
        <f>Ek!T225-$M$2</f>
        <v>-14.8729932</v>
      </c>
      <c r="L225" s="1">
        <f>Ek!U225-$M$2</f>
        <v>-9.6397651999999994</v>
      </c>
      <c r="M225" s="1"/>
    </row>
    <row r="226" spans="1:13">
      <c r="A226" s="1">
        <f>Ek!A226</f>
        <v>1.8666666999999999</v>
      </c>
      <c r="B226" s="1">
        <f>Ek!B226-$M$2</f>
        <v>-9.7727652999999997</v>
      </c>
      <c r="C226" s="1">
        <f>Ek!C226-$M$2</f>
        <v>0.1619322000000003</v>
      </c>
      <c r="D226" s="1">
        <f>Ek!D226-$M$2</f>
        <v>-16.513565199999999</v>
      </c>
      <c r="E226" s="1">
        <f>Ek!E226-$M$2</f>
        <v>10.171131800000001</v>
      </c>
      <c r="F226" s="1">
        <f>-Ek!F226</f>
        <v>-4.9218706000000001</v>
      </c>
      <c r="G226" s="1">
        <f>-Ek!G226</f>
        <v>-13.09478</v>
      </c>
      <c r="H226" s="1">
        <f>Ek!I226-2*$M$2</f>
        <v>9.1808776000000005</v>
      </c>
      <c r="I226" s="1">
        <f>Ek!R226-$M$2</f>
        <v>4.8797730000000001</v>
      </c>
      <c r="J226" s="1">
        <f>Ek!S226-$M$2</f>
        <v>7.3327838000000005</v>
      </c>
      <c r="K226" s="1">
        <f>Ek!T226-$M$2</f>
        <v>-14.879020199999999</v>
      </c>
      <c r="L226" s="1">
        <f>Ek!U226-$M$2</f>
        <v>-9.6337378999999999</v>
      </c>
      <c r="M226" s="1"/>
    </row>
    <row r="227" spans="1:13">
      <c r="A227" s="1">
        <f>Ek!A227</f>
        <v>1.875</v>
      </c>
      <c r="B227" s="1">
        <f>Ek!B227-$M$2</f>
        <v>-9.7925547999999996</v>
      </c>
      <c r="C227" s="1">
        <f>Ek!C227-$M$2</f>
        <v>0.14256730000000006</v>
      </c>
      <c r="D227" s="1">
        <f>Ek!D227-$M$2</f>
        <v>-16.5148692</v>
      </c>
      <c r="E227" s="1">
        <f>Ek!E227-$M$2</f>
        <v>10.1702528</v>
      </c>
      <c r="F227" s="1">
        <f>-Ek!F227</f>
        <v>-4.9298938999999997</v>
      </c>
      <c r="G227" s="1">
        <f>-Ek!G227</f>
        <v>-13.082134999999999</v>
      </c>
      <c r="H227" s="1">
        <f>Ek!I227-2*$M$2</f>
        <v>9.1935225999999997</v>
      </c>
      <c r="I227" s="1">
        <f>Ek!R227-$M$2</f>
        <v>4.8923563000000003</v>
      </c>
      <c r="J227" s="1">
        <f>Ek!S227-$M$2</f>
        <v>7.3203868000000005</v>
      </c>
      <c r="K227" s="1">
        <f>Ek!T227-$M$2</f>
        <v>-14.884918200000001</v>
      </c>
      <c r="L227" s="1">
        <f>Ek!U227-$M$2</f>
        <v>-9.6279769999999996</v>
      </c>
      <c r="M227" s="1"/>
    </row>
    <row r="228" spans="1:13">
      <c r="A228" s="1">
        <f>Ek!A228</f>
        <v>1.8833333000000001</v>
      </c>
      <c r="B228" s="1">
        <f>Ek!B228-$M$2</f>
        <v>-9.8111338000000003</v>
      </c>
      <c r="C228" s="1">
        <f>Ek!C228-$M$2</f>
        <v>0.12439120000000026</v>
      </c>
      <c r="D228" s="1">
        <f>Ek!D228-$M$2</f>
        <v>-16.516094200000001</v>
      </c>
      <c r="E228" s="1">
        <f>Ek!E228-$M$2</f>
        <v>10.169430800000001</v>
      </c>
      <c r="F228" s="1">
        <f>-Ek!F228</f>
        <v>-4.9374256000000001</v>
      </c>
      <c r="G228" s="1">
        <f>-Ek!G228</f>
        <v>-13.070264999999999</v>
      </c>
      <c r="H228" s="1">
        <f>Ek!I228-2*$M$2</f>
        <v>9.2053925999999997</v>
      </c>
      <c r="I228" s="1">
        <f>Ek!R228-$M$2</f>
        <v>4.9041798999999999</v>
      </c>
      <c r="J228" s="1">
        <f>Ek!S228-$M$2</f>
        <v>7.3086557999999995</v>
      </c>
      <c r="K228" s="1">
        <f>Ek!T228-$M$2</f>
        <v>-14.890435199999999</v>
      </c>
      <c r="L228" s="1">
        <f>Ek!U228-$M$2</f>
        <v>-9.6224598999999991</v>
      </c>
      <c r="M228" s="1"/>
    </row>
    <row r="229" spans="1:13">
      <c r="A229" s="1">
        <f>Ek!A229</f>
        <v>1.8916667</v>
      </c>
      <c r="B229" s="1">
        <f>Ek!B229-$M$2</f>
        <v>-9.8284893999999987</v>
      </c>
      <c r="C229" s="1">
        <f>Ek!C229-$M$2</f>
        <v>0.10741570000000022</v>
      </c>
      <c r="D229" s="1">
        <f>Ek!D229-$M$2</f>
        <v>-16.517241200000001</v>
      </c>
      <c r="E229" s="1">
        <f>Ek!E229-$M$2</f>
        <v>10.168663800000001</v>
      </c>
      <c r="F229" s="1">
        <f>-Ek!F229</f>
        <v>-4.9444604999999999</v>
      </c>
      <c r="G229" s="1">
        <f>-Ek!G229</f>
        <v>-13.059177999999999</v>
      </c>
      <c r="H229" s="1">
        <f>Ek!I229-2*$M$2</f>
        <v>9.2164806000000006</v>
      </c>
      <c r="I229" s="1">
        <f>Ek!R229-$M$2</f>
        <v>4.9154721000000006</v>
      </c>
      <c r="J229" s="1">
        <f>Ek!S229-$M$2</f>
        <v>7.2975897999999999</v>
      </c>
      <c r="K229" s="1">
        <f>Ek!T229-$M$2</f>
        <v>-14.895438200000001</v>
      </c>
      <c r="L229" s="1">
        <f>Ek!U229-$M$2</f>
        <v>-9.6174567999999994</v>
      </c>
      <c r="M229" s="1"/>
    </row>
    <row r="230" spans="1:13">
      <c r="A230" s="1">
        <f>Ek!A230</f>
        <v>1.9</v>
      </c>
      <c r="B230" s="1">
        <f>Ek!B230-$M$2</f>
        <v>-9.8446093000000001</v>
      </c>
      <c r="C230" s="1">
        <f>Ek!C230-$M$2</f>
        <v>9.1652200000000406E-2</v>
      </c>
      <c r="D230" s="1">
        <f>Ek!D230-$M$2</f>
        <v>-16.518307199999999</v>
      </c>
      <c r="E230" s="1">
        <f>Ek!E230-$M$2</f>
        <v>10.167953799999999</v>
      </c>
      <c r="F230" s="1">
        <f>-Ek!F230</f>
        <v>-4.9509939000000003</v>
      </c>
      <c r="G230" s="1">
        <f>-Ek!G230</f>
        <v>-13.048881</v>
      </c>
      <c r="H230" s="1">
        <f>Ek!I230-2*$M$2</f>
        <v>9.2267766000000009</v>
      </c>
      <c r="I230" s="1">
        <f>Ek!R230-$M$2</f>
        <v>4.9258908000000003</v>
      </c>
      <c r="J230" s="1">
        <f>Ek!S230-$M$2</f>
        <v>7.2871967999999994</v>
      </c>
      <c r="K230" s="1">
        <f>Ek!T230-$M$2</f>
        <v>-14.900029199999999</v>
      </c>
      <c r="L230" s="1">
        <f>Ek!U230-$M$2</f>
        <v>-9.6129709999999999</v>
      </c>
      <c r="M230" s="1"/>
    </row>
    <row r="231" spans="1:13">
      <c r="A231" s="1">
        <f>Ek!A231</f>
        <v>1.9083333</v>
      </c>
      <c r="B231" s="1">
        <f>Ek!B231-$M$2</f>
        <v>-9.8594818999999987</v>
      </c>
      <c r="C231" s="1">
        <f>Ek!C231-$M$2</f>
        <v>7.711110000000021E-2</v>
      </c>
      <c r="D231" s="1">
        <f>Ek!D231-$M$2</f>
        <v>-16.5192932</v>
      </c>
      <c r="E231" s="1">
        <f>Ek!E231-$M$2</f>
        <v>10.167299799999999</v>
      </c>
      <c r="F231" s="1">
        <f>-Ek!F231</f>
        <v>-4.9570211999999998</v>
      </c>
      <c r="G231" s="1">
        <f>-Ek!G231</f>
        <v>-13.039382</v>
      </c>
      <c r="H231" s="1">
        <f>Ek!I231-2*$M$2</f>
        <v>9.2362756000000008</v>
      </c>
      <c r="I231" s="1">
        <f>Ek!R231-$M$2</f>
        <v>4.9357224999999998</v>
      </c>
      <c r="J231" s="1">
        <f>Ek!S231-$M$2</f>
        <v>7.2775898000000003</v>
      </c>
      <c r="K231" s="1">
        <f>Ek!T231-$M$2</f>
        <v>-14.904515199999999</v>
      </c>
      <c r="L231" s="1">
        <f>Ek!U231-$M$2</f>
        <v>-9.6084864000000003</v>
      </c>
      <c r="M231" s="1"/>
    </row>
    <row r="232" spans="1:13">
      <c r="A232" s="1">
        <f>Ek!A232</f>
        <v>1.9166666999999999</v>
      </c>
      <c r="B232" s="1">
        <f>Ek!B232-$M$2</f>
        <v>-9.873096799999999</v>
      </c>
      <c r="C232" s="1">
        <f>Ek!C232-$M$2</f>
        <v>6.3802100000000195E-2</v>
      </c>
      <c r="D232" s="1">
        <f>Ek!D232-$M$2</f>
        <v>-16.520196200000001</v>
      </c>
      <c r="E232" s="1">
        <f>Ek!E232-$M$2</f>
        <v>10.166702799999999</v>
      </c>
      <c r="F232" s="1">
        <f>-Ek!F232</f>
        <v>-4.9625383000000003</v>
      </c>
      <c r="G232" s="1">
        <f>-Ek!G232</f>
        <v>-13.030687</v>
      </c>
      <c r="H232" s="1">
        <f>Ek!I232-2*$M$2</f>
        <v>9.2449706000000003</v>
      </c>
      <c r="I232" s="1">
        <f>Ek!R232-$M$2</f>
        <v>4.9447122000000006</v>
      </c>
      <c r="J232" s="1">
        <f>Ek!S232-$M$2</f>
        <v>7.2685997999999996</v>
      </c>
      <c r="K232" s="1">
        <f>Ek!T232-$M$2</f>
        <v>-14.9084802</v>
      </c>
      <c r="L232" s="1">
        <f>Ek!U232-$M$2</f>
        <v>-9.6045210999999995</v>
      </c>
      <c r="M232" s="1"/>
    </row>
    <row r="233" spans="1:13">
      <c r="A233" s="1">
        <f>Ek!A233</f>
        <v>1.925</v>
      </c>
      <c r="B233" s="1">
        <f>Ek!B233-$M$2</f>
        <v>-9.8854442999999996</v>
      </c>
      <c r="C233" s="1">
        <f>Ek!C233-$M$2</f>
        <v>5.1733900000000332E-2</v>
      </c>
      <c r="D233" s="1">
        <f>Ek!D233-$M$2</f>
        <v>-16.521016199999998</v>
      </c>
      <c r="E233" s="1">
        <f>Ek!E233-$M$2</f>
        <v>10.166161800000001</v>
      </c>
      <c r="F233" s="1">
        <f>-Ek!F233</f>
        <v>-4.9675415000000003</v>
      </c>
      <c r="G233" s="1">
        <f>-Ek!G233</f>
        <v>-13.022802</v>
      </c>
      <c r="H233" s="1">
        <f>Ek!I233-2*$M$2</f>
        <v>9.2528566000000012</v>
      </c>
      <c r="I233" s="1">
        <f>Ek!R233-$M$2</f>
        <v>4.9529438000000008</v>
      </c>
      <c r="J233" s="1">
        <f>Ek!S233-$M$2</f>
        <v>7.2605638000000008</v>
      </c>
      <c r="K233" s="1">
        <f>Ek!T233-$M$2</f>
        <v>-14.911922199999999</v>
      </c>
      <c r="L233" s="1">
        <f>Ek!U233-$M$2</f>
        <v>-9.6010789999999986</v>
      </c>
      <c r="M233" s="1"/>
    </row>
    <row r="234" spans="1:13">
      <c r="A234" s="1">
        <f>Ek!A234</f>
        <v>1.9333332999999999</v>
      </c>
      <c r="B234" s="1">
        <f>Ek!B234-$M$2</f>
        <v>-9.8965157000000001</v>
      </c>
      <c r="C234" s="1">
        <f>Ek!C234-$M$2</f>
        <v>4.0914499999999965E-2</v>
      </c>
      <c r="D234" s="1">
        <f>Ek!D234-$M$2</f>
        <v>-16.521752199999998</v>
      </c>
      <c r="E234" s="1">
        <f>Ek!E234-$M$2</f>
        <v>10.165677800000001</v>
      </c>
      <c r="F234" s="1">
        <f>-Ek!F234</f>
        <v>-4.9720272000000003</v>
      </c>
      <c r="G234" s="1">
        <f>-Ek!G234</f>
        <v>-13.015732</v>
      </c>
      <c r="H234" s="1">
        <f>Ek!I234-2*$M$2</f>
        <v>9.2599256000000008</v>
      </c>
      <c r="I234" s="1">
        <f>Ek!R234-$M$2</f>
        <v>4.9604755000000003</v>
      </c>
      <c r="J234" s="1">
        <f>Ek!S234-$M$2</f>
        <v>7.2531968000000004</v>
      </c>
      <c r="K234" s="1">
        <f>Ek!T234-$M$2</f>
        <v>-14.915204200000002</v>
      </c>
      <c r="L234" s="1">
        <f>Ek!U234-$M$2</f>
        <v>-9.5978735999999998</v>
      </c>
      <c r="M234" s="1"/>
    </row>
    <row r="235" spans="1:13">
      <c r="A235" s="1">
        <f>Ek!A235</f>
        <v>1.9416667000000001</v>
      </c>
      <c r="B235" s="1">
        <f>Ek!B235-$M$2</f>
        <v>-9.9063030999999988</v>
      </c>
      <c r="C235" s="1">
        <f>Ek!C235-$M$2</f>
        <v>3.1351000000000351E-2</v>
      </c>
      <c r="D235" s="1">
        <f>Ek!D235-$M$2</f>
        <v>-16.522403199999999</v>
      </c>
      <c r="E235" s="1">
        <f>Ek!E235-$M$2</f>
        <v>10.165250799999999</v>
      </c>
      <c r="F235" s="1">
        <f>-Ek!F235</f>
        <v>-4.9759925000000003</v>
      </c>
      <c r="G235" s="1">
        <f>-Ek!G235</f>
        <v>-13.009482999999999</v>
      </c>
      <c r="H235" s="1">
        <f>Ek!I235-2*$M$2</f>
        <v>9.2661746000000011</v>
      </c>
      <c r="I235" s="1">
        <f>Ek!R235-$M$2</f>
        <v>4.9670104999999998</v>
      </c>
      <c r="J235" s="1">
        <f>Ek!S235-$M$2</f>
        <v>7.2466628000000002</v>
      </c>
      <c r="K235" s="1">
        <f>Ek!T235-$M$2</f>
        <v>-14.918121199999998</v>
      </c>
      <c r="L235" s="1">
        <f>Ek!U235-$M$2</f>
        <v>-9.5949570000000008</v>
      </c>
      <c r="M235" s="1"/>
    </row>
    <row r="236" spans="1:13">
      <c r="A236" s="1">
        <f>Ek!A236</f>
        <v>1.95</v>
      </c>
      <c r="B236" s="1">
        <f>Ek!B236-$M$2</f>
        <v>-9.9147995999999985</v>
      </c>
      <c r="C236" s="1">
        <f>Ek!C236-$M$2</f>
        <v>2.3049900000000179E-2</v>
      </c>
      <c r="D236" s="1">
        <f>Ek!D236-$M$2</f>
        <v>-16.522969199999999</v>
      </c>
      <c r="E236" s="1">
        <f>Ek!E236-$M$2</f>
        <v>10.164880799999999</v>
      </c>
      <c r="F236" s="1">
        <f>-Ek!F236</f>
        <v>-4.9794346000000003</v>
      </c>
      <c r="G236" s="1">
        <f>-Ek!G236</f>
        <v>-13.004058000000001</v>
      </c>
      <c r="H236" s="1">
        <f>Ek!I236-2*$M$2</f>
        <v>9.2715996000000001</v>
      </c>
      <c r="I236" s="1">
        <f>Ek!R236-$M$2</f>
        <v>4.9727939999999995</v>
      </c>
      <c r="J236" s="1">
        <f>Ek!S236-$M$2</f>
        <v>7.2410158000000004</v>
      </c>
      <c r="K236" s="1">
        <f>Ek!T236-$M$2</f>
        <v>-14.920510199999999</v>
      </c>
      <c r="L236" s="1">
        <f>Ek!U236-$M$2</f>
        <v>-9.592568</v>
      </c>
      <c r="M236" s="1"/>
    </row>
    <row r="237" spans="1:13">
      <c r="A237" s="1">
        <f>Ek!A237</f>
        <v>1.9583333000000001</v>
      </c>
      <c r="B237" s="1">
        <f>Ek!B237-$M$2</f>
        <v>-9.9219992000000001</v>
      </c>
      <c r="C237" s="1">
        <f>Ek!C237-$M$2</f>
        <v>1.6016600000000381E-2</v>
      </c>
      <c r="D237" s="1">
        <f>Ek!D237-$M$2</f>
        <v>-16.523449199999998</v>
      </c>
      <c r="E237" s="1">
        <f>Ek!E237-$M$2</f>
        <v>10.164566799999999</v>
      </c>
      <c r="F237" s="1">
        <f>-Ek!F237</f>
        <v>-4.9823510999999998</v>
      </c>
      <c r="G237" s="1">
        <f>-Ek!G237</f>
        <v>-12.999461</v>
      </c>
      <c r="H237" s="1">
        <f>Ek!I237-2*$M$2</f>
        <v>9.2761966000000005</v>
      </c>
      <c r="I237" s="1">
        <f>Ek!R237-$M$2</f>
        <v>4.9777972000000004</v>
      </c>
      <c r="J237" s="1">
        <f>Ek!S237-$M$2</f>
        <v>7.2361188000000007</v>
      </c>
      <c r="K237" s="1">
        <f>Ek!T237-$M$2</f>
        <v>-14.922480199999999</v>
      </c>
      <c r="L237" s="1">
        <f>Ek!U237-$M$2</f>
        <v>-9.5906438999999999</v>
      </c>
      <c r="M237" s="1"/>
    </row>
    <row r="238" spans="1:13">
      <c r="A238" s="1">
        <f>Ek!A238</f>
        <v>1.9666667</v>
      </c>
      <c r="B238" s="1">
        <f>Ek!B238-$M$2</f>
        <v>-9.9278966999999998</v>
      </c>
      <c r="C238" s="1">
        <f>Ek!C238-$M$2</f>
        <v>1.025570000000009E-2</v>
      </c>
      <c r="D238" s="1">
        <f>Ek!D238-$M$2</f>
        <v>-16.523842200000001</v>
      </c>
      <c r="E238" s="1">
        <f>Ek!E238-$M$2</f>
        <v>10.164310799999999</v>
      </c>
      <c r="F238" s="1">
        <f>-Ek!F238</f>
        <v>-4.9847400999999998</v>
      </c>
      <c r="G238" s="1">
        <f>-Ek!G238</f>
        <v>-12.995696000000001</v>
      </c>
      <c r="H238" s="1">
        <f>Ek!I238-2*$M$2</f>
        <v>9.2799616</v>
      </c>
      <c r="I238" s="1">
        <f>Ek!R238-$M$2</f>
        <v>4.9817635000000005</v>
      </c>
      <c r="J238" s="1">
        <f>Ek!S238-$M$2</f>
        <v>7.2321528000000006</v>
      </c>
      <c r="K238" s="1">
        <f>Ek!T238-$M$2</f>
        <v>-14.9243402</v>
      </c>
      <c r="L238" s="1">
        <f>Ek!U238-$M$2</f>
        <v>-9.5887840999999998</v>
      </c>
      <c r="M238" s="1"/>
    </row>
    <row r="239" spans="1:13">
      <c r="A239" s="1">
        <f>Ek!A239</f>
        <v>1.9750000000000001</v>
      </c>
      <c r="B239" s="1">
        <f>Ek!B239-$M$2</f>
        <v>-9.9324879999999993</v>
      </c>
      <c r="C239" s="1">
        <f>Ek!C239-$M$2</f>
        <v>5.7710000000001926E-3</v>
      </c>
      <c r="D239" s="1">
        <f>Ek!D239-$M$2</f>
        <v>-16.524148199999999</v>
      </c>
      <c r="E239" s="1">
        <f>Ek!E239-$M$2</f>
        <v>10.1641108</v>
      </c>
      <c r="F239" s="1">
        <f>-Ek!F239</f>
        <v>-4.9865998999999999</v>
      </c>
      <c r="G239" s="1">
        <f>-Ek!G239</f>
        <v>-12.992765</v>
      </c>
      <c r="H239" s="1">
        <f>Ek!I239-2*$M$2</f>
        <v>9.2828926000000003</v>
      </c>
      <c r="I239" s="1">
        <f>Ek!R239-$M$2</f>
        <v>4.9849167000000003</v>
      </c>
      <c r="J239" s="1">
        <f>Ek!S239-$M$2</f>
        <v>7.2290768000000005</v>
      </c>
      <c r="K239" s="1">
        <f>Ek!T239-$M$2</f>
        <v>-14.925669200000002</v>
      </c>
      <c r="L239" s="1">
        <f>Ek!U239-$M$2</f>
        <v>-9.5874547999999997</v>
      </c>
      <c r="M239" s="1"/>
    </row>
    <row r="240" spans="1:13">
      <c r="A240" s="1">
        <f>Ek!A240</f>
        <v>1.9833333</v>
      </c>
      <c r="B240" s="1">
        <f>Ek!B240-$M$2</f>
        <v>-9.9357699000000004</v>
      </c>
      <c r="C240" s="1">
        <f>Ek!C240-$M$2</f>
        <v>2.5656000000000567E-3</v>
      </c>
      <c r="D240" s="1">
        <f>Ek!D240-$M$2</f>
        <v>-16.5243672</v>
      </c>
      <c r="E240" s="1">
        <f>Ek!E240-$M$2</f>
        <v>10.163968799999999</v>
      </c>
      <c r="F240" s="1">
        <f>-Ek!F240</f>
        <v>-4.9879292</v>
      </c>
      <c r="G240" s="1">
        <f>-Ek!G240</f>
        <v>-12.99067</v>
      </c>
      <c r="H240" s="1">
        <f>Ek!I240-2*$M$2</f>
        <v>9.2849876000000009</v>
      </c>
      <c r="I240" s="1">
        <f>Ek!R240-$M$2</f>
        <v>4.9872413999999994</v>
      </c>
      <c r="J240" s="1">
        <f>Ek!S240-$M$2</f>
        <v>7.2267978000000008</v>
      </c>
      <c r="K240" s="1">
        <f>Ek!T240-$M$2</f>
        <v>-14.926467200000001</v>
      </c>
      <c r="L240" s="1">
        <f>Ek!U240-$M$2</f>
        <v>-9.5866568000000001</v>
      </c>
      <c r="M240" s="1"/>
    </row>
    <row r="241" spans="1:13">
      <c r="A241" s="1">
        <f>Ek!A241</f>
        <v>1.9916666999999999</v>
      </c>
      <c r="B241" s="1">
        <f>Ek!B241-$M$2</f>
        <v>-9.9377399000000004</v>
      </c>
      <c r="C241" s="1">
        <f>Ek!C241-$M$2</f>
        <v>6.4150000000040563E-4</v>
      </c>
      <c r="D241" s="1">
        <f>Ek!D241-$M$2</f>
        <v>-16.5244982</v>
      </c>
      <c r="E241" s="1">
        <f>Ek!E241-$M$2</f>
        <v>10.1638828</v>
      </c>
      <c r="F241" s="1">
        <f>-Ek!F241</f>
        <v>-4.9887271999999996</v>
      </c>
      <c r="G241" s="1">
        <f>-Ek!G241</f>
        <v>-12.989413000000001</v>
      </c>
      <c r="H241" s="1">
        <f>Ek!I241-2*$M$2</f>
        <v>9.2862456000000009</v>
      </c>
      <c r="I241" s="1">
        <f>Ek!R241-$M$2</f>
        <v>4.9885706999999995</v>
      </c>
      <c r="J241" s="1">
        <f>Ek!S241-$M$2</f>
        <v>7.2254688000000007</v>
      </c>
      <c r="K241" s="1">
        <f>Ek!T241-$M$2</f>
        <v>-14.927124200000002</v>
      </c>
      <c r="L241" s="1">
        <f>Ek!U241-$M$2</f>
        <v>-9.5860152999999997</v>
      </c>
      <c r="M241" s="1"/>
    </row>
  </sheetData>
  <phoneticPr fontId="18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BA928-30BE-7C46-8A4A-664ACAD32224}">
  <dimension ref="A1:AD241"/>
  <sheetViews>
    <sheetView topLeftCell="N1" workbookViewId="0">
      <selection activeCell="U35" sqref="U35"/>
    </sheetView>
  </sheetViews>
  <sheetFormatPr baseColWidth="10" defaultRowHeight="20"/>
  <sheetData>
    <row r="1" spans="1:3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19</v>
      </c>
      <c r="G1" s="1" t="s">
        <v>20</v>
      </c>
      <c r="H1" s="1" t="s">
        <v>21</v>
      </c>
      <c r="I1" s="1" t="s">
        <v>22</v>
      </c>
      <c r="J1" t="s">
        <v>17</v>
      </c>
      <c r="K1" s="1" t="s">
        <v>33</v>
      </c>
      <c r="L1" s="1" t="s">
        <v>34</v>
      </c>
      <c r="M1" s="1" t="s">
        <v>35</v>
      </c>
      <c r="N1" s="1" t="s">
        <v>36</v>
      </c>
      <c r="O1" s="1" t="s">
        <v>37</v>
      </c>
      <c r="P1" s="1" t="s">
        <v>38</v>
      </c>
      <c r="Q1" s="1" t="s">
        <v>39</v>
      </c>
      <c r="R1" s="1" t="s">
        <v>40</v>
      </c>
      <c r="S1" s="1" t="s">
        <v>41</v>
      </c>
      <c r="T1" s="1" t="s">
        <v>42</v>
      </c>
      <c r="U1" s="1" t="s">
        <v>43</v>
      </c>
      <c r="V1" s="1" t="s">
        <v>45</v>
      </c>
      <c r="W1" s="1" t="s">
        <v>44</v>
      </c>
      <c r="X1" s="1" t="s">
        <v>46</v>
      </c>
      <c r="Y1" s="1" t="s">
        <v>47</v>
      </c>
      <c r="Z1" s="1" t="s">
        <v>48</v>
      </c>
      <c r="AA1" s="1" t="s">
        <v>49</v>
      </c>
      <c r="AB1" s="1" t="s">
        <v>50</v>
      </c>
      <c r="AC1" s="1" t="s">
        <v>51</v>
      </c>
      <c r="AD1" s="1" t="s">
        <v>52</v>
      </c>
    </row>
    <row r="2" spans="1:30">
      <c r="A2" s="1">
        <f>Ek!A2</f>
        <v>0</v>
      </c>
      <c r="B2" s="1">
        <f>Ek!B122</f>
        <v>-3.0747711999999998</v>
      </c>
      <c r="C2" s="1">
        <f>Ek!C122</f>
        <v>6.8636255999999998</v>
      </c>
      <c r="D2" s="1">
        <f>Ek!D122</f>
        <v>-13.238626</v>
      </c>
      <c r="E2" s="1">
        <f>Ek!E122</f>
        <v>13.449771</v>
      </c>
      <c r="F2">
        <f>B2+$J$2</f>
        <v>0.36143570000000036</v>
      </c>
      <c r="G2">
        <f>C2-$J$2</f>
        <v>3.4274186999999996</v>
      </c>
      <c r="H2">
        <f>D2+$J$2</f>
        <v>-9.8024190999999998</v>
      </c>
      <c r="I2">
        <f>E2-$J$2</f>
        <v>10.0135641</v>
      </c>
      <c r="J2">
        <f>Ek!F122</f>
        <v>3.4362069000000002</v>
      </c>
      <c r="K2">
        <f>Ek!B2-$J$4</f>
        <v>-8.5817290499999999</v>
      </c>
      <c r="L2">
        <f>Ek!C2-$J$4</f>
        <v>1.3566677499999997</v>
      </c>
      <c r="M2">
        <f>Ek!D2-$J$4</f>
        <v>-15.167874449999999</v>
      </c>
      <c r="N2">
        <f>Ek!E2-$J$4</f>
        <v>11.520522549999999</v>
      </c>
      <c r="O2">
        <f>Ek!R2-$J$4</f>
        <v>6.3456609500000001</v>
      </c>
      <c r="P2">
        <f>Ek!S2-$J$4</f>
        <v>8.5817285500000011</v>
      </c>
      <c r="Q2">
        <f>Ek!T2-$J$4</f>
        <v>-13.570722450000002</v>
      </c>
      <c r="R2">
        <f>Ek!U2-$J$4</f>
        <v>-8.2290814499999989</v>
      </c>
      <c r="S2">
        <f>F2-$J$4</f>
        <v>-1.3566677499999997</v>
      </c>
      <c r="T2">
        <f>H2-$J$4</f>
        <v>-11.520522549999999</v>
      </c>
      <c r="U2">
        <f>Ek!B2+$J$4</f>
        <v>-5.1455221499999997</v>
      </c>
      <c r="V2">
        <f>Ek!C2+$J$4</f>
        <v>4.7928746499999999</v>
      </c>
      <c r="W2">
        <f>Ek!D2+$J$4</f>
        <v>-11.731667550000001</v>
      </c>
      <c r="X2">
        <f>Ek!E2+$J$4</f>
        <v>14.956729450000001</v>
      </c>
      <c r="Y2">
        <f>Ek!R2+$J$4</f>
        <v>9.7818678500000011</v>
      </c>
      <c r="Z2">
        <f>Ek!S2+$J$4</f>
        <v>12.01793545</v>
      </c>
      <c r="AA2">
        <f>Ek!T2+$J$4</f>
        <v>-10.13451555</v>
      </c>
      <c r="AB2">
        <f>Ek!U2+$J$4</f>
        <v>-4.7928745499999996</v>
      </c>
      <c r="AC2">
        <f>G2+$J$4</f>
        <v>5.1455221499999997</v>
      </c>
      <c r="AD2">
        <f>I2+$J$4</f>
        <v>11.731667550000001</v>
      </c>
    </row>
    <row r="3" spans="1:30">
      <c r="A3" s="1">
        <f>Ek!A3</f>
        <v>8.3333333000000006E-3</v>
      </c>
      <c r="B3" s="1">
        <f>Ek!B121</f>
        <v>-3.0754127000000002</v>
      </c>
      <c r="C3" s="1">
        <f>Ek!C121</f>
        <v>6.8629686999999997</v>
      </c>
      <c r="D3" s="1">
        <f>Ek!D121</f>
        <v>-13.238654</v>
      </c>
      <c r="E3" s="1">
        <f>Ek!E121</f>
        <v>13.449726999999999</v>
      </c>
      <c r="F3">
        <f t="shared" ref="F3:F66" si="0">B3+$J$2</f>
        <v>0.36079419999999995</v>
      </c>
      <c r="G3">
        <f>C3-$J$2</f>
        <v>3.4267617999999995</v>
      </c>
      <c r="H3">
        <f t="shared" ref="H3:H66" si="1">D3+$J$2</f>
        <v>-9.8024471000000002</v>
      </c>
      <c r="I3">
        <f t="shared" ref="I3:I66" si="2">E3-$J$2</f>
        <v>10.013520099999999</v>
      </c>
      <c r="J3" t="s">
        <v>30</v>
      </c>
      <c r="K3">
        <f>Ek!B3-$J$4</f>
        <v>-8.5810721500000007</v>
      </c>
      <c r="L3">
        <f>Ek!C3-$J$4</f>
        <v>1.3573092500000001</v>
      </c>
      <c r="M3">
        <f>Ek!D3-$J$4</f>
        <v>-15.16783045</v>
      </c>
      <c r="N3">
        <f>Ek!E3-$J$4</f>
        <v>11.520550549999999</v>
      </c>
      <c r="O3">
        <f>Ek!R3-$J$4</f>
        <v>6.3452384499999992</v>
      </c>
      <c r="P3">
        <f>Ek!S3-$J$4</f>
        <v>8.5821365500000013</v>
      </c>
      <c r="Q3">
        <f>Ek!T3-$J$4</f>
        <v>-13.570456450000002</v>
      </c>
      <c r="R3">
        <f>Ek!U3-$J$4</f>
        <v>-8.22934755</v>
      </c>
      <c r="S3">
        <f t="shared" ref="S3:S66" si="3">F3-$J$4</f>
        <v>-1.3573092500000001</v>
      </c>
      <c r="T3">
        <f t="shared" ref="T3:T66" si="4">H3-$J$4</f>
        <v>-11.520550549999999</v>
      </c>
      <c r="U3">
        <f>Ek!B3+$J$4</f>
        <v>-5.1448652499999996</v>
      </c>
      <c r="V3">
        <f>Ek!C3+$J$4</f>
        <v>4.7935161500000003</v>
      </c>
      <c r="W3">
        <f>Ek!D3+$J$4</f>
        <v>-11.731623549999998</v>
      </c>
      <c r="X3">
        <f>Ek!E3+$J$4</f>
        <v>14.956757450000001</v>
      </c>
      <c r="Y3">
        <f>Ek!R3+$J$4</f>
        <v>9.7814453499999985</v>
      </c>
      <c r="Z3">
        <f>Ek!S3+$J$4</f>
        <v>12.01834345</v>
      </c>
      <c r="AA3">
        <f>Ek!T3+$J$4</f>
        <v>-10.13424955</v>
      </c>
      <c r="AB3">
        <f>Ek!U3+$J$4</f>
        <v>-4.7931406499999998</v>
      </c>
      <c r="AC3">
        <f t="shared" ref="AC3:AC66" si="5">G3+$J$4</f>
        <v>5.1448652499999996</v>
      </c>
      <c r="AD3">
        <f t="shared" ref="AD3:AD66" si="6">I3+$J$4</f>
        <v>11.731623549999998</v>
      </c>
    </row>
    <row r="4" spans="1:30">
      <c r="A4" s="1">
        <f>Ek!A4</f>
        <v>1.6666667E-2</v>
      </c>
      <c r="B4" s="1">
        <f>Ek!B120</f>
        <v>-3.0773367999999999</v>
      </c>
      <c r="C4" s="1">
        <f>Ek!C120</f>
        <v>6.8609986999999997</v>
      </c>
      <c r="D4" s="1">
        <f>Ek!D120</f>
        <v>-13.23874</v>
      </c>
      <c r="E4" s="1">
        <f>Ek!E120</f>
        <v>13.449596</v>
      </c>
      <c r="F4">
        <f t="shared" si="0"/>
        <v>0.3588701000000003</v>
      </c>
      <c r="G4">
        <f t="shared" ref="G4:G66" si="7">C4-$J$2</f>
        <v>3.4247917999999995</v>
      </c>
      <c r="H4">
        <f t="shared" si="1"/>
        <v>-9.8025330999999998</v>
      </c>
      <c r="I4">
        <f t="shared" si="2"/>
        <v>10.013389099999999</v>
      </c>
      <c r="J4">
        <f>J2/2</f>
        <v>1.7181034500000001</v>
      </c>
      <c r="K4">
        <f>Ek!B4-$J$4</f>
        <v>-8.5791021500000006</v>
      </c>
      <c r="L4">
        <f>Ek!C4-$J$4</f>
        <v>1.3592333499999998</v>
      </c>
      <c r="M4">
        <f>Ek!D4-$J$4</f>
        <v>-15.167699450000001</v>
      </c>
      <c r="N4">
        <f>Ek!E4-$J$4</f>
        <v>11.520636549999999</v>
      </c>
      <c r="O4">
        <f>Ek!R4-$J$4</f>
        <v>6.3439091499999991</v>
      </c>
      <c r="P4">
        <f>Ek!S4-$J$4</f>
        <v>8.5834655499999997</v>
      </c>
      <c r="Q4">
        <f>Ek!T4-$J$4</f>
        <v>-13.569799450000001</v>
      </c>
      <c r="R4">
        <f>Ek!U4-$J$4</f>
        <v>-8.2299890500000004</v>
      </c>
      <c r="S4">
        <f t="shared" si="3"/>
        <v>-1.3592333499999998</v>
      </c>
      <c r="T4">
        <f t="shared" si="4"/>
        <v>-11.520636549999999</v>
      </c>
      <c r="U4">
        <f>Ek!B4+$J$4</f>
        <v>-5.1428952499999996</v>
      </c>
      <c r="V4">
        <f>Ek!C4+$J$4</f>
        <v>4.7954402500000004</v>
      </c>
      <c r="W4">
        <f>Ek!D4+$J$4</f>
        <v>-11.731492549999999</v>
      </c>
      <c r="X4">
        <f>Ek!E4+$J$4</f>
        <v>14.956843450000001</v>
      </c>
      <c r="Y4">
        <f>Ek!R4+$J$4</f>
        <v>9.7801160500000002</v>
      </c>
      <c r="Z4">
        <f>Ek!S4+$J$4</f>
        <v>12.019672450000002</v>
      </c>
      <c r="AA4">
        <f>Ek!T4+$J$4</f>
        <v>-10.133592549999999</v>
      </c>
      <c r="AB4">
        <f>Ek!U4+$J$4</f>
        <v>-4.7937821500000002</v>
      </c>
      <c r="AC4">
        <f t="shared" si="5"/>
        <v>5.1428952499999996</v>
      </c>
      <c r="AD4">
        <f t="shared" si="6"/>
        <v>11.731492549999999</v>
      </c>
    </row>
    <row r="5" spans="1:30">
      <c r="A5" s="1">
        <f>Ek!A5</f>
        <v>2.5000000000000001E-2</v>
      </c>
      <c r="B5" s="1">
        <f>Ek!B119</f>
        <v>-3.0805422</v>
      </c>
      <c r="C5" s="1">
        <f>Ek!C119</f>
        <v>6.8577168000000004</v>
      </c>
      <c r="D5" s="1">
        <f>Ek!D119</f>
        <v>-13.238882</v>
      </c>
      <c r="E5" s="1">
        <f>Ek!E119</f>
        <v>13.449377</v>
      </c>
      <c r="F5">
        <f t="shared" si="0"/>
        <v>0.35566470000000017</v>
      </c>
      <c r="G5">
        <f t="shared" si="7"/>
        <v>3.4215099000000002</v>
      </c>
      <c r="H5">
        <f t="shared" si="1"/>
        <v>-9.8026751000000001</v>
      </c>
      <c r="I5">
        <f t="shared" si="2"/>
        <v>10.0131701</v>
      </c>
      <c r="J5" t="s">
        <v>31</v>
      </c>
      <c r="K5">
        <f>Ek!B5-$J$4</f>
        <v>-8.5758202499999996</v>
      </c>
      <c r="L5">
        <f>Ek!C5-$J$4</f>
        <v>1.3624387499999999</v>
      </c>
      <c r="M5">
        <f>Ek!D5-$J$4</f>
        <v>-15.167480449999999</v>
      </c>
      <c r="N5">
        <f>Ek!E5-$J$4</f>
        <v>11.520778549999999</v>
      </c>
      <c r="O5">
        <f>Ek!R5-$J$4</f>
        <v>6.34158445</v>
      </c>
      <c r="P5">
        <f>Ek!S5-$J$4</f>
        <v>8.5857445500000011</v>
      </c>
      <c r="Q5">
        <f>Ek!T5-$J$4</f>
        <v>-13.569001450000002</v>
      </c>
      <c r="R5">
        <f>Ek!U5-$J$4</f>
        <v>-8.23078705</v>
      </c>
      <c r="S5">
        <f t="shared" si="3"/>
        <v>-1.3624387499999999</v>
      </c>
      <c r="T5">
        <f t="shared" si="4"/>
        <v>-11.520778549999999</v>
      </c>
      <c r="U5">
        <f>Ek!B5+$J$4</f>
        <v>-5.1396133500000003</v>
      </c>
      <c r="V5">
        <f>Ek!C5+$J$4</f>
        <v>4.7986456500000001</v>
      </c>
      <c r="W5">
        <f>Ek!D5+$J$4</f>
        <v>-11.731273550000001</v>
      </c>
      <c r="X5">
        <f>Ek!E5+$J$4</f>
        <v>14.956985450000001</v>
      </c>
      <c r="Y5">
        <f>Ek!R5+$J$4</f>
        <v>9.7777913500000011</v>
      </c>
      <c r="Z5">
        <f>Ek!S5+$J$4</f>
        <v>12.02195145</v>
      </c>
      <c r="AA5">
        <f>Ek!T5+$J$4</f>
        <v>-10.13279455</v>
      </c>
      <c r="AB5">
        <f>Ek!U5+$J$4</f>
        <v>-4.7945801499999998</v>
      </c>
      <c r="AC5">
        <f t="shared" si="5"/>
        <v>5.1396133500000003</v>
      </c>
      <c r="AD5">
        <f t="shared" si="6"/>
        <v>11.731273550000001</v>
      </c>
    </row>
    <row r="6" spans="1:30">
      <c r="A6" s="1">
        <f>Ek!A6</f>
        <v>3.3333333E-2</v>
      </c>
      <c r="B6" s="1">
        <f>Ek!B118</f>
        <v>-3.0850268999999999</v>
      </c>
      <c r="C6" s="1">
        <f>Ek!C118</f>
        <v>6.8531255</v>
      </c>
      <c r="D6" s="1">
        <f>Ek!D118</f>
        <v>-13.239082</v>
      </c>
      <c r="E6" s="1">
        <f>Ek!E118</f>
        <v>13.449071</v>
      </c>
      <c r="F6">
        <f t="shared" si="0"/>
        <v>0.35118000000000027</v>
      </c>
      <c r="G6">
        <f t="shared" si="7"/>
        <v>3.4169185999999998</v>
      </c>
      <c r="H6">
        <f t="shared" si="1"/>
        <v>-9.8028750999999996</v>
      </c>
      <c r="I6">
        <f t="shared" si="2"/>
        <v>10.0128641</v>
      </c>
      <c r="J6" t="s">
        <v>32</v>
      </c>
      <c r="K6">
        <f>Ek!B6-$J$4</f>
        <v>-8.5712289500000001</v>
      </c>
      <c r="L6">
        <f>Ek!C6-$J$4</f>
        <v>1.3669234499999998</v>
      </c>
      <c r="M6">
        <f>Ek!D6-$J$4</f>
        <v>-15.167174450000001</v>
      </c>
      <c r="N6">
        <f>Ek!E6-$J$4</f>
        <v>11.520978549999999</v>
      </c>
      <c r="O6">
        <f>Ek!R6-$J$4</f>
        <v>6.3384312500000002</v>
      </c>
      <c r="P6">
        <f>Ek!S6-$J$4</f>
        <v>8.5888205500000012</v>
      </c>
      <c r="Q6">
        <f>Ek!T6-$J$4</f>
        <v>-13.56767245</v>
      </c>
      <c r="R6">
        <f>Ek!U6-$J$4</f>
        <v>-8.2321163500000001</v>
      </c>
      <c r="S6">
        <f t="shared" si="3"/>
        <v>-1.3669234499999998</v>
      </c>
      <c r="T6">
        <f t="shared" si="4"/>
        <v>-11.520978549999999</v>
      </c>
      <c r="U6">
        <f>Ek!B6+$J$4</f>
        <v>-5.1350220499999999</v>
      </c>
      <c r="V6">
        <f>Ek!C6+$J$4</f>
        <v>4.80313035</v>
      </c>
      <c r="W6">
        <f>Ek!D6+$J$4</f>
        <v>-11.730967549999999</v>
      </c>
      <c r="X6">
        <f>Ek!E6+$J$4</f>
        <v>14.957185450000001</v>
      </c>
      <c r="Y6">
        <f>Ek!R6+$J$4</f>
        <v>9.7746381500000012</v>
      </c>
      <c r="Z6">
        <f>Ek!S6+$J$4</f>
        <v>12.02502745</v>
      </c>
      <c r="AA6">
        <f>Ek!T6+$J$4</f>
        <v>-10.131465550000001</v>
      </c>
      <c r="AB6">
        <f>Ek!U6+$J$4</f>
        <v>-4.7959094499999999</v>
      </c>
      <c r="AC6">
        <f t="shared" si="5"/>
        <v>5.1350220499999999</v>
      </c>
      <c r="AD6">
        <f t="shared" si="6"/>
        <v>11.730967549999999</v>
      </c>
    </row>
    <row r="7" spans="1:30">
      <c r="A7" s="1">
        <f>Ek!A7</f>
        <v>4.1666666999999998E-2</v>
      </c>
      <c r="B7" s="1">
        <f>Ek!B117</f>
        <v>-3.0907878000000002</v>
      </c>
      <c r="C7" s="1">
        <f>Ek!C117</f>
        <v>6.8472280000000003</v>
      </c>
      <c r="D7" s="1">
        <f>Ek!D117</f>
        <v>-13.239338</v>
      </c>
      <c r="E7" s="1">
        <f>Ek!E117</f>
        <v>13.448677999999999</v>
      </c>
      <c r="F7">
        <f t="shared" si="0"/>
        <v>0.34541909999999998</v>
      </c>
      <c r="G7">
        <f t="shared" si="7"/>
        <v>3.4110211000000001</v>
      </c>
      <c r="H7">
        <f t="shared" si="1"/>
        <v>-9.8031310999999999</v>
      </c>
      <c r="I7">
        <f t="shared" si="2"/>
        <v>10.012471099999999</v>
      </c>
      <c r="K7">
        <f>Ek!B7-$J$4</f>
        <v>-8.5653314500000004</v>
      </c>
      <c r="L7">
        <f>Ek!C7-$J$4</f>
        <v>1.3726843500000001</v>
      </c>
      <c r="M7">
        <f>Ek!D7-$J$4</f>
        <v>-15.166781449999998</v>
      </c>
      <c r="N7">
        <f>Ek!E7-$J$4</f>
        <v>11.521234549999999</v>
      </c>
      <c r="O7">
        <f>Ek!R7-$J$4</f>
        <v>6.3344649500000001</v>
      </c>
      <c r="P7">
        <f>Ek!S7-$J$4</f>
        <v>8.5927865499999996</v>
      </c>
      <c r="Q7">
        <f>Ek!T7-$J$4</f>
        <v>-13.565812449999999</v>
      </c>
      <c r="R7">
        <f>Ek!U7-$J$4</f>
        <v>-8.2339761500000002</v>
      </c>
      <c r="S7">
        <f t="shared" si="3"/>
        <v>-1.3726843500000001</v>
      </c>
      <c r="T7">
        <f t="shared" si="4"/>
        <v>-11.521234549999999</v>
      </c>
      <c r="U7">
        <f>Ek!B7+$J$4</f>
        <v>-5.1291245500000002</v>
      </c>
      <c r="V7">
        <f>Ek!C7+$J$4</f>
        <v>4.8088912500000003</v>
      </c>
      <c r="W7">
        <f>Ek!D7+$J$4</f>
        <v>-11.73057455</v>
      </c>
      <c r="X7">
        <f>Ek!E7+$J$4</f>
        <v>14.957441450000001</v>
      </c>
      <c r="Y7">
        <f>Ek!R7+$J$4</f>
        <v>9.7706718499999994</v>
      </c>
      <c r="Z7">
        <f>Ek!S7+$J$4</f>
        <v>12.028993450000002</v>
      </c>
      <c r="AA7">
        <f>Ek!T7+$J$4</f>
        <v>-10.129605550000001</v>
      </c>
      <c r="AB7">
        <f>Ek!U7+$J$4</f>
        <v>-4.79776925</v>
      </c>
      <c r="AC7">
        <f t="shared" si="5"/>
        <v>5.1291245500000002</v>
      </c>
      <c r="AD7">
        <f t="shared" si="6"/>
        <v>11.73057455</v>
      </c>
    </row>
    <row r="8" spans="1:30">
      <c r="A8" s="1">
        <f>Ek!A8</f>
        <v>0.05</v>
      </c>
      <c r="B8" s="1">
        <f>Ek!B116</f>
        <v>-3.0978211</v>
      </c>
      <c r="C8" s="1">
        <f>Ek!C116</f>
        <v>6.8400283999999996</v>
      </c>
      <c r="D8" s="1">
        <f>Ek!D116</f>
        <v>-13.239652</v>
      </c>
      <c r="E8" s="1">
        <f>Ek!E116</f>
        <v>13.448198</v>
      </c>
      <c r="F8">
        <f t="shared" si="0"/>
        <v>0.33838580000000018</v>
      </c>
      <c r="G8">
        <f t="shared" si="7"/>
        <v>3.4038214999999994</v>
      </c>
      <c r="H8">
        <f t="shared" si="1"/>
        <v>-9.8034450999999994</v>
      </c>
      <c r="I8">
        <f t="shared" si="2"/>
        <v>10.011991099999999</v>
      </c>
      <c r="K8">
        <f>Ek!B8-$J$4</f>
        <v>-8.5581318499999988</v>
      </c>
      <c r="L8">
        <f>Ek!C8-$J$4</f>
        <v>1.3797176499999999</v>
      </c>
      <c r="M8">
        <f>Ek!D8-$J$4</f>
        <v>-15.166301449999999</v>
      </c>
      <c r="N8">
        <f>Ek!E8-$J$4</f>
        <v>11.521548549999999</v>
      </c>
      <c r="O8">
        <f>Ek!R8-$J$4</f>
        <v>6.3294617499999992</v>
      </c>
      <c r="P8">
        <f>Ek!S8-$J$4</f>
        <v>8.5976835499999993</v>
      </c>
      <c r="Q8">
        <f>Ek!T8-$J$4</f>
        <v>-13.563842449999999</v>
      </c>
      <c r="R8">
        <f>Ek!U8-$J$4</f>
        <v>-8.2359002500000003</v>
      </c>
      <c r="S8">
        <f t="shared" si="3"/>
        <v>-1.3797176499999999</v>
      </c>
      <c r="T8">
        <f t="shared" si="4"/>
        <v>-11.521548549999999</v>
      </c>
      <c r="U8">
        <f>Ek!B8+$J$4</f>
        <v>-5.1219249499999995</v>
      </c>
      <c r="V8">
        <f>Ek!C8+$J$4</f>
        <v>4.8159245500000001</v>
      </c>
      <c r="W8">
        <f>Ek!D8+$J$4</f>
        <v>-11.73009455</v>
      </c>
      <c r="X8">
        <f>Ek!E8+$J$4</f>
        <v>14.957755450000001</v>
      </c>
      <c r="Y8">
        <f>Ek!R8+$J$4</f>
        <v>9.7656686499999985</v>
      </c>
      <c r="Z8">
        <f>Ek!S8+$J$4</f>
        <v>12.033890450000001</v>
      </c>
      <c r="AA8">
        <f>Ek!T8+$J$4</f>
        <v>-10.127635550000001</v>
      </c>
      <c r="AB8">
        <f>Ek!U8+$J$4</f>
        <v>-4.7996933500000001</v>
      </c>
      <c r="AC8">
        <f t="shared" si="5"/>
        <v>5.1219249499999995</v>
      </c>
      <c r="AD8">
        <f t="shared" si="6"/>
        <v>11.73009455</v>
      </c>
    </row>
    <row r="9" spans="1:30">
      <c r="A9" s="1">
        <f>Ek!A9</f>
        <v>5.8333333000000001E-2</v>
      </c>
      <c r="B9" s="1">
        <f>Ek!B115</f>
        <v>-3.1061222000000002</v>
      </c>
      <c r="C9" s="1">
        <f>Ek!C115</f>
        <v>6.8315318999999999</v>
      </c>
      <c r="D9" s="1">
        <f>Ek!D115</f>
        <v>-13.240022</v>
      </c>
      <c r="E9" s="1">
        <f>Ek!E115</f>
        <v>13.447632</v>
      </c>
      <c r="F9">
        <f t="shared" si="0"/>
        <v>0.33008470000000001</v>
      </c>
      <c r="G9">
        <f t="shared" si="7"/>
        <v>3.3953249999999997</v>
      </c>
      <c r="H9">
        <f t="shared" si="1"/>
        <v>-9.8038150999999996</v>
      </c>
      <c r="I9">
        <f t="shared" si="2"/>
        <v>10.0114251</v>
      </c>
      <c r="K9">
        <f>Ek!B9-$J$4</f>
        <v>-8.5496353499999991</v>
      </c>
      <c r="L9">
        <f>Ek!C9-$J$4</f>
        <v>1.3880187500000001</v>
      </c>
      <c r="M9">
        <f>Ek!D9-$J$4</f>
        <v>-15.16573545</v>
      </c>
      <c r="N9">
        <f>Ek!E9-$J$4</f>
        <v>11.521918549999999</v>
      </c>
      <c r="O9">
        <f>Ek!R9-$J$4</f>
        <v>6.3236782499999995</v>
      </c>
      <c r="P9">
        <f>Ek!S9-$J$4</f>
        <v>8.603330549999999</v>
      </c>
      <c r="Q9">
        <f>Ek!T9-$J$4</f>
        <v>-13.561453449999998</v>
      </c>
      <c r="R9">
        <f>Ek!U9-$J$4</f>
        <v>-8.2382892500000011</v>
      </c>
      <c r="S9">
        <f t="shared" si="3"/>
        <v>-1.3880187500000001</v>
      </c>
      <c r="T9">
        <f t="shared" si="4"/>
        <v>-11.521918549999999</v>
      </c>
      <c r="U9">
        <f>Ek!B9+$J$4</f>
        <v>-5.1134284499999998</v>
      </c>
      <c r="V9">
        <f>Ek!C9+$J$4</f>
        <v>4.8242256500000007</v>
      </c>
      <c r="W9">
        <f>Ek!D9+$J$4</f>
        <v>-11.729528550000001</v>
      </c>
      <c r="X9">
        <f>Ek!E9+$J$4</f>
        <v>14.958125450000001</v>
      </c>
      <c r="Y9">
        <f>Ek!R9+$J$4</f>
        <v>9.7598851499999988</v>
      </c>
      <c r="Z9">
        <f>Ek!S9+$J$4</f>
        <v>12.039537450000001</v>
      </c>
      <c r="AA9">
        <f>Ek!T9+$J$4</f>
        <v>-10.12524655</v>
      </c>
      <c r="AB9">
        <f>Ek!U9+$J$4</f>
        <v>-4.8020823500000001</v>
      </c>
      <c r="AC9">
        <f t="shared" si="5"/>
        <v>5.1134284499999998</v>
      </c>
      <c r="AD9">
        <f t="shared" si="6"/>
        <v>11.729528550000001</v>
      </c>
    </row>
    <row r="10" spans="1:30">
      <c r="A10" s="1">
        <f>Ek!A10</f>
        <v>6.6666666999999999E-2</v>
      </c>
      <c r="B10" s="1">
        <f>Ek!B114</f>
        <v>-3.1156856999999998</v>
      </c>
      <c r="C10" s="1">
        <f>Ek!C114</f>
        <v>6.8217445000000003</v>
      </c>
      <c r="D10" s="1">
        <f>Ek!D114</f>
        <v>-13.240449</v>
      </c>
      <c r="E10" s="1">
        <f>Ek!E114</f>
        <v>13.446980999999999</v>
      </c>
      <c r="F10">
        <f t="shared" si="0"/>
        <v>0.32052120000000039</v>
      </c>
      <c r="G10">
        <f t="shared" si="7"/>
        <v>3.3855376000000001</v>
      </c>
      <c r="H10">
        <f t="shared" si="1"/>
        <v>-9.8042420999999997</v>
      </c>
      <c r="I10">
        <f t="shared" si="2"/>
        <v>10.010774099999999</v>
      </c>
      <c r="K10">
        <f>Ek!B10-$J$4</f>
        <v>-8.5398479500000004</v>
      </c>
      <c r="L10">
        <f>Ek!C10-$J$4</f>
        <v>1.3975822499999997</v>
      </c>
      <c r="M10">
        <f>Ek!D10-$J$4</f>
        <v>-15.165084449999998</v>
      </c>
      <c r="N10">
        <f>Ek!E10-$J$4</f>
        <v>11.522345550000001</v>
      </c>
      <c r="O10">
        <f>Ek!R10-$J$4</f>
        <v>6.31714325</v>
      </c>
      <c r="P10">
        <f>Ek!S10-$J$4</f>
        <v>8.6098645500000011</v>
      </c>
      <c r="Q10">
        <f>Ek!T10-$J$4</f>
        <v>-13.558536450000002</v>
      </c>
      <c r="R10">
        <f>Ek!U10-$J$4</f>
        <v>-8.2412058500000001</v>
      </c>
      <c r="S10">
        <f t="shared" si="3"/>
        <v>-1.3975822499999997</v>
      </c>
      <c r="T10">
        <f t="shared" si="4"/>
        <v>-11.522345550000001</v>
      </c>
      <c r="U10">
        <f>Ek!B10+$J$4</f>
        <v>-5.1036410500000002</v>
      </c>
      <c r="V10">
        <f>Ek!C10+$J$4</f>
        <v>4.8337891499999994</v>
      </c>
      <c r="W10">
        <f>Ek!D10+$J$4</f>
        <v>-11.72887755</v>
      </c>
      <c r="X10">
        <f>Ek!E10+$J$4</f>
        <v>14.958552449999999</v>
      </c>
      <c r="Y10">
        <f>Ek!R10+$J$4</f>
        <v>9.7533501499999993</v>
      </c>
      <c r="Z10">
        <f>Ek!S10+$J$4</f>
        <v>12.046071449999999</v>
      </c>
      <c r="AA10">
        <f>Ek!T10+$J$4</f>
        <v>-10.12232955</v>
      </c>
      <c r="AB10">
        <f>Ek!U10+$J$4</f>
        <v>-4.8049989499999999</v>
      </c>
      <c r="AC10">
        <f t="shared" si="5"/>
        <v>5.1036410500000002</v>
      </c>
      <c r="AD10">
        <f t="shared" si="6"/>
        <v>11.72887755</v>
      </c>
    </row>
    <row r="11" spans="1:30">
      <c r="A11" s="1">
        <f>Ek!A11</f>
        <v>7.4999999999999997E-2</v>
      </c>
      <c r="B11" s="1">
        <f>Ek!B113</f>
        <v>-3.1265051000000001</v>
      </c>
      <c r="C11" s="1">
        <f>Ek!C113</f>
        <v>6.8106730999999998</v>
      </c>
      <c r="D11" s="1">
        <f>Ek!D113</f>
        <v>-13.240933</v>
      </c>
      <c r="E11" s="1">
        <f>Ek!E113</f>
        <v>13.446244999999999</v>
      </c>
      <c r="F11">
        <f t="shared" si="0"/>
        <v>0.30970180000000003</v>
      </c>
      <c r="G11">
        <f t="shared" si="7"/>
        <v>3.3744661999999996</v>
      </c>
      <c r="H11">
        <f t="shared" si="1"/>
        <v>-9.8047260999999999</v>
      </c>
      <c r="I11">
        <f t="shared" si="2"/>
        <v>10.010038099999999</v>
      </c>
      <c r="K11">
        <f>Ek!B11-$J$4</f>
        <v>-8.5287765499999999</v>
      </c>
      <c r="L11">
        <f>Ek!C11-$J$4</f>
        <v>1.4084016500000001</v>
      </c>
      <c r="M11">
        <f>Ek!D11-$J$4</f>
        <v>-15.164348449999999</v>
      </c>
      <c r="N11">
        <f>Ek!E11-$J$4</f>
        <v>11.522829550000001</v>
      </c>
      <c r="O11">
        <f>Ek!R11-$J$4</f>
        <v>6.3096115500000005</v>
      </c>
      <c r="P11">
        <f>Ek!S11-$J$4</f>
        <v>8.6172315499999996</v>
      </c>
      <c r="Q11">
        <f>Ek!T11-$J$4</f>
        <v>-13.55525445</v>
      </c>
      <c r="R11">
        <f>Ek!U11-$J$4</f>
        <v>-8.2444112499999989</v>
      </c>
      <c r="S11">
        <f t="shared" si="3"/>
        <v>-1.4084016500000001</v>
      </c>
      <c r="T11">
        <f t="shared" si="4"/>
        <v>-11.522829550000001</v>
      </c>
      <c r="U11">
        <f>Ek!B11+$J$4</f>
        <v>-5.0925696499999997</v>
      </c>
      <c r="V11">
        <f>Ek!C11+$J$4</f>
        <v>4.8446085500000002</v>
      </c>
      <c r="W11">
        <f>Ek!D11+$J$4</f>
        <v>-11.72814155</v>
      </c>
      <c r="X11">
        <f>Ek!E11+$J$4</f>
        <v>14.959036449999999</v>
      </c>
      <c r="Y11">
        <f>Ek!R11+$J$4</f>
        <v>9.7458184500000016</v>
      </c>
      <c r="Z11">
        <f>Ek!S11+$J$4</f>
        <v>12.053438450000002</v>
      </c>
      <c r="AA11">
        <f>Ek!T11+$J$4</f>
        <v>-10.119047550000001</v>
      </c>
      <c r="AB11">
        <f>Ek!U11+$J$4</f>
        <v>-4.8082043499999996</v>
      </c>
      <c r="AC11">
        <f t="shared" si="5"/>
        <v>5.0925696499999997</v>
      </c>
      <c r="AD11">
        <f t="shared" si="6"/>
        <v>11.72814155</v>
      </c>
    </row>
    <row r="12" spans="1:30">
      <c r="A12" s="1">
        <f>Ek!A12</f>
        <v>8.3333332999999996E-2</v>
      </c>
      <c r="B12" s="1">
        <f>Ek!B112</f>
        <v>-3.1385733</v>
      </c>
      <c r="C12" s="1">
        <f>Ek!C112</f>
        <v>6.7983256000000001</v>
      </c>
      <c r="D12" s="1">
        <f>Ek!D112</f>
        <v>-13.241474</v>
      </c>
      <c r="E12" s="1">
        <f>Ek!E112</f>
        <v>13.445425</v>
      </c>
      <c r="F12">
        <f t="shared" si="0"/>
        <v>0.29763360000000016</v>
      </c>
      <c r="G12">
        <f t="shared" si="7"/>
        <v>3.3621186999999999</v>
      </c>
      <c r="H12">
        <f t="shared" si="1"/>
        <v>-9.8052671</v>
      </c>
      <c r="I12">
        <f t="shared" si="2"/>
        <v>10.0092181</v>
      </c>
      <c r="K12">
        <f>Ek!B12-$J$4</f>
        <v>-8.5164290499999993</v>
      </c>
      <c r="L12">
        <f>Ek!C12-$J$4</f>
        <v>1.4204698499999999</v>
      </c>
      <c r="M12">
        <f>Ek!D12-$J$4</f>
        <v>-15.163528450000001</v>
      </c>
      <c r="N12">
        <f>Ek!E12-$J$4</f>
        <v>11.523370549999999</v>
      </c>
      <c r="O12">
        <f>Ek!R12-$J$4</f>
        <v>6.3013799500000003</v>
      </c>
      <c r="P12">
        <f>Ek!S12-$J$4</f>
        <v>8.6252675500000002</v>
      </c>
      <c r="Q12">
        <f>Ek!T12-$J$4</f>
        <v>-13.55181245</v>
      </c>
      <c r="R12">
        <f>Ek!U12-$J$4</f>
        <v>-8.2478533499999998</v>
      </c>
      <c r="S12">
        <f t="shared" si="3"/>
        <v>-1.4204698499999999</v>
      </c>
      <c r="T12">
        <f t="shared" si="4"/>
        <v>-11.523370549999999</v>
      </c>
      <c r="U12">
        <f>Ek!B12+$J$4</f>
        <v>-5.08022215</v>
      </c>
      <c r="V12">
        <f>Ek!C12+$J$4</f>
        <v>4.8566767500000001</v>
      </c>
      <c r="W12">
        <f>Ek!D12+$J$4</f>
        <v>-11.727321549999999</v>
      </c>
      <c r="X12">
        <f>Ek!E12+$J$4</f>
        <v>14.959577450000001</v>
      </c>
      <c r="Y12">
        <f>Ek!R12+$J$4</f>
        <v>9.7375868499999996</v>
      </c>
      <c r="Z12">
        <f>Ek!S12+$J$4</f>
        <v>12.061474449999999</v>
      </c>
      <c r="AA12">
        <f>Ek!T12+$J$4</f>
        <v>-10.115605550000002</v>
      </c>
      <c r="AB12">
        <f>Ek!U12+$J$4</f>
        <v>-4.8116464499999996</v>
      </c>
      <c r="AC12">
        <f t="shared" si="5"/>
        <v>5.08022215</v>
      </c>
      <c r="AD12">
        <f t="shared" si="6"/>
        <v>11.727321549999999</v>
      </c>
    </row>
    <row r="13" spans="1:30">
      <c r="A13" s="1">
        <f>Ek!A13</f>
        <v>9.1666666999999993E-2</v>
      </c>
      <c r="B13" s="1">
        <f>Ek!B111</f>
        <v>-3.1518823</v>
      </c>
      <c r="C13" s="1">
        <f>Ek!C111</f>
        <v>6.7847106999999998</v>
      </c>
      <c r="D13" s="1">
        <f>Ek!D111</f>
        <v>-13.242070999999999</v>
      </c>
      <c r="E13" s="1">
        <f>Ek!E111</f>
        <v>13.444521999999999</v>
      </c>
      <c r="F13">
        <f t="shared" si="0"/>
        <v>0.28432460000000015</v>
      </c>
      <c r="G13">
        <f t="shared" si="7"/>
        <v>3.3485037999999996</v>
      </c>
      <c r="H13">
        <f t="shared" si="1"/>
        <v>-9.8058640999999991</v>
      </c>
      <c r="I13">
        <f t="shared" si="2"/>
        <v>10.008315099999999</v>
      </c>
      <c r="K13">
        <f>Ek!B13-$J$4</f>
        <v>-8.502814149999999</v>
      </c>
      <c r="L13">
        <f>Ek!C13-$J$4</f>
        <v>1.4337788499999999</v>
      </c>
      <c r="M13">
        <f>Ek!D13-$J$4</f>
        <v>-15.16262545</v>
      </c>
      <c r="N13">
        <f>Ek!E13-$J$4</f>
        <v>11.523967549999998</v>
      </c>
      <c r="O13">
        <f>Ek!R13-$J$4</f>
        <v>6.2923902499999995</v>
      </c>
      <c r="P13">
        <f>Ek!S13-$J$4</f>
        <v>8.6342575500000009</v>
      </c>
      <c r="Q13">
        <f>Ek!T13-$J$4</f>
        <v>-13.547847449999999</v>
      </c>
      <c r="R13">
        <f>Ek!U13-$J$4</f>
        <v>-8.2518186500000006</v>
      </c>
      <c r="S13">
        <f t="shared" si="3"/>
        <v>-1.4337788499999999</v>
      </c>
      <c r="T13">
        <f t="shared" si="4"/>
        <v>-11.523967549999998</v>
      </c>
      <c r="U13">
        <f>Ek!B13+$J$4</f>
        <v>-5.0666072499999997</v>
      </c>
      <c r="V13">
        <f>Ek!C13+$J$4</f>
        <v>4.8699857499999997</v>
      </c>
      <c r="W13">
        <f>Ek!D13+$J$4</f>
        <v>-11.726418549999998</v>
      </c>
      <c r="X13">
        <f>Ek!E13+$J$4</f>
        <v>14.96017445</v>
      </c>
      <c r="Y13">
        <f>Ek!R13+$J$4</f>
        <v>9.7285971499999988</v>
      </c>
      <c r="Z13">
        <f>Ek!S13+$J$4</f>
        <v>12.070464449999999</v>
      </c>
      <c r="AA13">
        <f>Ek!T13+$J$4</f>
        <v>-10.111640550000001</v>
      </c>
      <c r="AB13">
        <f>Ek!U13+$J$4</f>
        <v>-4.8156117499999995</v>
      </c>
      <c r="AC13">
        <f t="shared" si="5"/>
        <v>5.0666072499999997</v>
      </c>
      <c r="AD13">
        <f t="shared" si="6"/>
        <v>11.726418549999998</v>
      </c>
    </row>
    <row r="14" spans="1:30">
      <c r="A14" s="1">
        <f>Ek!A14</f>
        <v>0.1</v>
      </c>
      <c r="B14" s="1">
        <f>Ek!B110</f>
        <v>-3.1664234000000002</v>
      </c>
      <c r="C14" s="1">
        <f>Ek!C110</f>
        <v>6.7698381000000003</v>
      </c>
      <c r="D14" s="1">
        <f>Ek!D110</f>
        <v>-13.242725</v>
      </c>
      <c r="E14" s="1">
        <f>Ek!E110</f>
        <v>13.443536</v>
      </c>
      <c r="F14">
        <f t="shared" si="0"/>
        <v>0.26978349999999995</v>
      </c>
      <c r="G14">
        <f t="shared" si="7"/>
        <v>3.3336312000000001</v>
      </c>
      <c r="H14">
        <f t="shared" si="1"/>
        <v>-9.8065180999999999</v>
      </c>
      <c r="I14">
        <f t="shared" si="2"/>
        <v>10.0073291</v>
      </c>
      <c r="K14">
        <f>Ek!B14-$J$4</f>
        <v>-8.4879415500000004</v>
      </c>
      <c r="L14">
        <f>Ek!C14-$J$4</f>
        <v>1.4483199500000001</v>
      </c>
      <c r="M14">
        <f>Ek!D14-$J$4</f>
        <v>-15.161639449999999</v>
      </c>
      <c r="N14">
        <f>Ek!E14-$J$4</f>
        <v>11.524621549999999</v>
      </c>
      <c r="O14">
        <f>Ek!R14-$J$4</f>
        <v>6.2825585500000001</v>
      </c>
      <c r="P14">
        <f>Ek!S14-$J$4</f>
        <v>8.64386455</v>
      </c>
      <c r="Q14">
        <f>Ek!T14-$J$4</f>
        <v>-13.543361449999999</v>
      </c>
      <c r="R14">
        <f>Ek!U14-$J$4</f>
        <v>-8.2563032500000002</v>
      </c>
      <c r="S14">
        <f t="shared" si="3"/>
        <v>-1.4483199500000001</v>
      </c>
      <c r="T14">
        <f t="shared" si="4"/>
        <v>-11.524621549999999</v>
      </c>
      <c r="U14">
        <f>Ek!B14+$J$4</f>
        <v>-5.0517346500000002</v>
      </c>
      <c r="V14">
        <f>Ek!C14+$J$4</f>
        <v>4.8845268500000003</v>
      </c>
      <c r="W14">
        <f>Ek!D14+$J$4</f>
        <v>-11.725432550000001</v>
      </c>
      <c r="X14">
        <f>Ek!E14+$J$4</f>
        <v>14.960828450000001</v>
      </c>
      <c r="Y14">
        <f>Ek!R14+$J$4</f>
        <v>9.7187654499999994</v>
      </c>
      <c r="Z14">
        <f>Ek!S14+$J$4</f>
        <v>12.080071449999998</v>
      </c>
      <c r="AA14">
        <f>Ek!T14+$J$4</f>
        <v>-10.107154550000001</v>
      </c>
      <c r="AB14">
        <f>Ek!U14+$J$4</f>
        <v>-4.82009635</v>
      </c>
      <c r="AC14">
        <f t="shared" si="5"/>
        <v>5.0517346500000002</v>
      </c>
      <c r="AD14">
        <f t="shared" si="6"/>
        <v>11.725432550000001</v>
      </c>
    </row>
    <row r="15" spans="1:30">
      <c r="A15" s="1">
        <f>Ek!A15</f>
        <v>0.10833333000000001</v>
      </c>
      <c r="B15" s="1">
        <f>Ek!B109</f>
        <v>-3.1821869</v>
      </c>
      <c r="C15" s="1">
        <f>Ek!C109</f>
        <v>6.7537181999999998</v>
      </c>
      <c r="D15" s="1">
        <f>Ek!D109</f>
        <v>-13.243435</v>
      </c>
      <c r="E15" s="1">
        <f>Ek!E109</f>
        <v>13.44247</v>
      </c>
      <c r="F15">
        <f t="shared" si="0"/>
        <v>0.25402000000000013</v>
      </c>
      <c r="G15">
        <f t="shared" si="7"/>
        <v>3.3175112999999996</v>
      </c>
      <c r="H15">
        <f t="shared" si="1"/>
        <v>-9.8072280999999997</v>
      </c>
      <c r="I15">
        <f t="shared" si="2"/>
        <v>10.0062631</v>
      </c>
      <c r="K15">
        <f>Ek!B15-$J$4</f>
        <v>-8.471821649999999</v>
      </c>
      <c r="L15">
        <f>Ek!C15-$J$4</f>
        <v>1.46408345</v>
      </c>
      <c r="M15">
        <f>Ek!D15-$J$4</f>
        <v>-15.160573450000001</v>
      </c>
      <c r="N15">
        <f>Ek!E15-$J$4</f>
        <v>11.525331550000001</v>
      </c>
      <c r="O15">
        <f>Ek!R15-$J$4</f>
        <v>6.2721398500000003</v>
      </c>
      <c r="P15">
        <f>Ek!S15-$J$4</f>
        <v>8.6542575500000005</v>
      </c>
      <c r="Q15">
        <f>Ek!T15-$J$4</f>
        <v>-13.538770450000001</v>
      </c>
      <c r="R15">
        <f>Ek!U15-$J$4</f>
        <v>-8.2607890499999996</v>
      </c>
      <c r="S15">
        <f t="shared" si="3"/>
        <v>-1.46408345</v>
      </c>
      <c r="T15">
        <f t="shared" si="4"/>
        <v>-11.525331550000001</v>
      </c>
      <c r="U15">
        <f>Ek!B15+$J$4</f>
        <v>-5.0356147499999997</v>
      </c>
      <c r="V15">
        <f>Ek!C15+$J$4</f>
        <v>4.9002903500000006</v>
      </c>
      <c r="W15">
        <f>Ek!D15+$J$4</f>
        <v>-11.724366549999999</v>
      </c>
      <c r="X15">
        <f>Ek!E15+$J$4</f>
        <v>14.961538449999999</v>
      </c>
      <c r="Y15">
        <f>Ek!R15+$J$4</f>
        <v>9.7083467500000005</v>
      </c>
      <c r="Z15">
        <f>Ek!S15+$J$4</f>
        <v>12.090464449999999</v>
      </c>
      <c r="AA15">
        <f>Ek!T15+$J$4</f>
        <v>-10.102563549999999</v>
      </c>
      <c r="AB15">
        <f>Ek!U15+$J$4</f>
        <v>-4.8245821500000003</v>
      </c>
      <c r="AC15">
        <f t="shared" si="5"/>
        <v>5.0356147499999997</v>
      </c>
      <c r="AD15">
        <f t="shared" si="6"/>
        <v>11.724366549999999</v>
      </c>
    </row>
    <row r="16" spans="1:30">
      <c r="A16" s="1">
        <f>Ek!A16</f>
        <v>0.11666667</v>
      </c>
      <c r="B16" s="1">
        <f>Ek!B108</f>
        <v>-3.1991624000000001</v>
      </c>
      <c r="C16" s="1">
        <f>Ek!C108</f>
        <v>6.7363625999999996</v>
      </c>
      <c r="D16" s="1">
        <f>Ek!D108</f>
        <v>-13.244202</v>
      </c>
      <c r="E16" s="1">
        <f>Ek!E108</f>
        <v>13.441323000000001</v>
      </c>
      <c r="F16">
        <f t="shared" si="0"/>
        <v>0.2370445000000001</v>
      </c>
      <c r="G16">
        <f t="shared" si="7"/>
        <v>3.3001556999999995</v>
      </c>
      <c r="H16">
        <f t="shared" si="1"/>
        <v>-9.8079950999999994</v>
      </c>
      <c r="I16">
        <f t="shared" si="2"/>
        <v>10.0051161</v>
      </c>
      <c r="K16">
        <f>Ek!B16-$J$4</f>
        <v>-8.4544660500000006</v>
      </c>
      <c r="L16">
        <f>Ek!C16-$J$4</f>
        <v>1.48105895</v>
      </c>
      <c r="M16">
        <f>Ek!D16-$J$4</f>
        <v>-15.159426450000002</v>
      </c>
      <c r="N16">
        <f>Ek!E16-$J$4</f>
        <v>11.52609855</v>
      </c>
      <c r="O16">
        <f>Ek!R16-$J$4</f>
        <v>6.2608476499999997</v>
      </c>
      <c r="P16">
        <f>Ek!S16-$J$4</f>
        <v>8.6653235500000001</v>
      </c>
      <c r="Q16">
        <f>Ek!T16-$J$4</f>
        <v>-13.533767449999999</v>
      </c>
      <c r="R16">
        <f>Ek!U16-$J$4</f>
        <v>-8.2657921499999993</v>
      </c>
      <c r="S16">
        <f t="shared" si="3"/>
        <v>-1.48105895</v>
      </c>
      <c r="T16">
        <f t="shared" si="4"/>
        <v>-11.52609855</v>
      </c>
      <c r="U16">
        <f>Ek!B16+$J$4</f>
        <v>-5.0182591499999996</v>
      </c>
      <c r="V16">
        <f>Ek!C16+$J$4</f>
        <v>4.9172658499999997</v>
      </c>
      <c r="W16">
        <f>Ek!D16+$J$4</f>
        <v>-11.72321955</v>
      </c>
      <c r="X16">
        <f>Ek!E16+$J$4</f>
        <v>14.962305449999999</v>
      </c>
      <c r="Y16">
        <f>Ek!R16+$J$4</f>
        <v>9.6970545500000007</v>
      </c>
      <c r="Z16">
        <f>Ek!S16+$J$4</f>
        <v>12.101530449999998</v>
      </c>
      <c r="AA16">
        <f>Ek!T16+$J$4</f>
        <v>-10.097560550000001</v>
      </c>
      <c r="AB16">
        <f>Ek!U16+$J$4</f>
        <v>-4.8295852500000001</v>
      </c>
      <c r="AC16">
        <f t="shared" si="5"/>
        <v>5.0182591499999996</v>
      </c>
      <c r="AD16">
        <f t="shared" si="6"/>
        <v>11.72321955</v>
      </c>
    </row>
    <row r="17" spans="1:30">
      <c r="A17" s="1">
        <f>Ek!A17</f>
        <v>0.125</v>
      </c>
      <c r="B17" s="1">
        <f>Ek!B107</f>
        <v>-3.2173384999999999</v>
      </c>
      <c r="C17" s="1">
        <f>Ek!C107</f>
        <v>6.7177835999999997</v>
      </c>
      <c r="D17" s="1">
        <f>Ek!D107</f>
        <v>-13.245024000000001</v>
      </c>
      <c r="E17" s="1">
        <f>Ek!E107</f>
        <v>13.440098000000001</v>
      </c>
      <c r="F17">
        <f t="shared" si="0"/>
        <v>0.2188684000000003</v>
      </c>
      <c r="G17">
        <f t="shared" si="7"/>
        <v>3.2815766999999996</v>
      </c>
      <c r="H17">
        <f t="shared" si="1"/>
        <v>-9.8088171000000006</v>
      </c>
      <c r="I17">
        <f t="shared" si="2"/>
        <v>10.003891100000001</v>
      </c>
      <c r="K17">
        <f>Ek!B17-$J$4</f>
        <v>-8.4358870499999998</v>
      </c>
      <c r="L17">
        <f>Ek!C17-$J$4</f>
        <v>1.4992350499999998</v>
      </c>
      <c r="M17">
        <f>Ek!D17-$J$4</f>
        <v>-15.15820145</v>
      </c>
      <c r="N17">
        <f>Ek!E17-$J$4</f>
        <v>11.52692055</v>
      </c>
      <c r="O17">
        <f>Ek!R17-$J$4</f>
        <v>6.2490240500000001</v>
      </c>
      <c r="P17">
        <f>Ek!S17-$J$4</f>
        <v>8.6770545500000011</v>
      </c>
      <c r="Q17">
        <f>Ek!T17-$J$4</f>
        <v>-13.528250450000002</v>
      </c>
      <c r="R17">
        <f>Ek!U17-$J$4</f>
        <v>-8.2713092499999998</v>
      </c>
      <c r="S17">
        <f t="shared" si="3"/>
        <v>-1.4992350499999998</v>
      </c>
      <c r="T17">
        <f t="shared" si="4"/>
        <v>-11.52692055</v>
      </c>
      <c r="U17">
        <f>Ek!B17+$J$4</f>
        <v>-4.9996801499999997</v>
      </c>
      <c r="V17">
        <f>Ek!C17+$J$4</f>
        <v>4.9354419499999995</v>
      </c>
      <c r="W17">
        <f>Ek!D17+$J$4</f>
        <v>-11.721994550000002</v>
      </c>
      <c r="X17">
        <f>Ek!E17+$J$4</f>
        <v>14.963127450000002</v>
      </c>
      <c r="Y17">
        <f>Ek!R17+$J$4</f>
        <v>9.6852309500000011</v>
      </c>
      <c r="Z17">
        <f>Ek!S17+$J$4</f>
        <v>12.11326145</v>
      </c>
      <c r="AA17">
        <f>Ek!T17+$J$4</f>
        <v>-10.09204355</v>
      </c>
      <c r="AB17">
        <f>Ek!U17+$J$4</f>
        <v>-4.8351023499999997</v>
      </c>
      <c r="AC17">
        <f t="shared" si="5"/>
        <v>4.9996801499999997</v>
      </c>
      <c r="AD17">
        <f t="shared" si="6"/>
        <v>11.721994550000002</v>
      </c>
    </row>
    <row r="18" spans="1:30">
      <c r="A18" s="1">
        <f>Ek!A18</f>
        <v>0.13333333</v>
      </c>
      <c r="B18" s="1">
        <f>Ek!B106</f>
        <v>-3.2367034000000001</v>
      </c>
      <c r="C18" s="1">
        <f>Ek!C106</f>
        <v>6.6979940999999998</v>
      </c>
      <c r="D18" s="1">
        <f>Ek!D106</f>
        <v>-13.245903</v>
      </c>
      <c r="E18" s="1">
        <f>Ek!E106</f>
        <v>13.438794</v>
      </c>
      <c r="F18">
        <f t="shared" si="0"/>
        <v>0.19950350000000006</v>
      </c>
      <c r="G18">
        <f t="shared" si="7"/>
        <v>3.2617871999999997</v>
      </c>
      <c r="H18">
        <f t="shared" si="1"/>
        <v>-9.8096961</v>
      </c>
      <c r="I18">
        <f t="shared" si="2"/>
        <v>10.0025871</v>
      </c>
      <c r="K18">
        <f>Ek!B18-$J$4</f>
        <v>-8.4160975499999999</v>
      </c>
      <c r="L18">
        <f>Ek!C18-$J$4</f>
        <v>1.51859995</v>
      </c>
      <c r="M18">
        <f>Ek!D18-$J$4</f>
        <v>-15.156897449999999</v>
      </c>
      <c r="N18">
        <f>Ek!E18-$J$4</f>
        <v>11.527799550000001</v>
      </c>
      <c r="O18">
        <f>Ek!R18-$J$4</f>
        <v>6.2364407499999999</v>
      </c>
      <c r="P18">
        <f>Ek!S18-$J$4</f>
        <v>8.6894515500000011</v>
      </c>
      <c r="Q18">
        <f>Ek!T18-$J$4</f>
        <v>-13.52235245</v>
      </c>
      <c r="R18">
        <f>Ek!U18-$J$4</f>
        <v>-8.2770701500000001</v>
      </c>
      <c r="S18">
        <f t="shared" si="3"/>
        <v>-1.51859995</v>
      </c>
      <c r="T18">
        <f t="shared" si="4"/>
        <v>-11.527799550000001</v>
      </c>
      <c r="U18">
        <f>Ek!B18+$J$4</f>
        <v>-4.9798906499999998</v>
      </c>
      <c r="V18">
        <f>Ek!C18+$J$4</f>
        <v>4.9548068500000007</v>
      </c>
      <c r="W18">
        <f>Ek!D18+$J$4</f>
        <v>-11.72069055</v>
      </c>
      <c r="X18">
        <f>Ek!E18+$J$4</f>
        <v>14.964006449999999</v>
      </c>
      <c r="Y18">
        <f>Ek!R18+$J$4</f>
        <v>9.67264765</v>
      </c>
      <c r="Z18">
        <f>Ek!S18+$J$4</f>
        <v>12.12565845</v>
      </c>
      <c r="AA18">
        <f>Ek!T18+$J$4</f>
        <v>-10.086145550000001</v>
      </c>
      <c r="AB18">
        <f>Ek!U18+$J$4</f>
        <v>-4.84086325</v>
      </c>
      <c r="AC18">
        <f t="shared" si="5"/>
        <v>4.9798906499999998</v>
      </c>
      <c r="AD18">
        <f t="shared" si="6"/>
        <v>11.72069055</v>
      </c>
    </row>
    <row r="19" spans="1:30">
      <c r="A19" s="1">
        <f>Ek!A19</f>
        <v>0.14166666999999999</v>
      </c>
      <c r="B19" s="1">
        <f>Ek!B105</f>
        <v>-3.2572440999999999</v>
      </c>
      <c r="C19" s="1">
        <f>Ek!C105</f>
        <v>6.6770082999999998</v>
      </c>
      <c r="D19" s="1">
        <f>Ek!D105</f>
        <v>-13.246838</v>
      </c>
      <c r="E19" s="1">
        <f>Ek!E105</f>
        <v>13.437415</v>
      </c>
      <c r="F19">
        <f t="shared" si="0"/>
        <v>0.17896280000000031</v>
      </c>
      <c r="G19">
        <f t="shared" si="7"/>
        <v>3.2408013999999996</v>
      </c>
      <c r="H19">
        <f t="shared" si="1"/>
        <v>-9.8106311000000002</v>
      </c>
      <c r="I19">
        <f t="shared" si="2"/>
        <v>10.001208099999999</v>
      </c>
      <c r="K19">
        <f>Ek!B19-$J$4</f>
        <v>-8.3951117499999999</v>
      </c>
      <c r="L19">
        <f>Ek!C19-$J$4</f>
        <v>1.5391406499999998</v>
      </c>
      <c r="M19">
        <f>Ek!D19-$J$4</f>
        <v>-15.155518449999999</v>
      </c>
      <c r="N19">
        <f>Ek!E19-$J$4</f>
        <v>11.528734549999999</v>
      </c>
      <c r="O19">
        <f>Ek!R19-$J$4</f>
        <v>6.2233515500000003</v>
      </c>
      <c r="P19">
        <f>Ek!S19-$J$4</f>
        <v>8.7024485499999997</v>
      </c>
      <c r="Q19">
        <f>Ek!T19-$J$4</f>
        <v>-13.51632545</v>
      </c>
      <c r="R19">
        <f>Ek!U19-$J$4</f>
        <v>-8.2830974499999996</v>
      </c>
      <c r="S19">
        <f t="shared" si="3"/>
        <v>-1.5391406499999998</v>
      </c>
      <c r="T19">
        <f t="shared" si="4"/>
        <v>-11.528734549999999</v>
      </c>
      <c r="U19">
        <f>Ek!B19+$J$4</f>
        <v>-4.9589048499999997</v>
      </c>
      <c r="V19">
        <f>Ek!C19+$J$4</f>
        <v>4.9753475500000004</v>
      </c>
      <c r="W19">
        <f>Ek!D19+$J$4</f>
        <v>-11.71931155</v>
      </c>
      <c r="X19">
        <f>Ek!E19+$J$4</f>
        <v>14.964941450000001</v>
      </c>
      <c r="Y19">
        <f>Ek!R19+$J$4</f>
        <v>9.6595584500000005</v>
      </c>
      <c r="Z19">
        <f>Ek!S19+$J$4</f>
        <v>12.138655450000002</v>
      </c>
      <c r="AA19">
        <f>Ek!T19+$J$4</f>
        <v>-10.080118550000002</v>
      </c>
      <c r="AB19">
        <f>Ek!U19+$J$4</f>
        <v>-4.8468905500000004</v>
      </c>
      <c r="AC19">
        <f t="shared" si="5"/>
        <v>4.9589048499999997</v>
      </c>
      <c r="AD19">
        <f t="shared" si="6"/>
        <v>11.71931155</v>
      </c>
    </row>
    <row r="20" spans="1:30">
      <c r="A20" s="1">
        <f>Ek!A20</f>
        <v>0.15</v>
      </c>
      <c r="B20" s="1">
        <f>Ek!B104</f>
        <v>-3.2789470000000001</v>
      </c>
      <c r="C20" s="1">
        <f>Ek!C104</f>
        <v>6.6548410000000002</v>
      </c>
      <c r="D20" s="1">
        <f>Ek!D104</f>
        <v>-13.247828</v>
      </c>
      <c r="E20" s="1">
        <f>Ek!E104</f>
        <v>13.43596</v>
      </c>
      <c r="F20">
        <f t="shared" si="0"/>
        <v>0.15725990000000012</v>
      </c>
      <c r="G20">
        <f t="shared" si="7"/>
        <v>3.2186341000000001</v>
      </c>
      <c r="H20">
        <f t="shared" si="1"/>
        <v>-9.8116211</v>
      </c>
      <c r="I20">
        <f t="shared" si="2"/>
        <v>9.9997530999999995</v>
      </c>
      <c r="K20">
        <f>Ek!B20-$J$4</f>
        <v>-8.3729444500000003</v>
      </c>
      <c r="L20">
        <f>Ek!C20-$J$4</f>
        <v>1.56084355</v>
      </c>
      <c r="M20">
        <f>Ek!D20-$J$4</f>
        <v>-15.154063449999999</v>
      </c>
      <c r="N20">
        <f>Ek!E20-$J$4</f>
        <v>11.529724550000001</v>
      </c>
      <c r="O20">
        <f>Ek!R20-$J$4</f>
        <v>6.2095546500000003</v>
      </c>
      <c r="P20">
        <f>Ek!S20-$J$4</f>
        <v>8.7160315500000003</v>
      </c>
      <c r="Q20">
        <f>Ek!T20-$J$4</f>
        <v>-13.509792449999999</v>
      </c>
      <c r="R20">
        <f>Ek!U20-$J$4</f>
        <v>-8.28963085</v>
      </c>
      <c r="S20">
        <f t="shared" si="3"/>
        <v>-1.56084355</v>
      </c>
      <c r="T20">
        <f t="shared" si="4"/>
        <v>-11.529724550000001</v>
      </c>
      <c r="U20">
        <f>Ek!B20+$J$4</f>
        <v>-4.9367375500000001</v>
      </c>
      <c r="V20">
        <f>Ek!C20+$J$4</f>
        <v>4.9970504499999997</v>
      </c>
      <c r="W20">
        <f>Ek!D20+$J$4</f>
        <v>-11.71785655</v>
      </c>
      <c r="X20">
        <f>Ek!E20+$J$4</f>
        <v>14.965931449999999</v>
      </c>
      <c r="Y20">
        <f>Ek!R20+$J$4</f>
        <v>9.6457615499999996</v>
      </c>
      <c r="Z20">
        <f>Ek!S20+$J$4</f>
        <v>12.152238449999999</v>
      </c>
      <c r="AA20">
        <f>Ek!T20+$J$4</f>
        <v>-10.073585550000001</v>
      </c>
      <c r="AB20">
        <f>Ek!U20+$J$4</f>
        <v>-4.8534239499999998</v>
      </c>
      <c r="AC20">
        <f t="shared" si="5"/>
        <v>4.9367375500000001</v>
      </c>
      <c r="AD20">
        <f t="shared" si="6"/>
        <v>11.71785655</v>
      </c>
    </row>
    <row r="21" spans="1:30">
      <c r="A21" s="1">
        <f>Ek!A21</f>
        <v>0.15833332999999999</v>
      </c>
      <c r="B21" s="1">
        <f>Ek!B103</f>
        <v>-3.3017978000000001</v>
      </c>
      <c r="C21" s="1">
        <f>Ek!C103</f>
        <v>6.6315078999999999</v>
      </c>
      <c r="D21" s="1">
        <f>Ek!D103</f>
        <v>-13.248874000000001</v>
      </c>
      <c r="E21" s="1">
        <f>Ek!E103</f>
        <v>13.434431999999999</v>
      </c>
      <c r="F21">
        <f t="shared" si="0"/>
        <v>0.13440910000000006</v>
      </c>
      <c r="G21">
        <f t="shared" si="7"/>
        <v>3.1953009999999997</v>
      </c>
      <c r="H21">
        <f t="shared" si="1"/>
        <v>-9.8126671000000005</v>
      </c>
      <c r="I21">
        <f t="shared" si="2"/>
        <v>9.9982250999999991</v>
      </c>
      <c r="K21">
        <f>Ek!B21-$J$4</f>
        <v>-8.34961135</v>
      </c>
      <c r="L21">
        <f>Ek!C21-$J$4</f>
        <v>1.58369435</v>
      </c>
      <c r="M21">
        <f>Ek!D21-$J$4</f>
        <v>-15.152535449999998</v>
      </c>
      <c r="N21">
        <f>Ek!E21-$J$4</f>
        <v>11.53077055</v>
      </c>
      <c r="O21">
        <f>Ek!R21-$J$4</f>
        <v>6.1953538500000001</v>
      </c>
      <c r="P21">
        <f>Ek!S21-$J$4</f>
        <v>8.7302145499999995</v>
      </c>
      <c r="Q21">
        <f>Ek!T21-$J$4</f>
        <v>-13.502757450000001</v>
      </c>
      <c r="R21">
        <f>Ek!U21-$J$4</f>
        <v>-8.2966641499999998</v>
      </c>
      <c r="S21">
        <f t="shared" si="3"/>
        <v>-1.58369435</v>
      </c>
      <c r="T21">
        <f t="shared" si="4"/>
        <v>-11.53077055</v>
      </c>
      <c r="U21">
        <f>Ek!B21+$J$4</f>
        <v>-4.9134044499999998</v>
      </c>
      <c r="V21">
        <f>Ek!C21+$J$4</f>
        <v>5.0199012500000002</v>
      </c>
      <c r="W21">
        <f>Ek!D21+$J$4</f>
        <v>-11.71632855</v>
      </c>
      <c r="X21">
        <f>Ek!E21+$J$4</f>
        <v>14.966977450000002</v>
      </c>
      <c r="Y21">
        <f>Ek!R21+$J$4</f>
        <v>9.6315607500000002</v>
      </c>
      <c r="Z21">
        <f>Ek!S21+$J$4</f>
        <v>12.166421450000001</v>
      </c>
      <c r="AA21">
        <f>Ek!T21+$J$4</f>
        <v>-10.066550549999999</v>
      </c>
      <c r="AB21">
        <f>Ek!U21+$J$4</f>
        <v>-4.8604572499999996</v>
      </c>
      <c r="AC21">
        <f t="shared" si="5"/>
        <v>4.9134044499999998</v>
      </c>
      <c r="AD21">
        <f t="shared" si="6"/>
        <v>11.71632855</v>
      </c>
    </row>
    <row r="22" spans="1:30">
      <c r="A22" s="1">
        <f>Ek!A22</f>
        <v>0.16666666999999999</v>
      </c>
      <c r="B22" s="1">
        <f>Ek!B102</f>
        <v>-3.3257812000000002</v>
      </c>
      <c r="C22" s="1">
        <f>Ek!C102</f>
        <v>6.6070254000000004</v>
      </c>
      <c r="D22" s="1">
        <f>Ek!D102</f>
        <v>-13.249974999999999</v>
      </c>
      <c r="E22" s="1">
        <f>Ek!E102</f>
        <v>13.432831999999999</v>
      </c>
      <c r="F22">
        <f t="shared" si="0"/>
        <v>0.11042569999999996</v>
      </c>
      <c r="G22">
        <f t="shared" si="7"/>
        <v>3.1708185000000002</v>
      </c>
      <c r="H22">
        <f t="shared" si="1"/>
        <v>-9.813768099999999</v>
      </c>
      <c r="I22">
        <f t="shared" si="2"/>
        <v>9.9966250999999993</v>
      </c>
      <c r="K22">
        <f>Ek!B22-$J$4</f>
        <v>-8.3251288500000005</v>
      </c>
      <c r="L22">
        <f>Ek!C22-$J$4</f>
        <v>1.6076777500000001</v>
      </c>
      <c r="M22">
        <f>Ek!D22-$J$4</f>
        <v>-15.150935449999999</v>
      </c>
      <c r="N22">
        <f>Ek!E22-$J$4</f>
        <v>11.531871549999998</v>
      </c>
      <c r="O22">
        <f>Ek!R22-$J$4</f>
        <v>6.18042845</v>
      </c>
      <c r="P22">
        <f>Ek!S22-$J$4</f>
        <v>8.7448265499999991</v>
      </c>
      <c r="Q22">
        <f>Ek!T22-$J$4</f>
        <v>-13.49555745</v>
      </c>
      <c r="R22">
        <f>Ek!U22-$J$4</f>
        <v>-8.3036991499999999</v>
      </c>
      <c r="S22">
        <f t="shared" si="3"/>
        <v>-1.6076777500000001</v>
      </c>
      <c r="T22">
        <f t="shared" si="4"/>
        <v>-11.531871549999998</v>
      </c>
      <c r="U22">
        <f>Ek!B22+$J$4</f>
        <v>-4.8889219500000003</v>
      </c>
      <c r="V22">
        <f>Ek!C22+$J$4</f>
        <v>5.0438846500000007</v>
      </c>
      <c r="W22">
        <f>Ek!D22+$J$4</f>
        <v>-11.71472855</v>
      </c>
      <c r="X22">
        <f>Ek!E22+$J$4</f>
        <v>14.96807845</v>
      </c>
      <c r="Y22">
        <f>Ek!R22+$J$4</f>
        <v>9.6166353499999992</v>
      </c>
      <c r="Z22">
        <f>Ek!S22+$J$4</f>
        <v>12.181033450000001</v>
      </c>
      <c r="AA22">
        <f>Ek!T22+$J$4</f>
        <v>-10.059350550000001</v>
      </c>
      <c r="AB22">
        <f>Ek!U22+$J$4</f>
        <v>-4.8674922499999997</v>
      </c>
      <c r="AC22">
        <f t="shared" si="5"/>
        <v>4.8889219500000003</v>
      </c>
      <c r="AD22">
        <f t="shared" si="6"/>
        <v>11.71472855</v>
      </c>
    </row>
    <row r="23" spans="1:30">
      <c r="A23" s="1">
        <f>Ek!A23</f>
        <v>0.17499999999999999</v>
      </c>
      <c r="B23" s="1">
        <f>Ek!B101</f>
        <v>-3.3508814</v>
      </c>
      <c r="C23" s="1">
        <f>Ek!C101</f>
        <v>6.5814107999999996</v>
      </c>
      <c r="D23" s="1">
        <f>Ek!D101</f>
        <v>-13.25113</v>
      </c>
      <c r="E23" s="1">
        <f>Ek!E101</f>
        <v>13.431162</v>
      </c>
      <c r="F23">
        <f t="shared" si="0"/>
        <v>8.5325500000000165E-2</v>
      </c>
      <c r="G23">
        <f t="shared" si="7"/>
        <v>3.1452038999999994</v>
      </c>
      <c r="H23">
        <f t="shared" si="1"/>
        <v>-9.8149230999999997</v>
      </c>
      <c r="I23">
        <f t="shared" si="2"/>
        <v>9.9949551000000003</v>
      </c>
      <c r="K23">
        <f>Ek!B23-$J$4</f>
        <v>-8.2995142499999996</v>
      </c>
      <c r="L23">
        <f>Ek!C23-$J$4</f>
        <v>1.6327779499999999</v>
      </c>
      <c r="M23">
        <f>Ek!D23-$J$4</f>
        <v>-15.149265450000001</v>
      </c>
      <c r="N23">
        <f>Ek!E23-$J$4</f>
        <v>11.533026549999999</v>
      </c>
      <c r="O23">
        <f>Ek!R23-$J$4</f>
        <v>6.1651470499999999</v>
      </c>
      <c r="P23">
        <f>Ek!S23-$J$4</f>
        <v>8.7601075500000007</v>
      </c>
      <c r="Q23">
        <f>Ek!T23-$J$4</f>
        <v>-13.488025449999999</v>
      </c>
      <c r="R23">
        <f>Ek!U23-$J$4</f>
        <v>-8.3112308500000012</v>
      </c>
      <c r="S23">
        <f t="shared" si="3"/>
        <v>-1.6327779499999999</v>
      </c>
      <c r="T23">
        <f t="shared" si="4"/>
        <v>-11.533026549999999</v>
      </c>
      <c r="U23">
        <f>Ek!B23+$J$4</f>
        <v>-4.8633073499999995</v>
      </c>
      <c r="V23">
        <f>Ek!C23+$J$4</f>
        <v>5.0689848499999997</v>
      </c>
      <c r="W23">
        <f>Ek!D23+$J$4</f>
        <v>-11.71305855</v>
      </c>
      <c r="X23">
        <f>Ek!E23+$J$4</f>
        <v>14.969233450000001</v>
      </c>
      <c r="Y23">
        <f>Ek!R23+$J$4</f>
        <v>9.60135395</v>
      </c>
      <c r="Z23">
        <f>Ek!S23+$J$4</f>
        <v>12.196314449999999</v>
      </c>
      <c r="AA23">
        <f>Ek!T23+$J$4</f>
        <v>-10.05181855</v>
      </c>
      <c r="AB23">
        <f>Ek!U23+$J$4</f>
        <v>-4.8750239500000001</v>
      </c>
      <c r="AC23">
        <f t="shared" si="5"/>
        <v>4.8633073499999995</v>
      </c>
      <c r="AD23">
        <f t="shared" si="6"/>
        <v>11.71305855</v>
      </c>
    </row>
    <row r="24" spans="1:30">
      <c r="A24" s="1">
        <f>Ek!A24</f>
        <v>0.18333332999999999</v>
      </c>
      <c r="B24" s="1">
        <f>Ek!B100</f>
        <v>-3.3770815999999999</v>
      </c>
      <c r="C24" s="1">
        <f>Ek!C100</f>
        <v>6.5546822999999996</v>
      </c>
      <c r="D24" s="1">
        <f>Ek!D100</f>
        <v>-13.252340999999999</v>
      </c>
      <c r="E24" s="1">
        <f>Ek!E100</f>
        <v>13.429423</v>
      </c>
      <c r="F24">
        <f t="shared" si="0"/>
        <v>5.9125300000000269E-2</v>
      </c>
      <c r="G24">
        <f t="shared" si="7"/>
        <v>3.1184753999999995</v>
      </c>
      <c r="H24">
        <f t="shared" si="1"/>
        <v>-9.8161340999999993</v>
      </c>
      <c r="I24">
        <f t="shared" si="2"/>
        <v>9.9932160999999997</v>
      </c>
      <c r="K24">
        <f>Ek!B24-$J$4</f>
        <v>-8.2727857500000006</v>
      </c>
      <c r="L24">
        <f>Ek!C24-$J$4</f>
        <v>1.6589781499999998</v>
      </c>
      <c r="M24">
        <f>Ek!D24-$J$4</f>
        <v>-15.147526450000001</v>
      </c>
      <c r="N24">
        <f>Ek!E24-$J$4</f>
        <v>11.53423755</v>
      </c>
      <c r="O24">
        <f>Ek!R24-$J$4</f>
        <v>6.1493217499999995</v>
      </c>
      <c r="P24">
        <f>Ek!S24-$J$4</f>
        <v>8.7757345499999992</v>
      </c>
      <c r="Q24">
        <f>Ek!T24-$J$4</f>
        <v>-13.480002450000001</v>
      </c>
      <c r="R24">
        <f>Ek!U24-$J$4</f>
        <v>-8.319254149999999</v>
      </c>
      <c r="S24">
        <f t="shared" si="3"/>
        <v>-1.6589781499999998</v>
      </c>
      <c r="T24">
        <f t="shared" si="4"/>
        <v>-11.53423755</v>
      </c>
      <c r="U24">
        <f>Ek!B24+$J$4</f>
        <v>-4.8365788499999995</v>
      </c>
      <c r="V24">
        <f>Ek!C24+$J$4</f>
        <v>5.0951850499999995</v>
      </c>
      <c r="W24">
        <f>Ek!D24+$J$4</f>
        <v>-11.711319549999999</v>
      </c>
      <c r="X24">
        <f>Ek!E24+$J$4</f>
        <v>14.970444449999999</v>
      </c>
      <c r="Y24">
        <f>Ek!R24+$J$4</f>
        <v>9.5855286500000005</v>
      </c>
      <c r="Z24">
        <f>Ek!S24+$J$4</f>
        <v>12.211941450000001</v>
      </c>
      <c r="AA24">
        <f>Ek!T24+$J$4</f>
        <v>-10.043795549999999</v>
      </c>
      <c r="AB24">
        <f>Ek!U24+$J$4</f>
        <v>-4.8830472499999997</v>
      </c>
      <c r="AC24">
        <f t="shared" si="5"/>
        <v>4.8365788499999995</v>
      </c>
      <c r="AD24">
        <f t="shared" si="6"/>
        <v>11.711319549999999</v>
      </c>
    </row>
    <row r="25" spans="1:30">
      <c r="A25" s="1">
        <f>Ek!A25</f>
        <v>0.19166667000000001</v>
      </c>
      <c r="B25" s="1">
        <f>Ek!B99</f>
        <v>-3.4043644999999998</v>
      </c>
      <c r="C25" s="1">
        <f>Ek!C99</f>
        <v>6.5268585999999997</v>
      </c>
      <c r="D25" s="1">
        <f>Ek!D99</f>
        <v>-13.253606</v>
      </c>
      <c r="E25" s="1">
        <f>Ek!E99</f>
        <v>13.427617</v>
      </c>
      <c r="F25">
        <f t="shared" si="0"/>
        <v>3.1842400000000382E-2</v>
      </c>
      <c r="G25">
        <f t="shared" si="7"/>
        <v>3.0906516999999996</v>
      </c>
      <c r="H25">
        <f t="shared" si="1"/>
        <v>-9.8173990999999994</v>
      </c>
      <c r="I25">
        <f t="shared" si="2"/>
        <v>9.9914100999999995</v>
      </c>
      <c r="K25">
        <f>Ek!B25-$J$4</f>
        <v>-8.2449620499999998</v>
      </c>
      <c r="L25">
        <f>Ek!C25-$J$4</f>
        <v>1.6862610499999997</v>
      </c>
      <c r="M25">
        <f>Ek!D25-$J$4</f>
        <v>-15.145720449999999</v>
      </c>
      <c r="N25">
        <f>Ek!E25-$J$4</f>
        <v>11.53550255</v>
      </c>
      <c r="O25">
        <f>Ek!R25-$J$4</f>
        <v>6.13303595</v>
      </c>
      <c r="P25">
        <f>Ek!S25-$J$4</f>
        <v>8.7918625500000012</v>
      </c>
      <c r="Q25">
        <f>Ek!T25-$J$4</f>
        <v>-13.471505449999999</v>
      </c>
      <c r="R25">
        <f>Ek!U25-$J$4</f>
        <v>-8.3275552499999996</v>
      </c>
      <c r="S25">
        <f t="shared" si="3"/>
        <v>-1.6862610499999997</v>
      </c>
      <c r="T25">
        <f t="shared" si="4"/>
        <v>-11.53550255</v>
      </c>
      <c r="U25">
        <f>Ek!B25+$J$4</f>
        <v>-4.8087551499999996</v>
      </c>
      <c r="V25">
        <f>Ek!C25+$J$4</f>
        <v>5.1224679499999999</v>
      </c>
      <c r="W25">
        <f>Ek!D25+$J$4</f>
        <v>-11.70951355</v>
      </c>
      <c r="X25">
        <f>Ek!E25+$J$4</f>
        <v>14.971709449999999</v>
      </c>
      <c r="Y25">
        <f>Ek!R25+$J$4</f>
        <v>9.5692428500000002</v>
      </c>
      <c r="Z25">
        <f>Ek!S25+$J$4</f>
        <v>12.22806945</v>
      </c>
      <c r="AA25">
        <f>Ek!T25+$J$4</f>
        <v>-10.03529855</v>
      </c>
      <c r="AB25">
        <f>Ek!U25+$J$4</f>
        <v>-4.8913483500000003</v>
      </c>
      <c r="AC25">
        <f t="shared" si="5"/>
        <v>4.8087551499999996</v>
      </c>
      <c r="AD25">
        <f t="shared" si="6"/>
        <v>11.70951355</v>
      </c>
    </row>
    <row r="26" spans="1:30">
      <c r="A26" s="1">
        <f>Ek!A26</f>
        <v>0.2</v>
      </c>
      <c r="B26" s="1">
        <f>Ek!B98</f>
        <v>-3.4327119000000001</v>
      </c>
      <c r="C26" s="1">
        <f>Ek!C98</f>
        <v>6.4979594000000001</v>
      </c>
      <c r="D26" s="1">
        <f>Ek!D98</f>
        <v>-13.254925</v>
      </c>
      <c r="E26" s="1">
        <f>Ek!E98</f>
        <v>13.425746</v>
      </c>
      <c r="F26">
        <f t="shared" si="0"/>
        <v>3.4950000000000259E-3</v>
      </c>
      <c r="G26">
        <f t="shared" si="7"/>
        <v>3.0617524999999999</v>
      </c>
      <c r="H26">
        <f t="shared" si="1"/>
        <v>-9.8187180999999999</v>
      </c>
      <c r="I26">
        <f t="shared" si="2"/>
        <v>9.9895391</v>
      </c>
      <c r="K26">
        <f>Ek!B26-$J$4</f>
        <v>-8.2160628500000001</v>
      </c>
      <c r="L26">
        <f>Ek!C26-$J$4</f>
        <v>1.7146084500000001</v>
      </c>
      <c r="M26">
        <f>Ek!D26-$J$4</f>
        <v>-15.143849450000001</v>
      </c>
      <c r="N26">
        <f>Ek!E26-$J$4</f>
        <v>11.536821549999999</v>
      </c>
      <c r="O26">
        <f>Ek!R26-$J$4</f>
        <v>6.1164374500000003</v>
      </c>
      <c r="P26">
        <f>Ek!S26-$J$4</f>
        <v>8.8084605499999995</v>
      </c>
      <c r="Q26">
        <f>Ek!T26-$J$4</f>
        <v>-13.462996449999999</v>
      </c>
      <c r="R26">
        <f>Ek!U26-$J$4</f>
        <v>-8.3360646500000009</v>
      </c>
      <c r="S26">
        <f t="shared" si="3"/>
        <v>-1.7146084500000001</v>
      </c>
      <c r="T26">
        <f t="shared" si="4"/>
        <v>-11.536821549999999</v>
      </c>
      <c r="U26">
        <f>Ek!B26+$J$4</f>
        <v>-4.77985595</v>
      </c>
      <c r="V26">
        <f>Ek!C26+$J$4</f>
        <v>5.1508153500000002</v>
      </c>
      <c r="W26">
        <f>Ek!D26+$J$4</f>
        <v>-11.707642549999999</v>
      </c>
      <c r="X26">
        <f>Ek!E26+$J$4</f>
        <v>14.973028450000001</v>
      </c>
      <c r="Y26">
        <f>Ek!R26+$J$4</f>
        <v>9.5526443500000013</v>
      </c>
      <c r="Z26">
        <f>Ek!S26+$J$4</f>
        <v>12.244667450000001</v>
      </c>
      <c r="AA26">
        <f>Ek!T26+$J$4</f>
        <v>-10.02678955</v>
      </c>
      <c r="AB26">
        <f>Ek!U26+$J$4</f>
        <v>-4.8998577499999998</v>
      </c>
      <c r="AC26">
        <f t="shared" si="5"/>
        <v>4.77985595</v>
      </c>
      <c r="AD26">
        <f t="shared" si="6"/>
        <v>11.707642549999999</v>
      </c>
    </row>
    <row r="27" spans="1:30">
      <c r="A27" s="1">
        <f>Ek!A27</f>
        <v>0.20833333000000001</v>
      </c>
      <c r="B27" s="1">
        <f>Ek!B97</f>
        <v>-3.4621048999999999</v>
      </c>
      <c r="C27" s="1">
        <f>Ek!C97</f>
        <v>6.4680052000000003</v>
      </c>
      <c r="D27" s="1">
        <f>Ek!D97</f>
        <v>-13.256297999999999</v>
      </c>
      <c r="E27" s="1">
        <f>Ek!E97</f>
        <v>13.423812</v>
      </c>
      <c r="F27">
        <f t="shared" si="0"/>
        <v>-2.5897999999999755E-2</v>
      </c>
      <c r="G27">
        <f t="shared" si="7"/>
        <v>3.0317983000000002</v>
      </c>
      <c r="H27">
        <f t="shared" si="1"/>
        <v>-9.8200910999999991</v>
      </c>
      <c r="I27">
        <f t="shared" si="2"/>
        <v>9.9876050999999997</v>
      </c>
      <c r="K27">
        <f>Ek!B27-$J$4</f>
        <v>-8.1861086500000013</v>
      </c>
      <c r="L27">
        <f>Ek!C27-$J$4</f>
        <v>1.7440014499999998</v>
      </c>
      <c r="M27">
        <f>Ek!D27-$J$4</f>
        <v>-15.141915449999999</v>
      </c>
      <c r="N27">
        <f>Ek!E27-$J$4</f>
        <v>11.53819455</v>
      </c>
      <c r="O27">
        <f>Ek!R27-$J$4</f>
        <v>6.0993233499999997</v>
      </c>
      <c r="P27">
        <f>Ek!S27-$J$4</f>
        <v>8.8253605499999992</v>
      </c>
      <c r="Q27">
        <f>Ek!T27-$J$4</f>
        <v>-13.454006450000001</v>
      </c>
      <c r="R27">
        <f>Ek!U27-$J$4</f>
        <v>-8.3450543499999998</v>
      </c>
      <c r="S27">
        <f t="shared" si="3"/>
        <v>-1.7440014499999998</v>
      </c>
      <c r="T27">
        <f t="shared" si="4"/>
        <v>-11.53819455</v>
      </c>
      <c r="U27">
        <f>Ek!B27+$J$4</f>
        <v>-4.7499017500000003</v>
      </c>
      <c r="V27">
        <f>Ek!C27+$J$4</f>
        <v>5.18020835</v>
      </c>
      <c r="W27">
        <f>Ek!D27+$J$4</f>
        <v>-11.705708550000001</v>
      </c>
      <c r="X27">
        <f>Ek!E27+$J$4</f>
        <v>14.974401449999998</v>
      </c>
      <c r="Y27">
        <f>Ek!R27+$J$4</f>
        <v>9.5355302500000008</v>
      </c>
      <c r="Z27">
        <f>Ek!S27+$J$4</f>
        <v>12.261567450000001</v>
      </c>
      <c r="AA27">
        <f>Ek!T27+$J$4</f>
        <v>-10.017799549999999</v>
      </c>
      <c r="AB27">
        <f>Ek!U27+$J$4</f>
        <v>-4.9088474499999997</v>
      </c>
      <c r="AC27">
        <f t="shared" si="5"/>
        <v>4.7499017500000003</v>
      </c>
      <c r="AD27">
        <f t="shared" si="6"/>
        <v>11.705708550000001</v>
      </c>
    </row>
    <row r="28" spans="1:30">
      <c r="A28" s="1">
        <f>Ek!A28</f>
        <v>0.21666667000000001</v>
      </c>
      <c r="B28" s="1">
        <f>Ek!B96</f>
        <v>-3.492524</v>
      </c>
      <c r="C28" s="1">
        <f>Ek!C96</f>
        <v>6.4370168999999997</v>
      </c>
      <c r="D28" s="1">
        <f>Ek!D96</f>
        <v>-13.257725000000001</v>
      </c>
      <c r="E28" s="1">
        <f>Ek!E96</f>
        <v>13.421816</v>
      </c>
      <c r="F28">
        <f t="shared" si="0"/>
        <v>-5.6317099999999787E-2</v>
      </c>
      <c r="G28">
        <f t="shared" si="7"/>
        <v>3.0008099999999995</v>
      </c>
      <c r="H28">
        <f t="shared" si="1"/>
        <v>-9.8215181000000005</v>
      </c>
      <c r="I28">
        <f t="shared" si="2"/>
        <v>9.9856090999999996</v>
      </c>
      <c r="K28">
        <f>Ek!B28-$J$4</f>
        <v>-8.1551203500000007</v>
      </c>
      <c r="L28">
        <f>Ek!C28-$J$4</f>
        <v>1.7744205499999999</v>
      </c>
      <c r="M28">
        <f>Ek!D28-$J$4</f>
        <v>-15.139919450000001</v>
      </c>
      <c r="N28">
        <f>Ek!E28-$J$4</f>
        <v>11.53962155</v>
      </c>
      <c r="O28">
        <f>Ek!R28-$J$4</f>
        <v>6.0818555500000002</v>
      </c>
      <c r="P28">
        <f>Ek!S28-$J$4</f>
        <v>8.84266255</v>
      </c>
      <c r="Q28">
        <f>Ek!T28-$J$4</f>
        <v>-13.444543450000001</v>
      </c>
      <c r="R28">
        <f>Ek!U28-$J$4</f>
        <v>-8.3545181500000005</v>
      </c>
      <c r="S28">
        <f t="shared" si="3"/>
        <v>-1.7744205499999999</v>
      </c>
      <c r="T28">
        <f t="shared" si="4"/>
        <v>-11.53962155</v>
      </c>
      <c r="U28">
        <f>Ek!B28+$J$4</f>
        <v>-4.7189134499999996</v>
      </c>
      <c r="V28">
        <f>Ek!C28+$J$4</f>
        <v>5.2106274500000005</v>
      </c>
      <c r="W28">
        <f>Ek!D28+$J$4</f>
        <v>-11.703712549999999</v>
      </c>
      <c r="X28">
        <f>Ek!E28+$J$4</f>
        <v>14.975828450000002</v>
      </c>
      <c r="Y28">
        <f>Ek!R28+$J$4</f>
        <v>9.5180624500000004</v>
      </c>
      <c r="Z28">
        <f>Ek!S28+$J$4</f>
        <v>12.278869449999998</v>
      </c>
      <c r="AA28">
        <f>Ek!T28+$J$4</f>
        <v>-10.008336549999999</v>
      </c>
      <c r="AB28">
        <f>Ek!U28+$J$4</f>
        <v>-4.9183112499999995</v>
      </c>
      <c r="AC28">
        <f t="shared" si="5"/>
        <v>4.7189134499999996</v>
      </c>
      <c r="AD28">
        <f t="shared" si="6"/>
        <v>11.703712549999999</v>
      </c>
    </row>
    <row r="29" spans="1:30">
      <c r="A29" s="1">
        <f>Ek!A29</f>
        <v>0.22500000000000001</v>
      </c>
      <c r="B29" s="1">
        <f>Ek!B95</f>
        <v>-3.523949</v>
      </c>
      <c r="C29" s="1">
        <f>Ek!C95</f>
        <v>6.4050164000000001</v>
      </c>
      <c r="D29" s="1">
        <f>Ek!D95</f>
        <v>-13.259204</v>
      </c>
      <c r="E29" s="1">
        <f>Ek!E95</f>
        <v>13.419760999999999</v>
      </c>
      <c r="F29">
        <f t="shared" si="0"/>
        <v>-8.7742099999999823E-2</v>
      </c>
      <c r="G29">
        <f t="shared" si="7"/>
        <v>2.9688094999999999</v>
      </c>
      <c r="H29">
        <f t="shared" si="1"/>
        <v>-9.8229971000000003</v>
      </c>
      <c r="I29">
        <f t="shared" si="2"/>
        <v>9.9835540999999992</v>
      </c>
      <c r="K29">
        <f>Ek!B29-$J$4</f>
        <v>-8.1231198500000001</v>
      </c>
      <c r="L29">
        <f>Ek!C29-$J$4</f>
        <v>1.8058455499999999</v>
      </c>
      <c r="M29">
        <f>Ek!D29-$J$4</f>
        <v>-15.137864449999999</v>
      </c>
      <c r="N29">
        <f>Ek!E29-$J$4</f>
        <v>11.541100549999999</v>
      </c>
      <c r="O29">
        <f>Ek!R29-$J$4</f>
        <v>6.06412175</v>
      </c>
      <c r="P29">
        <f>Ek!S29-$J$4</f>
        <v>8.8603965500000008</v>
      </c>
      <c r="Q29">
        <f>Ek!T29-$J$4</f>
        <v>-13.434755450000001</v>
      </c>
      <c r="R29">
        <f>Ek!U29-$J$4</f>
        <v>-8.3640815499999999</v>
      </c>
      <c r="S29">
        <f t="shared" si="3"/>
        <v>-1.8058455499999999</v>
      </c>
      <c r="T29">
        <f t="shared" si="4"/>
        <v>-11.541100549999999</v>
      </c>
      <c r="U29">
        <f>Ek!B29+$J$4</f>
        <v>-4.68691295</v>
      </c>
      <c r="V29">
        <f>Ek!C29+$J$4</f>
        <v>5.2420524500000001</v>
      </c>
      <c r="W29">
        <f>Ek!D29+$J$4</f>
        <v>-11.70165755</v>
      </c>
      <c r="X29">
        <f>Ek!E29+$J$4</f>
        <v>14.977307450000001</v>
      </c>
      <c r="Y29">
        <f>Ek!R29+$J$4</f>
        <v>9.5003286500000002</v>
      </c>
      <c r="Z29">
        <f>Ek!S29+$J$4</f>
        <v>12.296603449999999</v>
      </c>
      <c r="AA29">
        <f>Ek!T29+$J$4</f>
        <v>-9.9985485499999989</v>
      </c>
      <c r="AB29">
        <f>Ek!U29+$J$4</f>
        <v>-4.9278746499999997</v>
      </c>
      <c r="AC29">
        <f t="shared" si="5"/>
        <v>4.68691295</v>
      </c>
      <c r="AD29">
        <f t="shared" si="6"/>
        <v>11.70165755</v>
      </c>
    </row>
    <row r="30" spans="1:30">
      <c r="A30" s="1">
        <f>Ek!A30</f>
        <v>0.23333333000000001</v>
      </c>
      <c r="B30" s="1">
        <f>Ek!B94</f>
        <v>-3.5563587999999999</v>
      </c>
      <c r="C30" s="1">
        <f>Ek!C94</f>
        <v>6.3720262999999999</v>
      </c>
      <c r="D30" s="1">
        <f>Ek!D94</f>
        <v>-13.260737000000001</v>
      </c>
      <c r="E30" s="1">
        <f>Ek!E94</f>
        <v>13.417648</v>
      </c>
      <c r="F30">
        <f t="shared" si="0"/>
        <v>-0.12015189999999976</v>
      </c>
      <c r="G30">
        <f t="shared" si="7"/>
        <v>2.9358193999999997</v>
      </c>
      <c r="H30">
        <f t="shared" si="1"/>
        <v>-9.8245301000000005</v>
      </c>
      <c r="I30">
        <f t="shared" si="2"/>
        <v>9.9814410999999996</v>
      </c>
      <c r="K30">
        <f>Ek!B30-$J$4</f>
        <v>-8.0901297499999991</v>
      </c>
      <c r="L30">
        <f>Ek!C30-$J$4</f>
        <v>1.8382553499999998</v>
      </c>
      <c r="M30">
        <f>Ek!D30-$J$4</f>
        <v>-15.135751450000001</v>
      </c>
      <c r="N30">
        <f>Ek!E30-$J$4</f>
        <v>11.542633550000001</v>
      </c>
      <c r="O30">
        <f>Ek!R30-$J$4</f>
        <v>6.0460810499999997</v>
      </c>
      <c r="P30">
        <f>Ek!S30-$J$4</f>
        <v>8.8783845499999998</v>
      </c>
      <c r="Q30">
        <f>Ek!T30-$J$4</f>
        <v>-13.424824449999999</v>
      </c>
      <c r="R30">
        <f>Ek!U30-$J$4</f>
        <v>-8.3740129500000009</v>
      </c>
      <c r="S30">
        <f t="shared" si="3"/>
        <v>-1.8382553499999998</v>
      </c>
      <c r="T30">
        <f t="shared" si="4"/>
        <v>-11.542633550000001</v>
      </c>
      <c r="U30">
        <f>Ek!B30+$J$4</f>
        <v>-4.6539228499999998</v>
      </c>
      <c r="V30">
        <f>Ek!C30+$J$4</f>
        <v>5.27446225</v>
      </c>
      <c r="W30">
        <f>Ek!D30+$J$4</f>
        <v>-11.699544549999999</v>
      </c>
      <c r="X30">
        <f>Ek!E30+$J$4</f>
        <v>14.97884045</v>
      </c>
      <c r="Y30">
        <f>Ek!R30+$J$4</f>
        <v>9.4822879499999999</v>
      </c>
      <c r="Z30">
        <f>Ek!S30+$J$4</f>
        <v>12.314591450000002</v>
      </c>
      <c r="AA30">
        <f>Ek!T30+$J$4</f>
        <v>-9.9886175500000007</v>
      </c>
      <c r="AB30">
        <f>Ek!U30+$J$4</f>
        <v>-4.9378060499999998</v>
      </c>
      <c r="AC30">
        <f t="shared" si="5"/>
        <v>4.6539228499999998</v>
      </c>
      <c r="AD30">
        <f t="shared" si="6"/>
        <v>11.699544549999999</v>
      </c>
    </row>
    <row r="31" spans="1:30">
      <c r="A31" s="1">
        <f>Ek!A31</f>
        <v>0.24166667</v>
      </c>
      <c r="B31" s="1">
        <f>Ek!B93</f>
        <v>-3.5897318</v>
      </c>
      <c r="C31" s="1">
        <f>Ek!C93</f>
        <v>6.3380697000000001</v>
      </c>
      <c r="D31" s="1">
        <f>Ek!D93</f>
        <v>-13.262321</v>
      </c>
      <c r="E31" s="1">
        <f>Ek!E93</f>
        <v>13.415481</v>
      </c>
      <c r="F31">
        <f t="shared" si="0"/>
        <v>-0.15352489999999985</v>
      </c>
      <c r="G31">
        <f t="shared" si="7"/>
        <v>2.9018628</v>
      </c>
      <c r="H31">
        <f t="shared" si="1"/>
        <v>-9.8261140999999999</v>
      </c>
      <c r="I31">
        <f t="shared" si="2"/>
        <v>9.9792740999999996</v>
      </c>
      <c r="K31">
        <f>Ek!B31-$J$4</f>
        <v>-8.0561731499999993</v>
      </c>
      <c r="L31">
        <f>Ek!C31-$J$4</f>
        <v>1.8716283499999999</v>
      </c>
      <c r="M31">
        <f>Ek!D31-$J$4</f>
        <v>-15.133584450000001</v>
      </c>
      <c r="N31">
        <f>Ek!E31-$J$4</f>
        <v>11.544217549999999</v>
      </c>
      <c r="O31">
        <f>Ek!R31-$J$4</f>
        <v>6.0276227499999999</v>
      </c>
      <c r="P31">
        <f>Ek!S31-$J$4</f>
        <v>8.8966135500000014</v>
      </c>
      <c r="Q31">
        <f>Ek!T31-$J$4</f>
        <v>-13.41443245</v>
      </c>
      <c r="R31">
        <f>Ek!U31-$J$4</f>
        <v>-8.3844051499999992</v>
      </c>
      <c r="S31">
        <f t="shared" si="3"/>
        <v>-1.8716283499999999</v>
      </c>
      <c r="T31">
        <f t="shared" si="4"/>
        <v>-11.544217549999999</v>
      </c>
      <c r="U31">
        <f>Ek!B31+$J$4</f>
        <v>-4.6199662500000001</v>
      </c>
      <c r="V31">
        <f>Ek!C31+$J$4</f>
        <v>5.3078352500000001</v>
      </c>
      <c r="W31">
        <f>Ek!D31+$J$4</f>
        <v>-11.697377549999999</v>
      </c>
      <c r="X31">
        <f>Ek!E31+$J$4</f>
        <v>14.980424450000001</v>
      </c>
      <c r="Y31">
        <f>Ek!R31+$J$4</f>
        <v>9.463829650000001</v>
      </c>
      <c r="Z31">
        <f>Ek!S31+$J$4</f>
        <v>12.33282045</v>
      </c>
      <c r="AA31">
        <f>Ek!T31+$J$4</f>
        <v>-9.9782255500000012</v>
      </c>
      <c r="AB31">
        <f>Ek!U31+$J$4</f>
        <v>-4.9481982499999999</v>
      </c>
      <c r="AC31">
        <f t="shared" si="5"/>
        <v>4.6199662500000001</v>
      </c>
      <c r="AD31">
        <f t="shared" si="6"/>
        <v>11.697377549999999</v>
      </c>
    </row>
    <row r="32" spans="1:30">
      <c r="A32" s="1">
        <f>Ek!A32</f>
        <v>0.25</v>
      </c>
      <c r="B32" s="1">
        <f>Ek!B92</f>
        <v>-3.6240459</v>
      </c>
      <c r="C32" s="1">
        <f>Ek!C92</f>
        <v>6.3031705000000002</v>
      </c>
      <c r="D32" s="1">
        <f>Ek!D92</f>
        <v>-13.263957</v>
      </c>
      <c r="E32" s="1">
        <f>Ek!E92</f>
        <v>13.413259</v>
      </c>
      <c r="F32">
        <f t="shared" si="0"/>
        <v>-0.18783899999999987</v>
      </c>
      <c r="G32">
        <f t="shared" si="7"/>
        <v>2.8669636000000001</v>
      </c>
      <c r="H32">
        <f t="shared" si="1"/>
        <v>-9.8277500999999994</v>
      </c>
      <c r="I32">
        <f t="shared" si="2"/>
        <v>9.9770520999999999</v>
      </c>
      <c r="K32">
        <f>Ek!B32-$J$4</f>
        <v>-8.0212739500000012</v>
      </c>
      <c r="L32">
        <f>Ek!C32-$J$4</f>
        <v>1.90594245</v>
      </c>
      <c r="M32">
        <f>Ek!D32-$J$4</f>
        <v>-15.131362450000001</v>
      </c>
      <c r="N32">
        <f>Ek!E32-$J$4</f>
        <v>11.54585355</v>
      </c>
      <c r="O32">
        <f>Ek!R32-$J$4</f>
        <v>6.0089479499999996</v>
      </c>
      <c r="P32">
        <f>Ek!S32-$J$4</f>
        <v>8.9151675499999996</v>
      </c>
      <c r="Q32">
        <f>Ek!T32-$J$4</f>
        <v>-13.403586449999999</v>
      </c>
      <c r="R32">
        <f>Ek!U32-$J$4</f>
        <v>-8.39522455</v>
      </c>
      <c r="S32">
        <f t="shared" si="3"/>
        <v>-1.90594245</v>
      </c>
      <c r="T32">
        <f t="shared" si="4"/>
        <v>-11.54585355</v>
      </c>
      <c r="U32">
        <f>Ek!B32+$J$4</f>
        <v>-4.5850670500000001</v>
      </c>
      <c r="V32">
        <f>Ek!C32+$J$4</f>
        <v>5.3421493499999997</v>
      </c>
      <c r="W32">
        <f>Ek!D32+$J$4</f>
        <v>-11.695155549999999</v>
      </c>
      <c r="X32">
        <f>Ek!E32+$J$4</f>
        <v>14.982060449999999</v>
      </c>
      <c r="Y32">
        <f>Ek!R32+$J$4</f>
        <v>9.4451548499999998</v>
      </c>
      <c r="Z32">
        <f>Ek!S32+$J$4</f>
        <v>12.351374450000002</v>
      </c>
      <c r="AA32">
        <f>Ek!T32+$J$4</f>
        <v>-9.9673795500000004</v>
      </c>
      <c r="AB32">
        <f>Ek!U32+$J$4</f>
        <v>-4.9590176499999998</v>
      </c>
      <c r="AC32">
        <f t="shared" si="5"/>
        <v>4.5850670500000001</v>
      </c>
      <c r="AD32">
        <f t="shared" si="6"/>
        <v>11.695155549999999</v>
      </c>
    </row>
    <row r="33" spans="1:30">
      <c r="A33" s="1">
        <f>Ek!A33</f>
        <v>0.25833333000000003</v>
      </c>
      <c r="B33" s="1">
        <f>Ek!B91</f>
        <v>-3.659278</v>
      </c>
      <c r="C33" s="1">
        <f>Ek!C91</f>
        <v>6.2673532999999999</v>
      </c>
      <c r="D33" s="1">
        <f>Ek!D91</f>
        <v>-13.265644</v>
      </c>
      <c r="E33" s="1">
        <f>Ek!E91</f>
        <v>13.410987</v>
      </c>
      <c r="F33">
        <f t="shared" si="0"/>
        <v>-0.22307109999999986</v>
      </c>
      <c r="G33">
        <f t="shared" si="7"/>
        <v>2.8311463999999997</v>
      </c>
      <c r="H33">
        <f t="shared" si="1"/>
        <v>-9.8294370999999998</v>
      </c>
      <c r="I33">
        <f t="shared" si="2"/>
        <v>9.9747801000000003</v>
      </c>
      <c r="K33">
        <f>Ek!B33-$J$4</f>
        <v>-7.98545675</v>
      </c>
      <c r="L33">
        <f>Ek!C33-$J$4</f>
        <v>1.9411745499999999</v>
      </c>
      <c r="M33">
        <f>Ek!D33-$J$4</f>
        <v>-15.12909045</v>
      </c>
      <c r="N33">
        <f>Ek!E33-$J$4</f>
        <v>11.547540550000001</v>
      </c>
      <c r="O33">
        <f>Ek!R33-$J$4</f>
        <v>5.9900695500000003</v>
      </c>
      <c r="P33">
        <f>Ek!S33-$J$4</f>
        <v>8.9340455500000004</v>
      </c>
      <c r="Q33">
        <f>Ek!T33-$J$4</f>
        <v>-13.39251445</v>
      </c>
      <c r="R33">
        <f>Ek!U33-$J$4</f>
        <v>-8.4060704500000014</v>
      </c>
      <c r="S33">
        <f t="shared" si="3"/>
        <v>-1.9411745499999999</v>
      </c>
      <c r="T33">
        <f t="shared" si="4"/>
        <v>-11.547540550000001</v>
      </c>
      <c r="U33">
        <f>Ek!B33+$J$4</f>
        <v>-4.5492498499999998</v>
      </c>
      <c r="V33">
        <f>Ek!C33+$J$4</f>
        <v>5.3773814499999997</v>
      </c>
      <c r="W33">
        <f>Ek!D33+$J$4</f>
        <v>-11.692883550000001</v>
      </c>
      <c r="X33">
        <f>Ek!E33+$J$4</f>
        <v>14.983747449999999</v>
      </c>
      <c r="Y33">
        <f>Ek!R33+$J$4</f>
        <v>9.4262764499999996</v>
      </c>
      <c r="Z33">
        <f>Ek!S33+$J$4</f>
        <v>12.370252449999999</v>
      </c>
      <c r="AA33">
        <f>Ek!T33+$J$4</f>
        <v>-9.9563075499999982</v>
      </c>
      <c r="AB33">
        <f>Ek!U33+$J$4</f>
        <v>-4.9698635500000004</v>
      </c>
      <c r="AC33">
        <f t="shared" si="5"/>
        <v>4.5492498499999998</v>
      </c>
      <c r="AD33">
        <f t="shared" si="6"/>
        <v>11.692883550000001</v>
      </c>
    </row>
    <row r="34" spans="1:30">
      <c r="A34" s="1">
        <f>Ek!A34</f>
        <v>0.26666666999999999</v>
      </c>
      <c r="B34" s="1">
        <f>Ek!B90</f>
        <v>-3.6954047000000001</v>
      </c>
      <c r="C34" s="1">
        <f>Ek!C90</f>
        <v>6.2306431</v>
      </c>
      <c r="D34" s="1">
        <f>Ek!D90</f>
        <v>-13.267382</v>
      </c>
      <c r="E34" s="1">
        <f>Ek!E90</f>
        <v>13.408666</v>
      </c>
      <c r="F34">
        <f t="shared" si="0"/>
        <v>-0.25919779999999992</v>
      </c>
      <c r="G34">
        <f t="shared" si="7"/>
        <v>2.7944361999999998</v>
      </c>
      <c r="H34">
        <f t="shared" si="1"/>
        <v>-9.8311750999999994</v>
      </c>
      <c r="I34">
        <f t="shared" si="2"/>
        <v>9.9724591</v>
      </c>
      <c r="K34">
        <f>Ek!B34-$J$4</f>
        <v>-7.9487465500000001</v>
      </c>
      <c r="L34">
        <f>Ek!C34-$J$4</f>
        <v>1.97730125</v>
      </c>
      <c r="M34">
        <f>Ek!D34-$J$4</f>
        <v>-15.126769450000001</v>
      </c>
      <c r="N34">
        <f>Ek!E34-$J$4</f>
        <v>11.54927855</v>
      </c>
      <c r="O34">
        <f>Ek!R34-$J$4</f>
        <v>5.9710005500000003</v>
      </c>
      <c r="P34">
        <f>Ek!S34-$J$4</f>
        <v>8.9531145499999987</v>
      </c>
      <c r="Q34">
        <f>Ek!T34-$J$4</f>
        <v>-13.381222449999999</v>
      </c>
      <c r="R34">
        <f>Ek!U34-$J$4</f>
        <v>-8.4173626500000012</v>
      </c>
      <c r="S34">
        <f t="shared" si="3"/>
        <v>-1.97730125</v>
      </c>
      <c r="T34">
        <f t="shared" si="4"/>
        <v>-11.54927855</v>
      </c>
      <c r="U34">
        <f>Ek!B34+$J$4</f>
        <v>-4.5125396499999999</v>
      </c>
      <c r="V34">
        <f>Ek!C34+$J$4</f>
        <v>5.4135081500000002</v>
      </c>
      <c r="W34">
        <f>Ek!D34+$J$4</f>
        <v>-11.690562549999999</v>
      </c>
      <c r="X34">
        <f>Ek!E34+$J$4</f>
        <v>14.985485449999999</v>
      </c>
      <c r="Y34">
        <f>Ek!R34+$J$4</f>
        <v>9.4072074500000014</v>
      </c>
      <c r="Z34">
        <f>Ek!S34+$J$4</f>
        <v>12.389321450000001</v>
      </c>
      <c r="AA34">
        <f>Ek!T34+$J$4</f>
        <v>-9.9450155500000008</v>
      </c>
      <c r="AB34">
        <f>Ek!U34+$J$4</f>
        <v>-4.9811557500000001</v>
      </c>
      <c r="AC34">
        <f t="shared" si="5"/>
        <v>4.5125396499999999</v>
      </c>
      <c r="AD34">
        <f t="shared" si="6"/>
        <v>11.690562549999999</v>
      </c>
    </row>
    <row r="35" spans="1:30">
      <c r="A35" s="1">
        <f>Ek!A35</f>
        <v>0.27500000000000002</v>
      </c>
      <c r="B35" s="1">
        <f>Ek!B89</f>
        <v>-3.7324017</v>
      </c>
      <c r="C35" s="1">
        <f>Ek!C89</f>
        <v>6.1930657</v>
      </c>
      <c r="D35" s="1">
        <f>Ek!D89</f>
        <v>-13.269170000000001</v>
      </c>
      <c r="E35" s="1">
        <f>Ek!E89</f>
        <v>13.406298</v>
      </c>
      <c r="F35">
        <f t="shared" si="0"/>
        <v>-0.29619479999999987</v>
      </c>
      <c r="G35">
        <f t="shared" si="7"/>
        <v>2.7568587999999998</v>
      </c>
      <c r="H35">
        <f t="shared" si="1"/>
        <v>-9.8329631000000006</v>
      </c>
      <c r="I35">
        <f t="shared" si="2"/>
        <v>9.9700910999999994</v>
      </c>
      <c r="K35">
        <f>Ek!B35-$J$4</f>
        <v>-7.9111691500000001</v>
      </c>
      <c r="L35">
        <f>Ek!C35-$J$4</f>
        <v>2.01429825</v>
      </c>
      <c r="M35">
        <f>Ek!D35-$J$4</f>
        <v>-15.124401450000001</v>
      </c>
      <c r="N35">
        <f>Ek!E35-$J$4</f>
        <v>11.551066550000002</v>
      </c>
      <c r="O35">
        <f>Ek!R35-$J$4</f>
        <v>5.9517075500000001</v>
      </c>
      <c r="P35">
        <f>Ek!S35-$J$4</f>
        <v>8.9723615499999987</v>
      </c>
      <c r="Q35">
        <f>Ek!T35-$J$4</f>
        <v>-13.369491450000002</v>
      </c>
      <c r="R35">
        <f>Ek!U35-$J$4</f>
        <v>-8.4290932500000011</v>
      </c>
      <c r="S35">
        <f t="shared" si="3"/>
        <v>-2.01429825</v>
      </c>
      <c r="T35">
        <f t="shared" si="4"/>
        <v>-11.551066550000002</v>
      </c>
      <c r="U35">
        <f>Ek!B35+$J$4</f>
        <v>-4.4749622499999999</v>
      </c>
      <c r="V35">
        <f>Ek!C35+$J$4</f>
        <v>5.4505051499999997</v>
      </c>
      <c r="W35">
        <f>Ek!D35+$J$4</f>
        <v>-11.688194549999999</v>
      </c>
      <c r="X35">
        <f>Ek!E35+$J$4</f>
        <v>14.98727345</v>
      </c>
      <c r="Y35">
        <f>Ek!R35+$J$4</f>
        <v>9.3879144500000002</v>
      </c>
      <c r="Z35">
        <f>Ek!S35+$J$4</f>
        <v>12.408568450000001</v>
      </c>
      <c r="AA35">
        <f>Ek!T35+$J$4</f>
        <v>-9.9332845499999998</v>
      </c>
      <c r="AB35">
        <f>Ek!U35+$J$4</f>
        <v>-4.99288635</v>
      </c>
      <c r="AC35">
        <f t="shared" si="5"/>
        <v>4.4749622499999999</v>
      </c>
      <c r="AD35">
        <f t="shared" si="6"/>
        <v>11.688194549999999</v>
      </c>
    </row>
    <row r="36" spans="1:30">
      <c r="A36" s="1">
        <f>Ek!A36</f>
        <v>0.28333332999999999</v>
      </c>
      <c r="B36" s="1">
        <f>Ek!B88</f>
        <v>-3.7702442999999999</v>
      </c>
      <c r="C36" s="1">
        <f>Ek!C88</f>
        <v>6.1546475999999997</v>
      </c>
      <c r="D36" s="1">
        <f>Ek!D88</f>
        <v>-13.271007000000001</v>
      </c>
      <c r="E36" s="1">
        <f>Ek!E88</f>
        <v>13.403885000000001</v>
      </c>
      <c r="F36">
        <f t="shared" si="0"/>
        <v>-0.33403739999999971</v>
      </c>
      <c r="G36">
        <f t="shared" si="7"/>
        <v>2.7184406999999995</v>
      </c>
      <c r="H36">
        <f t="shared" si="1"/>
        <v>-9.8348001000000007</v>
      </c>
      <c r="I36">
        <f t="shared" si="2"/>
        <v>9.9676781000000005</v>
      </c>
      <c r="K36">
        <f>Ek!B36-$J$4</f>
        <v>-7.8727510499999998</v>
      </c>
      <c r="L36">
        <f>Ek!C36-$J$4</f>
        <v>2.0521408499999998</v>
      </c>
      <c r="M36">
        <f>Ek!D36-$J$4</f>
        <v>-15.12198845</v>
      </c>
      <c r="N36">
        <f>Ek!E36-$J$4</f>
        <v>11.55290355</v>
      </c>
      <c r="O36">
        <f>Ek!R36-$J$4</f>
        <v>5.9321453499999999</v>
      </c>
      <c r="P36">
        <f>Ek!S36-$J$4</f>
        <v>8.9917725500000003</v>
      </c>
      <c r="Q36">
        <f>Ek!T36-$J$4</f>
        <v>-13.357330449999999</v>
      </c>
      <c r="R36">
        <f>Ek!U36-$J$4</f>
        <v>-8.4411614499999992</v>
      </c>
      <c r="S36">
        <f t="shared" si="3"/>
        <v>-2.0521408499999998</v>
      </c>
      <c r="T36">
        <f t="shared" si="4"/>
        <v>-11.55290355</v>
      </c>
      <c r="U36">
        <f>Ek!B36+$J$4</f>
        <v>-4.4365441499999996</v>
      </c>
      <c r="V36">
        <f>Ek!C36+$J$4</f>
        <v>5.48834775</v>
      </c>
      <c r="W36">
        <f>Ek!D36+$J$4</f>
        <v>-11.685781550000002</v>
      </c>
      <c r="X36">
        <f>Ek!E36+$J$4</f>
        <v>14.989110450000002</v>
      </c>
      <c r="Y36">
        <f>Ek!R36+$J$4</f>
        <v>9.3683522500000009</v>
      </c>
      <c r="Z36">
        <f>Ek!S36+$J$4</f>
        <v>12.427979449999999</v>
      </c>
      <c r="AA36">
        <f>Ek!T36+$J$4</f>
        <v>-9.9211235500000008</v>
      </c>
      <c r="AB36">
        <f>Ek!U36+$J$4</f>
        <v>-5.0049545499999999</v>
      </c>
      <c r="AC36">
        <f t="shared" si="5"/>
        <v>4.4365441499999996</v>
      </c>
      <c r="AD36">
        <f t="shared" si="6"/>
        <v>11.685781550000002</v>
      </c>
    </row>
    <row r="37" spans="1:30">
      <c r="A37" s="1">
        <f>Ek!A37</f>
        <v>0.29166667000000002</v>
      </c>
      <c r="B37" s="1">
        <f>Ek!B87</f>
        <v>-3.8089072000000002</v>
      </c>
      <c r="C37" s="1">
        <f>Ek!C87</f>
        <v>6.1154156000000004</v>
      </c>
      <c r="D37" s="1">
        <f>Ek!D87</f>
        <v>-13.272893</v>
      </c>
      <c r="E37" s="1">
        <f>Ek!E87</f>
        <v>13.40143</v>
      </c>
      <c r="F37">
        <f t="shared" si="0"/>
        <v>-0.37270029999999998</v>
      </c>
      <c r="G37">
        <f t="shared" si="7"/>
        <v>2.6792087000000002</v>
      </c>
      <c r="H37">
        <f t="shared" si="1"/>
        <v>-9.8366860999999997</v>
      </c>
      <c r="I37">
        <f t="shared" si="2"/>
        <v>9.9652230999999993</v>
      </c>
      <c r="K37">
        <f>Ek!B37-$J$4</f>
        <v>-7.8335190500000005</v>
      </c>
      <c r="L37">
        <f>Ek!C37-$J$4</f>
        <v>2.0908037500000001</v>
      </c>
      <c r="M37">
        <f>Ek!D37-$J$4</f>
        <v>-15.119533449999999</v>
      </c>
      <c r="N37">
        <f>Ek!E37-$J$4</f>
        <v>11.554789549999999</v>
      </c>
      <c r="O37">
        <f>Ek!R37-$J$4</f>
        <v>5.9124454499999999</v>
      </c>
      <c r="P37">
        <f>Ek!S37-$J$4</f>
        <v>9.0113345500000008</v>
      </c>
      <c r="Q37">
        <f>Ek!T37-$J$4</f>
        <v>-13.344983450000001</v>
      </c>
      <c r="R37">
        <f>Ek!U37-$J$4</f>
        <v>-8.4533226500000005</v>
      </c>
      <c r="S37">
        <f t="shared" si="3"/>
        <v>-2.0908037500000001</v>
      </c>
      <c r="T37">
        <f t="shared" si="4"/>
        <v>-11.554789549999999</v>
      </c>
      <c r="U37">
        <f>Ek!B37+$J$4</f>
        <v>-4.3973121500000003</v>
      </c>
      <c r="V37">
        <f>Ek!C37+$J$4</f>
        <v>5.5270106500000002</v>
      </c>
      <c r="W37">
        <f>Ek!D37+$J$4</f>
        <v>-11.68332655</v>
      </c>
      <c r="X37">
        <f>Ek!E37+$J$4</f>
        <v>14.990996450000001</v>
      </c>
      <c r="Y37">
        <f>Ek!R37+$J$4</f>
        <v>9.3486523500000001</v>
      </c>
      <c r="Z37">
        <f>Ek!S37+$J$4</f>
        <v>12.447541449999999</v>
      </c>
      <c r="AA37">
        <f>Ek!T37+$J$4</f>
        <v>-9.9087765499999989</v>
      </c>
      <c r="AB37">
        <f>Ek!U37+$J$4</f>
        <v>-5.0171157500000003</v>
      </c>
      <c r="AC37">
        <f t="shared" si="5"/>
        <v>4.3973121500000003</v>
      </c>
      <c r="AD37">
        <f t="shared" si="6"/>
        <v>11.68332655</v>
      </c>
    </row>
    <row r="38" spans="1:30">
      <c r="A38" s="1">
        <f>Ek!A38</f>
        <v>0.3</v>
      </c>
      <c r="B38" s="1">
        <f>Ek!B86</f>
        <v>-3.8483643999999999</v>
      </c>
      <c r="C38" s="1">
        <f>Ek!C86</f>
        <v>6.0753971</v>
      </c>
      <c r="D38" s="1">
        <f>Ek!D86</f>
        <v>-13.274827</v>
      </c>
      <c r="E38" s="1">
        <f>Ek!E86</f>
        <v>13.398935</v>
      </c>
      <c r="F38">
        <f t="shared" si="0"/>
        <v>-0.41215749999999973</v>
      </c>
      <c r="G38">
        <f t="shared" si="7"/>
        <v>2.6391901999999998</v>
      </c>
      <c r="H38">
        <f t="shared" si="1"/>
        <v>-9.8386201</v>
      </c>
      <c r="I38">
        <f t="shared" si="2"/>
        <v>9.9627280999999996</v>
      </c>
      <c r="K38">
        <f>Ek!B38-$J$4</f>
        <v>-7.7935005500000001</v>
      </c>
      <c r="L38">
        <f>Ek!C38-$J$4</f>
        <v>2.1302609499999998</v>
      </c>
      <c r="M38">
        <f>Ek!D38-$J$4</f>
        <v>-15.117038449999999</v>
      </c>
      <c r="N38">
        <f>Ek!E38-$J$4</f>
        <v>11.556723550000001</v>
      </c>
      <c r="O38">
        <f>Ek!R38-$J$4</f>
        <v>5.8926212499999995</v>
      </c>
      <c r="P38">
        <f>Ek!S38-$J$4</f>
        <v>9.0310695500000016</v>
      </c>
      <c r="Q38">
        <f>Ek!T38-$J$4</f>
        <v>-13.33239945</v>
      </c>
      <c r="R38">
        <f>Ek!U38-$J$4</f>
        <v>-8.4659059499999998</v>
      </c>
      <c r="S38">
        <f t="shared" si="3"/>
        <v>-2.1302609499999998</v>
      </c>
      <c r="T38">
        <f t="shared" si="4"/>
        <v>-11.556723550000001</v>
      </c>
      <c r="U38">
        <f>Ek!B38+$J$4</f>
        <v>-4.3572936499999999</v>
      </c>
      <c r="V38">
        <f>Ek!C38+$J$4</f>
        <v>5.5664678500000004</v>
      </c>
      <c r="W38">
        <f>Ek!D38+$J$4</f>
        <v>-11.680831550000001</v>
      </c>
      <c r="X38">
        <f>Ek!E38+$J$4</f>
        <v>14.992930449999999</v>
      </c>
      <c r="Y38">
        <f>Ek!R38+$J$4</f>
        <v>9.3288281499999997</v>
      </c>
      <c r="Z38">
        <f>Ek!S38+$J$4</f>
        <v>12.46727645</v>
      </c>
      <c r="AA38">
        <f>Ek!T38+$J$4</f>
        <v>-9.8961925499999985</v>
      </c>
      <c r="AB38">
        <f>Ek!U38+$J$4</f>
        <v>-5.0296990499999996</v>
      </c>
      <c r="AC38">
        <f t="shared" si="5"/>
        <v>4.3572936499999999</v>
      </c>
      <c r="AD38">
        <f t="shared" si="6"/>
        <v>11.680831550000001</v>
      </c>
    </row>
    <row r="39" spans="1:30">
      <c r="A39" s="1">
        <f>Ek!A39</f>
        <v>0.30833333000000002</v>
      </c>
      <c r="B39" s="1">
        <f>Ek!B85</f>
        <v>-3.8885895000000001</v>
      </c>
      <c r="C39" s="1">
        <f>Ek!C85</f>
        <v>6.0346202</v>
      </c>
      <c r="D39" s="1">
        <f>Ek!D85</f>
        <v>-13.276808000000001</v>
      </c>
      <c r="E39" s="1">
        <f>Ek!E85</f>
        <v>13.396402</v>
      </c>
      <c r="F39">
        <f t="shared" si="0"/>
        <v>-0.45238259999999997</v>
      </c>
      <c r="G39">
        <f t="shared" si="7"/>
        <v>2.5984132999999998</v>
      </c>
      <c r="H39">
        <f t="shared" si="1"/>
        <v>-9.8406011000000007</v>
      </c>
      <c r="I39">
        <f t="shared" si="2"/>
        <v>9.9601951</v>
      </c>
      <c r="K39">
        <f>Ek!B39-$J$4</f>
        <v>-7.7527236500000001</v>
      </c>
      <c r="L39">
        <f>Ek!C39-$J$4</f>
        <v>2.1704860500000001</v>
      </c>
      <c r="M39">
        <f>Ek!D39-$J$4</f>
        <v>-15.114505449999999</v>
      </c>
      <c r="N39">
        <f>Ek!E39-$J$4</f>
        <v>11.558704550000002</v>
      </c>
      <c r="O39">
        <f>Ek!R39-$J$4</f>
        <v>5.8726864499999998</v>
      </c>
      <c r="P39">
        <f>Ek!S39-$J$4</f>
        <v>9.0510045499999983</v>
      </c>
      <c r="Q39">
        <f>Ek!T39-$J$4</f>
        <v>-13.319403449999999</v>
      </c>
      <c r="R39">
        <f>Ek!U39-$J$4</f>
        <v>-8.4789027499999996</v>
      </c>
      <c r="S39">
        <f t="shared" si="3"/>
        <v>-2.1704860500000001</v>
      </c>
      <c r="T39">
        <f t="shared" si="4"/>
        <v>-11.558704550000002</v>
      </c>
      <c r="U39">
        <f>Ek!B39+$J$4</f>
        <v>-4.3165167499999999</v>
      </c>
      <c r="V39">
        <f>Ek!C39+$J$4</f>
        <v>5.6066929500000002</v>
      </c>
      <c r="W39">
        <f>Ek!D39+$J$4</f>
        <v>-11.678298550000001</v>
      </c>
      <c r="X39">
        <f>Ek!E39+$J$4</f>
        <v>14.99491145</v>
      </c>
      <c r="Y39">
        <f>Ek!R39+$J$4</f>
        <v>9.30889335</v>
      </c>
      <c r="Z39">
        <f>Ek!S39+$J$4</f>
        <v>12.48721145</v>
      </c>
      <c r="AA39">
        <f>Ek!T39+$J$4</f>
        <v>-9.883196550000001</v>
      </c>
      <c r="AB39">
        <f>Ek!U39+$J$4</f>
        <v>-5.0426958500000003</v>
      </c>
      <c r="AC39">
        <f t="shared" si="5"/>
        <v>4.3165167499999999</v>
      </c>
      <c r="AD39">
        <f t="shared" si="6"/>
        <v>11.678298550000001</v>
      </c>
    </row>
    <row r="40" spans="1:30">
      <c r="A40" s="1">
        <f>Ek!A40</f>
        <v>0.31666666999999998</v>
      </c>
      <c r="B40" s="1">
        <f>Ek!B84</f>
        <v>-3.9295555000000002</v>
      </c>
      <c r="C40" s="1">
        <f>Ek!C84</f>
        <v>5.9931134999999998</v>
      </c>
      <c r="D40" s="1">
        <f>Ek!D84</f>
        <v>-13.278835000000001</v>
      </c>
      <c r="E40" s="1">
        <f>Ek!E84</f>
        <v>13.393834</v>
      </c>
      <c r="F40">
        <f t="shared" si="0"/>
        <v>-0.49334860000000003</v>
      </c>
      <c r="G40">
        <f t="shared" si="7"/>
        <v>2.5569065999999996</v>
      </c>
      <c r="H40">
        <f t="shared" si="1"/>
        <v>-9.8426281000000007</v>
      </c>
      <c r="I40">
        <f t="shared" si="2"/>
        <v>9.9576270999999998</v>
      </c>
      <c r="K40">
        <f>Ek!B40-$J$4</f>
        <v>-7.7112169499999998</v>
      </c>
      <c r="L40">
        <f>Ek!C40-$J$4</f>
        <v>2.2114520500000001</v>
      </c>
      <c r="M40">
        <f>Ek!D40-$J$4</f>
        <v>-15.111937449999999</v>
      </c>
      <c r="N40">
        <f>Ek!E40-$J$4</f>
        <v>11.56073155</v>
      </c>
      <c r="O40">
        <f>Ek!R40-$J$4</f>
        <v>5.8526546499999998</v>
      </c>
      <c r="P40">
        <f>Ek!S40-$J$4</f>
        <v>9.0710365499999988</v>
      </c>
      <c r="Q40">
        <f>Ek!T40-$J$4</f>
        <v>-13.30600145</v>
      </c>
      <c r="R40">
        <f>Ek!U40-$J$4</f>
        <v>-8.4922118500000003</v>
      </c>
      <c r="S40">
        <f t="shared" si="3"/>
        <v>-2.2114520500000001</v>
      </c>
      <c r="T40">
        <f t="shared" si="4"/>
        <v>-11.56073155</v>
      </c>
      <c r="U40">
        <f>Ek!B40+$J$4</f>
        <v>-4.2750100499999997</v>
      </c>
      <c r="V40">
        <f>Ek!C40+$J$4</f>
        <v>5.6476589500000003</v>
      </c>
      <c r="W40">
        <f>Ek!D40+$J$4</f>
        <v>-11.675730550000001</v>
      </c>
      <c r="X40">
        <f>Ek!E40+$J$4</f>
        <v>14.996938450000002</v>
      </c>
      <c r="Y40">
        <f>Ek!R40+$J$4</f>
        <v>9.28886155</v>
      </c>
      <c r="Z40">
        <f>Ek!S40+$J$4</f>
        <v>12.507243450000001</v>
      </c>
      <c r="AA40">
        <f>Ek!T40+$J$4</f>
        <v>-9.8697945499999982</v>
      </c>
      <c r="AB40">
        <f>Ek!U40+$J$4</f>
        <v>-5.0560049500000002</v>
      </c>
      <c r="AC40">
        <f t="shared" si="5"/>
        <v>4.2750100499999997</v>
      </c>
      <c r="AD40">
        <f t="shared" si="6"/>
        <v>11.675730550000001</v>
      </c>
    </row>
    <row r="41" spans="1:30">
      <c r="A41" s="1">
        <f>Ek!A41</f>
        <v>0.32500000000000001</v>
      </c>
      <c r="B41" s="1">
        <f>Ek!B83</f>
        <v>-3.9712348</v>
      </c>
      <c r="C41" s="1">
        <f>Ek!C83</f>
        <v>5.9509058000000001</v>
      </c>
      <c r="D41" s="1">
        <f>Ek!D83</f>
        <v>-13.280908999999999</v>
      </c>
      <c r="E41" s="1">
        <f>Ek!E83</f>
        <v>13.391232</v>
      </c>
      <c r="F41">
        <f t="shared" si="0"/>
        <v>-0.53502789999999978</v>
      </c>
      <c r="G41">
        <f t="shared" si="7"/>
        <v>2.5146989</v>
      </c>
      <c r="H41">
        <f t="shared" si="1"/>
        <v>-9.8447020999999992</v>
      </c>
      <c r="I41">
        <f t="shared" si="2"/>
        <v>9.9550251000000003</v>
      </c>
      <c r="K41">
        <f>Ek!B41-$J$4</f>
        <v>-7.6690092500000002</v>
      </c>
      <c r="L41">
        <f>Ek!C41-$J$4</f>
        <v>2.2531313499999999</v>
      </c>
      <c r="M41">
        <f>Ek!D41-$J$4</f>
        <v>-15.10933545</v>
      </c>
      <c r="N41">
        <f>Ek!E41-$J$4</f>
        <v>11.56280555</v>
      </c>
      <c r="O41">
        <f>Ek!R41-$J$4</f>
        <v>5.8325396500000002</v>
      </c>
      <c r="P41">
        <f>Ek!S41-$J$4</f>
        <v>9.0911515499999993</v>
      </c>
      <c r="Q41">
        <f>Ek!T41-$J$4</f>
        <v>-13.292386449999999</v>
      </c>
      <c r="R41">
        <f>Ek!U41-$J$4</f>
        <v>-8.5056132499999997</v>
      </c>
      <c r="S41">
        <f t="shared" si="3"/>
        <v>-2.2531313499999999</v>
      </c>
      <c r="T41">
        <f t="shared" si="4"/>
        <v>-11.56280555</v>
      </c>
      <c r="U41">
        <f>Ek!B41+$J$4</f>
        <v>-4.23280235</v>
      </c>
      <c r="V41">
        <f>Ek!C41+$J$4</f>
        <v>5.6893382500000005</v>
      </c>
      <c r="W41">
        <f>Ek!D41+$J$4</f>
        <v>-11.673128550000001</v>
      </c>
      <c r="X41">
        <f>Ek!E41+$J$4</f>
        <v>14.999012449999999</v>
      </c>
      <c r="Y41">
        <f>Ek!R41+$J$4</f>
        <v>9.2687465499999995</v>
      </c>
      <c r="Z41">
        <f>Ek!S41+$J$4</f>
        <v>12.527358450000001</v>
      </c>
      <c r="AA41">
        <f>Ek!T41+$J$4</f>
        <v>-9.8561795500000002</v>
      </c>
      <c r="AB41">
        <f>Ek!U41+$J$4</f>
        <v>-5.0694063499999995</v>
      </c>
      <c r="AC41">
        <f t="shared" si="5"/>
        <v>4.23280235</v>
      </c>
      <c r="AD41">
        <f t="shared" si="6"/>
        <v>11.673128550000001</v>
      </c>
    </row>
    <row r="42" spans="1:30">
      <c r="A42" s="1">
        <f>Ek!A42</f>
        <v>0.33333332999999998</v>
      </c>
      <c r="B42" s="1">
        <f>Ek!B82</f>
        <v>-4.0135994999999998</v>
      </c>
      <c r="C42" s="1">
        <f>Ek!C82</f>
        <v>5.9080266999999997</v>
      </c>
      <c r="D42" s="1">
        <f>Ek!D82</f>
        <v>-13.283027000000001</v>
      </c>
      <c r="E42" s="1">
        <f>Ek!E82</f>
        <v>13.3886</v>
      </c>
      <c r="F42">
        <f t="shared" si="0"/>
        <v>-0.57739259999999959</v>
      </c>
      <c r="G42">
        <f t="shared" si="7"/>
        <v>2.4718197999999996</v>
      </c>
      <c r="H42">
        <f t="shared" si="1"/>
        <v>-9.8468201000000004</v>
      </c>
      <c r="I42">
        <f t="shared" si="2"/>
        <v>9.9523931000000001</v>
      </c>
      <c r="K42">
        <f>Ek!B42-$J$4</f>
        <v>-7.6261301499999998</v>
      </c>
      <c r="L42">
        <f>Ek!C42-$J$4</f>
        <v>2.2954960499999997</v>
      </c>
      <c r="M42">
        <f>Ek!D42-$J$4</f>
        <v>-15.106703450000001</v>
      </c>
      <c r="N42">
        <f>Ek!E42-$J$4</f>
        <v>11.56492355</v>
      </c>
      <c r="O42">
        <f>Ek!R42-$J$4</f>
        <v>5.8123552499999995</v>
      </c>
      <c r="P42">
        <f>Ek!S42-$J$4</f>
        <v>9.1113355499999997</v>
      </c>
      <c r="Q42">
        <f>Ek!T42-$J$4</f>
        <v>-13.278589449999998</v>
      </c>
      <c r="R42">
        <f>Ek!U42-$J$4</f>
        <v>-8.5194101499999988</v>
      </c>
      <c r="S42">
        <f t="shared" si="3"/>
        <v>-2.2954960499999997</v>
      </c>
      <c r="T42">
        <f t="shared" si="4"/>
        <v>-11.56492355</v>
      </c>
      <c r="U42">
        <f>Ek!B42+$J$4</f>
        <v>-4.1899232499999997</v>
      </c>
      <c r="V42">
        <f>Ek!C42+$J$4</f>
        <v>5.7317029499999999</v>
      </c>
      <c r="W42">
        <f>Ek!D42+$J$4</f>
        <v>-11.670496549999999</v>
      </c>
      <c r="X42">
        <f>Ek!E42+$J$4</f>
        <v>15.001130450000002</v>
      </c>
      <c r="Y42">
        <f>Ek!R42+$J$4</f>
        <v>9.2485621499999997</v>
      </c>
      <c r="Z42">
        <f>Ek!S42+$J$4</f>
        <v>12.547542450000002</v>
      </c>
      <c r="AA42">
        <f>Ek!T42+$J$4</f>
        <v>-9.84238255</v>
      </c>
      <c r="AB42">
        <f>Ek!U42+$J$4</f>
        <v>-5.0832032499999995</v>
      </c>
      <c r="AC42">
        <f t="shared" si="5"/>
        <v>4.1899232499999997</v>
      </c>
      <c r="AD42">
        <f t="shared" si="6"/>
        <v>11.670496549999999</v>
      </c>
    </row>
    <row r="43" spans="1:30">
      <c r="A43" s="1">
        <f>Ek!A43</f>
        <v>0.34166667000000001</v>
      </c>
      <c r="B43" s="1">
        <f>Ek!B81</f>
        <v>-4.0566209999999998</v>
      </c>
      <c r="C43" s="1">
        <f>Ek!C81</f>
        <v>5.8645060999999998</v>
      </c>
      <c r="D43" s="1">
        <f>Ek!D81</f>
        <v>-13.285189000000001</v>
      </c>
      <c r="E43" s="1">
        <f>Ek!E81</f>
        <v>13.385939</v>
      </c>
      <c r="F43">
        <f t="shared" si="0"/>
        <v>-0.62041409999999964</v>
      </c>
      <c r="G43">
        <f t="shared" si="7"/>
        <v>2.4282991999999997</v>
      </c>
      <c r="H43">
        <f t="shared" si="1"/>
        <v>-9.8489821000000006</v>
      </c>
      <c r="I43">
        <f t="shared" si="2"/>
        <v>9.9497321000000003</v>
      </c>
      <c r="K43">
        <f>Ek!B43-$J$4</f>
        <v>-7.5826095499999999</v>
      </c>
      <c r="L43">
        <f>Ek!C43-$J$4</f>
        <v>2.3385175499999997</v>
      </c>
      <c r="M43">
        <f>Ek!D43-$J$4</f>
        <v>-15.104042450000001</v>
      </c>
      <c r="N43">
        <f>Ek!E43-$J$4</f>
        <v>11.567085550000002</v>
      </c>
      <c r="O43">
        <f>Ek!R43-$J$4</f>
        <v>5.7921151499999999</v>
      </c>
      <c r="P43">
        <f>Ek!S43-$J$4</f>
        <v>9.1315755500000009</v>
      </c>
      <c r="Q43">
        <f>Ek!T43-$J$4</f>
        <v>-13.26440745</v>
      </c>
      <c r="R43">
        <f>Ek!U43-$J$4</f>
        <v>-8.5335929499999992</v>
      </c>
      <c r="S43">
        <f t="shared" si="3"/>
        <v>-2.3385175499999997</v>
      </c>
      <c r="T43">
        <f t="shared" si="4"/>
        <v>-11.567085550000002</v>
      </c>
      <c r="U43">
        <f>Ek!B43+$J$4</f>
        <v>-4.1464026499999997</v>
      </c>
      <c r="V43">
        <f>Ek!C43+$J$4</f>
        <v>5.7747244499999999</v>
      </c>
      <c r="W43">
        <f>Ek!D43+$J$4</f>
        <v>-11.66783555</v>
      </c>
      <c r="X43">
        <f>Ek!E43+$J$4</f>
        <v>15.00329245</v>
      </c>
      <c r="Y43">
        <f>Ek!R43+$J$4</f>
        <v>9.2283220499999992</v>
      </c>
      <c r="Z43">
        <f>Ek!S43+$J$4</f>
        <v>12.567782449999999</v>
      </c>
      <c r="AA43">
        <f>Ek!T43+$J$4</f>
        <v>-9.8282005499999983</v>
      </c>
      <c r="AB43">
        <f>Ek!U43+$J$4</f>
        <v>-5.0973860499999999</v>
      </c>
      <c r="AC43">
        <f t="shared" si="5"/>
        <v>4.1464026499999997</v>
      </c>
      <c r="AD43">
        <f t="shared" si="6"/>
        <v>11.66783555</v>
      </c>
    </row>
    <row r="44" spans="1:30">
      <c r="A44" s="1">
        <f>Ek!A44</f>
        <v>0.35</v>
      </c>
      <c r="B44" s="1">
        <f>Ek!B80</f>
        <v>-4.1002704000000003</v>
      </c>
      <c r="C44" s="1">
        <f>Ek!C80</f>
        <v>5.8203743000000001</v>
      </c>
      <c r="D44" s="1">
        <f>Ek!D80</f>
        <v>-13.287393</v>
      </c>
      <c r="E44" s="1">
        <f>Ek!E80</f>
        <v>13.383251</v>
      </c>
      <c r="F44">
        <f t="shared" si="0"/>
        <v>-0.66406350000000014</v>
      </c>
      <c r="G44">
        <f t="shared" si="7"/>
        <v>2.3841673999999999</v>
      </c>
      <c r="H44">
        <f t="shared" si="1"/>
        <v>-9.8511860999999996</v>
      </c>
      <c r="I44">
        <f t="shared" si="2"/>
        <v>9.9470440999999994</v>
      </c>
      <c r="K44">
        <f>Ek!B44-$J$4</f>
        <v>-7.5384777500000002</v>
      </c>
      <c r="L44">
        <f>Ek!C44-$J$4</f>
        <v>2.3821669500000002</v>
      </c>
      <c r="M44">
        <f>Ek!D44-$J$4</f>
        <v>-15.101354449999999</v>
      </c>
      <c r="N44">
        <f>Ek!E44-$J$4</f>
        <v>11.569289550000001</v>
      </c>
      <c r="O44">
        <f>Ek!R44-$J$4</f>
        <v>5.7718332500000002</v>
      </c>
      <c r="P44">
        <f>Ek!S44-$J$4</f>
        <v>9.151857549999999</v>
      </c>
      <c r="Q44">
        <f>Ek!T44-$J$4</f>
        <v>-13.249848450000002</v>
      </c>
      <c r="R44">
        <f>Ek!U44-$J$4</f>
        <v>-8.5481340499999998</v>
      </c>
      <c r="S44">
        <f t="shared" si="3"/>
        <v>-2.3821669500000002</v>
      </c>
      <c r="T44">
        <f t="shared" si="4"/>
        <v>-11.569289550000001</v>
      </c>
      <c r="U44">
        <f>Ek!B44+$J$4</f>
        <v>-4.10227085</v>
      </c>
      <c r="V44">
        <f>Ek!C44+$J$4</f>
        <v>5.8183738500000004</v>
      </c>
      <c r="W44">
        <f>Ek!D44+$J$4</f>
        <v>-11.66514755</v>
      </c>
      <c r="X44">
        <f>Ek!E44+$J$4</f>
        <v>15.005496449999999</v>
      </c>
      <c r="Y44">
        <f>Ek!R44+$J$4</f>
        <v>9.2080401500000004</v>
      </c>
      <c r="Z44">
        <f>Ek!S44+$J$4</f>
        <v>12.588064450000001</v>
      </c>
      <c r="AA44">
        <f>Ek!T44+$J$4</f>
        <v>-9.8136415499999998</v>
      </c>
      <c r="AB44">
        <f>Ek!U44+$J$4</f>
        <v>-5.1119271499999996</v>
      </c>
      <c r="AC44">
        <f t="shared" si="5"/>
        <v>4.10227085</v>
      </c>
      <c r="AD44">
        <f t="shared" si="6"/>
        <v>11.66514755</v>
      </c>
    </row>
    <row r="45" spans="1:30">
      <c r="A45" s="1">
        <f>Ek!A45</f>
        <v>0.35833333000000001</v>
      </c>
      <c r="B45" s="1">
        <f>Ek!B79</f>
        <v>-4.1445182999999997</v>
      </c>
      <c r="C45" s="1">
        <f>Ek!C79</f>
        <v>5.7756620999999999</v>
      </c>
      <c r="D45" s="1">
        <f>Ek!D79</f>
        <v>-13.28964</v>
      </c>
      <c r="E45" s="1">
        <f>Ek!E79</f>
        <v>13.38054</v>
      </c>
      <c r="F45">
        <f t="shared" si="0"/>
        <v>-0.70831139999999948</v>
      </c>
      <c r="G45">
        <f t="shared" si="7"/>
        <v>2.3394551999999997</v>
      </c>
      <c r="H45">
        <f t="shared" si="1"/>
        <v>-9.8534331000000002</v>
      </c>
      <c r="I45">
        <f t="shared" si="2"/>
        <v>9.9443330999999997</v>
      </c>
      <c r="K45">
        <f>Ek!B45-$J$4</f>
        <v>-7.49376555</v>
      </c>
      <c r="L45">
        <f>Ek!C45-$J$4</f>
        <v>2.4264148499999996</v>
      </c>
      <c r="M45">
        <f>Ek!D45-$J$4</f>
        <v>-15.098643450000001</v>
      </c>
      <c r="N45">
        <f>Ek!E45-$J$4</f>
        <v>11.571536550000001</v>
      </c>
      <c r="O45">
        <f>Ek!R45-$J$4</f>
        <v>5.7515236500000002</v>
      </c>
      <c r="P45">
        <f>Ek!S45-$J$4</f>
        <v>9.1721675500000011</v>
      </c>
      <c r="Q45">
        <f>Ek!T45-$J$4</f>
        <v>-13.23497545</v>
      </c>
      <c r="R45">
        <f>Ek!U45-$J$4</f>
        <v>-8.5626931500000012</v>
      </c>
      <c r="S45">
        <f t="shared" si="3"/>
        <v>-2.4264148499999996</v>
      </c>
      <c r="T45">
        <f t="shared" si="4"/>
        <v>-11.571536550000001</v>
      </c>
      <c r="U45">
        <f>Ek!B45+$J$4</f>
        <v>-4.0575586499999998</v>
      </c>
      <c r="V45">
        <f>Ek!C45+$J$4</f>
        <v>5.8626217499999997</v>
      </c>
      <c r="W45">
        <f>Ek!D45+$J$4</f>
        <v>-11.662436549999999</v>
      </c>
      <c r="X45">
        <f>Ek!E45+$J$4</f>
        <v>15.00774345</v>
      </c>
      <c r="Y45">
        <f>Ek!R45+$J$4</f>
        <v>9.1877305500000013</v>
      </c>
      <c r="Z45">
        <f>Ek!S45+$J$4</f>
        <v>12.608374449999999</v>
      </c>
      <c r="AA45">
        <f>Ek!T45+$J$4</f>
        <v>-9.7987685499999984</v>
      </c>
      <c r="AB45">
        <f>Ek!U45+$J$4</f>
        <v>-5.1264862500000001</v>
      </c>
      <c r="AC45">
        <f t="shared" si="5"/>
        <v>4.0575586499999998</v>
      </c>
      <c r="AD45">
        <f t="shared" si="6"/>
        <v>11.662436549999999</v>
      </c>
    </row>
    <row r="46" spans="1:30">
      <c r="A46" s="1">
        <f>Ek!A46</f>
        <v>0.36666666999999997</v>
      </c>
      <c r="B46" s="1">
        <f>Ek!B78</f>
        <v>-4.1893346999999999</v>
      </c>
      <c r="C46" s="1">
        <f>Ek!C78</f>
        <v>5.7304006000000003</v>
      </c>
      <c r="D46" s="1">
        <f>Ek!D78</f>
        <v>-13.291926999999999</v>
      </c>
      <c r="E46" s="1">
        <f>Ek!E78</f>
        <v>13.377808</v>
      </c>
      <c r="F46">
        <f t="shared" si="0"/>
        <v>-0.75312779999999968</v>
      </c>
      <c r="G46">
        <f t="shared" si="7"/>
        <v>2.2941937000000001</v>
      </c>
      <c r="H46">
        <f t="shared" si="1"/>
        <v>-9.8557200999999992</v>
      </c>
      <c r="I46">
        <f t="shared" si="2"/>
        <v>9.9416010999999997</v>
      </c>
      <c r="K46">
        <f>Ek!B46-$J$4</f>
        <v>-7.4485040500000004</v>
      </c>
      <c r="L46">
        <f>Ek!C46-$J$4</f>
        <v>2.4712312499999998</v>
      </c>
      <c r="M46">
        <f>Ek!D46-$J$4</f>
        <v>-15.095911449999999</v>
      </c>
      <c r="N46">
        <f>Ek!E46-$J$4</f>
        <v>11.57382355</v>
      </c>
      <c r="O46">
        <f>Ek!R46-$J$4</f>
        <v>5.73120005</v>
      </c>
      <c r="P46">
        <f>Ek!S46-$J$4</f>
        <v>9.1924905499999987</v>
      </c>
      <c r="Q46">
        <f>Ek!T46-$J$4</f>
        <v>-13.220050449999999</v>
      </c>
      <c r="R46">
        <f>Ek!U46-$J$4</f>
        <v>-8.5776184499999992</v>
      </c>
      <c r="S46">
        <f t="shared" si="3"/>
        <v>-2.4712312499999998</v>
      </c>
      <c r="T46">
        <f t="shared" si="4"/>
        <v>-11.57382355</v>
      </c>
      <c r="U46">
        <f>Ek!B46+$J$4</f>
        <v>-4.0122971500000002</v>
      </c>
      <c r="V46">
        <f>Ek!C46+$J$4</f>
        <v>5.9074381499999999</v>
      </c>
      <c r="W46">
        <f>Ek!D46+$J$4</f>
        <v>-11.659704550000001</v>
      </c>
      <c r="X46">
        <f>Ek!E46+$J$4</f>
        <v>15.010030449999999</v>
      </c>
      <c r="Y46">
        <f>Ek!R46+$J$4</f>
        <v>9.1674069500000002</v>
      </c>
      <c r="Z46">
        <f>Ek!S46+$J$4</f>
        <v>12.628697450000001</v>
      </c>
      <c r="AA46">
        <f>Ek!T46+$J$4</f>
        <v>-9.7838435500000003</v>
      </c>
      <c r="AB46">
        <f>Ek!U46+$J$4</f>
        <v>-5.1414115499999999</v>
      </c>
      <c r="AC46">
        <f t="shared" si="5"/>
        <v>4.0122971500000002</v>
      </c>
      <c r="AD46">
        <f t="shared" si="6"/>
        <v>11.659704550000001</v>
      </c>
    </row>
    <row r="47" spans="1:30">
      <c r="A47" s="1">
        <f>Ek!A47</f>
        <v>0.375</v>
      </c>
      <c r="B47" s="1">
        <f>Ek!B77</f>
        <v>-4.2346895</v>
      </c>
      <c r="C47" s="1">
        <f>Ek!C77</f>
        <v>5.6846212999999999</v>
      </c>
      <c r="D47" s="1">
        <f>Ek!D77</f>
        <v>-13.294254</v>
      </c>
      <c r="E47" s="1">
        <f>Ek!E77</f>
        <v>13.375056000000001</v>
      </c>
      <c r="F47">
        <f t="shared" si="0"/>
        <v>-0.79848259999999982</v>
      </c>
      <c r="G47">
        <f t="shared" si="7"/>
        <v>2.2484143999999997</v>
      </c>
      <c r="H47">
        <f t="shared" si="1"/>
        <v>-9.8580471000000003</v>
      </c>
      <c r="I47">
        <f t="shared" si="2"/>
        <v>9.9388491000000005</v>
      </c>
      <c r="K47">
        <f>Ek!B47-$J$4</f>
        <v>-7.40272475</v>
      </c>
      <c r="L47">
        <f>Ek!C47-$J$4</f>
        <v>2.5165860499999999</v>
      </c>
      <c r="M47">
        <f>Ek!D47-$J$4</f>
        <v>-15.093159450000002</v>
      </c>
      <c r="N47">
        <f>Ek!E47-$J$4</f>
        <v>11.576150550000001</v>
      </c>
      <c r="O47">
        <f>Ek!R47-$J$4</f>
        <v>5.7108764499999998</v>
      </c>
      <c r="P47">
        <f>Ek!S47-$J$4</f>
        <v>9.2128145500000009</v>
      </c>
      <c r="Q47">
        <f>Ek!T47-$J$4</f>
        <v>-13.20476845</v>
      </c>
      <c r="R47">
        <f>Ek!U47-$J$4</f>
        <v>-8.5928998500000002</v>
      </c>
      <c r="S47">
        <f t="shared" si="3"/>
        <v>-2.5165860499999999</v>
      </c>
      <c r="T47">
        <f t="shared" si="4"/>
        <v>-11.576150550000001</v>
      </c>
      <c r="U47">
        <f>Ek!B47+$J$4</f>
        <v>-3.9665178499999998</v>
      </c>
      <c r="V47">
        <f>Ek!C47+$J$4</f>
        <v>5.9527929500000001</v>
      </c>
      <c r="W47">
        <f>Ek!D47+$J$4</f>
        <v>-11.65695255</v>
      </c>
      <c r="X47">
        <f>Ek!E47+$J$4</f>
        <v>15.01235745</v>
      </c>
      <c r="Y47">
        <f>Ek!R47+$J$4</f>
        <v>9.1470833499999991</v>
      </c>
      <c r="Z47">
        <f>Ek!S47+$J$4</f>
        <v>12.649021449999999</v>
      </c>
      <c r="AA47">
        <f>Ek!T47+$J$4</f>
        <v>-9.7685615500000011</v>
      </c>
      <c r="AB47">
        <f>Ek!U47+$J$4</f>
        <v>-5.1566929500000001</v>
      </c>
      <c r="AC47">
        <f t="shared" si="5"/>
        <v>3.9665178499999998</v>
      </c>
      <c r="AD47">
        <f t="shared" si="6"/>
        <v>11.65695255</v>
      </c>
    </row>
    <row r="48" spans="1:30">
      <c r="A48" s="1">
        <f>Ek!A48</f>
        <v>0.38333333000000003</v>
      </c>
      <c r="B48" s="1">
        <f>Ek!B76</f>
        <v>-4.2805518999999999</v>
      </c>
      <c r="C48" s="1">
        <f>Ek!C76</f>
        <v>5.6383558999999996</v>
      </c>
      <c r="D48" s="1">
        <f>Ek!D76</f>
        <v>-13.296620000000001</v>
      </c>
      <c r="E48" s="1">
        <f>Ek!E76</f>
        <v>13.372287999999999</v>
      </c>
      <c r="F48">
        <f t="shared" si="0"/>
        <v>-0.84434499999999968</v>
      </c>
      <c r="G48">
        <f t="shared" si="7"/>
        <v>2.2021489999999995</v>
      </c>
      <c r="H48">
        <f t="shared" si="1"/>
        <v>-9.8604131000000006</v>
      </c>
      <c r="I48">
        <f t="shared" si="2"/>
        <v>9.9360810999999991</v>
      </c>
      <c r="K48">
        <f>Ek!B48-$J$4</f>
        <v>-7.3564593499999997</v>
      </c>
      <c r="L48">
        <f>Ek!C48-$J$4</f>
        <v>2.5624484499999998</v>
      </c>
      <c r="M48">
        <f>Ek!D48-$J$4</f>
        <v>-15.090391449999998</v>
      </c>
      <c r="N48">
        <f>Ek!E48-$J$4</f>
        <v>11.57851655</v>
      </c>
      <c r="O48">
        <f>Ek!R48-$J$4</f>
        <v>5.6905667500000003</v>
      </c>
      <c r="P48">
        <f>Ek!S48-$J$4</f>
        <v>9.2331235499999984</v>
      </c>
      <c r="Q48">
        <f>Ek!T48-$J$4</f>
        <v>-13.189141450000001</v>
      </c>
      <c r="R48">
        <f>Ek!U48-$J$4</f>
        <v>-8.6085268500000005</v>
      </c>
      <c r="S48">
        <f t="shared" si="3"/>
        <v>-2.5624484499999998</v>
      </c>
      <c r="T48">
        <f t="shared" si="4"/>
        <v>-11.57851655</v>
      </c>
      <c r="U48">
        <f>Ek!B48+$J$4</f>
        <v>-3.9202524499999996</v>
      </c>
      <c r="V48">
        <f>Ek!C48+$J$4</f>
        <v>5.9986553499999999</v>
      </c>
      <c r="W48">
        <f>Ek!D48+$J$4</f>
        <v>-11.65418455</v>
      </c>
      <c r="X48">
        <f>Ek!E48+$J$4</f>
        <v>15.014723450000002</v>
      </c>
      <c r="Y48">
        <f>Ek!R48+$J$4</f>
        <v>9.1267736500000005</v>
      </c>
      <c r="Z48">
        <f>Ek!S48+$J$4</f>
        <v>12.66933045</v>
      </c>
      <c r="AA48">
        <f>Ek!T48+$J$4</f>
        <v>-9.7529345499999991</v>
      </c>
      <c r="AB48">
        <f>Ek!U48+$J$4</f>
        <v>-5.1723199500000003</v>
      </c>
      <c r="AC48">
        <f t="shared" si="5"/>
        <v>3.9202524499999996</v>
      </c>
      <c r="AD48">
        <f t="shared" si="6"/>
        <v>11.65418455</v>
      </c>
    </row>
    <row r="49" spans="1:30">
      <c r="A49" s="1">
        <f>Ek!A49</f>
        <v>0.39166666999999999</v>
      </c>
      <c r="B49" s="1">
        <f>Ek!B75</f>
        <v>-4.3268909999999998</v>
      </c>
      <c r="C49" s="1">
        <f>Ek!C75</f>
        <v>5.5916366000000002</v>
      </c>
      <c r="D49" s="1">
        <f>Ek!D75</f>
        <v>-13.299023</v>
      </c>
      <c r="E49" s="1">
        <f>Ek!E75</f>
        <v>13.369505</v>
      </c>
      <c r="F49">
        <f t="shared" si="0"/>
        <v>-0.89068409999999965</v>
      </c>
      <c r="G49">
        <f t="shared" si="7"/>
        <v>2.1554297</v>
      </c>
      <c r="H49">
        <f t="shared" si="1"/>
        <v>-9.8628160999999999</v>
      </c>
      <c r="I49">
        <f t="shared" si="2"/>
        <v>9.9332981</v>
      </c>
      <c r="K49">
        <f>Ek!B49-$J$4</f>
        <v>-7.3097400500000003</v>
      </c>
      <c r="L49">
        <f>Ek!C49-$J$4</f>
        <v>2.6087875499999997</v>
      </c>
      <c r="M49">
        <f>Ek!D49-$J$4</f>
        <v>-15.087608450000001</v>
      </c>
      <c r="N49">
        <f>Ek!E49-$J$4</f>
        <v>11.580919550000001</v>
      </c>
      <c r="O49">
        <f>Ek!R49-$J$4</f>
        <v>5.6702849500000001</v>
      </c>
      <c r="P49">
        <f>Ek!S49-$J$4</f>
        <v>9.2534055500000001</v>
      </c>
      <c r="Q49">
        <f>Ek!T49-$J$4</f>
        <v>-13.173179449999999</v>
      </c>
      <c r="R49">
        <f>Ek!U49-$J$4</f>
        <v>-8.624290349999999</v>
      </c>
      <c r="S49">
        <f t="shared" si="3"/>
        <v>-2.6087875499999997</v>
      </c>
      <c r="T49">
        <f t="shared" si="4"/>
        <v>-11.580919550000001</v>
      </c>
      <c r="U49">
        <f>Ek!B49+$J$4</f>
        <v>-3.8735331500000001</v>
      </c>
      <c r="V49">
        <f>Ek!C49+$J$4</f>
        <v>6.0449944499999999</v>
      </c>
      <c r="W49">
        <f>Ek!D49+$J$4</f>
        <v>-11.651401549999999</v>
      </c>
      <c r="X49">
        <f>Ek!E49+$J$4</f>
        <v>15.017126449999999</v>
      </c>
      <c r="Y49">
        <f>Ek!R49+$J$4</f>
        <v>9.1064918500000012</v>
      </c>
      <c r="Z49">
        <f>Ek!S49+$J$4</f>
        <v>12.689612449999998</v>
      </c>
      <c r="AA49">
        <f>Ek!T49+$J$4</f>
        <v>-9.7369725500000008</v>
      </c>
      <c r="AB49">
        <f>Ek!U49+$J$4</f>
        <v>-5.1880834499999997</v>
      </c>
      <c r="AC49">
        <f t="shared" si="5"/>
        <v>3.8735331500000001</v>
      </c>
      <c r="AD49">
        <f t="shared" si="6"/>
        <v>11.651401549999999</v>
      </c>
    </row>
    <row r="50" spans="1:30">
      <c r="A50" s="1">
        <f>Ek!A50</f>
        <v>0.4</v>
      </c>
      <c r="B50" s="1">
        <f>Ek!B74</f>
        <v>-4.3736755</v>
      </c>
      <c r="C50" s="1">
        <f>Ek!C74</f>
        <v>5.5444959000000003</v>
      </c>
      <c r="D50" s="1">
        <f>Ek!D74</f>
        <v>-13.301462000000001</v>
      </c>
      <c r="E50" s="1">
        <f>Ek!E74</f>
        <v>13.366709</v>
      </c>
      <c r="F50">
        <f t="shared" si="0"/>
        <v>-0.93746859999999987</v>
      </c>
      <c r="G50">
        <f t="shared" si="7"/>
        <v>2.1082890000000001</v>
      </c>
      <c r="H50">
        <f t="shared" si="1"/>
        <v>-9.8652551000000006</v>
      </c>
      <c r="I50">
        <f t="shared" si="2"/>
        <v>9.9305021</v>
      </c>
      <c r="K50">
        <f>Ek!B50-$J$4</f>
        <v>-7.2625993500000003</v>
      </c>
      <c r="L50">
        <f>Ek!C50-$J$4</f>
        <v>2.65557205</v>
      </c>
      <c r="M50">
        <f>Ek!D50-$J$4</f>
        <v>-15.084812450000001</v>
      </c>
      <c r="N50">
        <f>Ek!E50-$J$4</f>
        <v>11.58335855</v>
      </c>
      <c r="O50">
        <f>Ek!R50-$J$4</f>
        <v>5.6500448499999996</v>
      </c>
      <c r="P50">
        <f>Ek!S50-$J$4</f>
        <v>9.2736455500000012</v>
      </c>
      <c r="Q50">
        <f>Ek!T50-$J$4</f>
        <v>-13.157060449999999</v>
      </c>
      <c r="R50">
        <f>Ek!U50-$J$4</f>
        <v>-8.6402521500000002</v>
      </c>
      <c r="S50">
        <f t="shared" si="3"/>
        <v>-2.65557205</v>
      </c>
      <c r="T50">
        <f t="shared" si="4"/>
        <v>-11.58335855</v>
      </c>
      <c r="U50">
        <f>Ek!B50+$J$4</f>
        <v>-3.8263924500000002</v>
      </c>
      <c r="V50">
        <f>Ek!C50+$J$4</f>
        <v>6.0917789500000001</v>
      </c>
      <c r="W50">
        <f>Ek!D50+$J$4</f>
        <v>-11.648605549999999</v>
      </c>
      <c r="X50">
        <f>Ek!E50+$J$4</f>
        <v>15.019565450000002</v>
      </c>
      <c r="Y50">
        <f>Ek!R50+$J$4</f>
        <v>9.0862517499999989</v>
      </c>
      <c r="Z50">
        <f>Ek!S50+$J$4</f>
        <v>12.70985245</v>
      </c>
      <c r="AA50">
        <f>Ek!T50+$J$4</f>
        <v>-9.7208535500000011</v>
      </c>
      <c r="AB50">
        <f>Ek!U50+$J$4</f>
        <v>-5.2040452500000001</v>
      </c>
      <c r="AC50">
        <f t="shared" si="5"/>
        <v>3.8263924500000002</v>
      </c>
      <c r="AD50">
        <f t="shared" si="6"/>
        <v>11.648605549999999</v>
      </c>
    </row>
    <row r="51" spans="1:30">
      <c r="A51" s="1">
        <f>Ek!A51</f>
        <v>0.40833332999999999</v>
      </c>
      <c r="B51" s="1">
        <f>Ek!B73</f>
        <v>-4.4208734999999999</v>
      </c>
      <c r="C51" s="1">
        <f>Ek!C73</f>
        <v>5.4969663000000004</v>
      </c>
      <c r="D51" s="1">
        <f>Ek!D73</f>
        <v>-13.303936</v>
      </c>
      <c r="E51" s="1">
        <f>Ek!E73</f>
        <v>13.363904</v>
      </c>
      <c r="F51">
        <f t="shared" si="0"/>
        <v>-0.98466659999999973</v>
      </c>
      <c r="G51">
        <f t="shared" si="7"/>
        <v>2.0607594000000002</v>
      </c>
      <c r="H51">
        <f t="shared" si="1"/>
        <v>-9.8677291</v>
      </c>
      <c r="I51">
        <f t="shared" si="2"/>
        <v>9.9276970999999996</v>
      </c>
      <c r="K51">
        <f>Ek!B51-$J$4</f>
        <v>-7.2150697500000005</v>
      </c>
      <c r="L51">
        <f>Ek!C51-$J$4</f>
        <v>2.7027700499999998</v>
      </c>
      <c r="M51">
        <f>Ek!D51-$J$4</f>
        <v>-15.082007449999999</v>
      </c>
      <c r="N51">
        <f>Ek!E51-$J$4</f>
        <v>11.585832549999999</v>
      </c>
      <c r="O51">
        <f>Ek!R51-$J$4</f>
        <v>5.6298603499999995</v>
      </c>
      <c r="P51">
        <f>Ek!S51-$J$4</f>
        <v>9.2938305499999991</v>
      </c>
      <c r="Q51">
        <f>Ek!T51-$J$4</f>
        <v>-13.140774449999999</v>
      </c>
      <c r="R51">
        <f>Ek!U51-$J$4</f>
        <v>-8.6565379500000006</v>
      </c>
      <c r="S51">
        <f t="shared" si="3"/>
        <v>-2.7027700499999998</v>
      </c>
      <c r="T51">
        <f t="shared" si="4"/>
        <v>-11.585832549999999</v>
      </c>
      <c r="U51">
        <f>Ek!B51+$J$4</f>
        <v>-3.7788628500000003</v>
      </c>
      <c r="V51">
        <f>Ek!C51+$J$4</f>
        <v>6.13897695</v>
      </c>
      <c r="W51">
        <f>Ek!D51+$J$4</f>
        <v>-11.645800550000001</v>
      </c>
      <c r="X51">
        <f>Ek!E51+$J$4</f>
        <v>15.022039450000001</v>
      </c>
      <c r="Y51">
        <f>Ek!R51+$J$4</f>
        <v>9.0660672499999997</v>
      </c>
      <c r="Z51">
        <f>Ek!S51+$J$4</f>
        <v>12.730037450000001</v>
      </c>
      <c r="AA51">
        <f>Ek!T51+$J$4</f>
        <v>-9.7045675500000002</v>
      </c>
      <c r="AB51">
        <f>Ek!U51+$J$4</f>
        <v>-5.2203310499999995</v>
      </c>
      <c r="AC51">
        <f t="shared" si="5"/>
        <v>3.7788628500000003</v>
      </c>
      <c r="AD51">
        <f t="shared" si="6"/>
        <v>11.645800550000001</v>
      </c>
    </row>
    <row r="52" spans="1:30">
      <c r="A52" s="1">
        <f>Ek!A52</f>
        <v>0.41666667000000002</v>
      </c>
      <c r="B52" s="1">
        <f>Ek!B72</f>
        <v>-4.4684530999999996</v>
      </c>
      <c r="C52" s="1">
        <f>Ek!C72</f>
        <v>5.4490807999999999</v>
      </c>
      <c r="D52" s="1">
        <f>Ek!D72</f>
        <v>-13.306443</v>
      </c>
      <c r="E52" s="1">
        <f>Ek!E72</f>
        <v>13.361091</v>
      </c>
      <c r="F52">
        <f t="shared" si="0"/>
        <v>-1.0322461999999994</v>
      </c>
      <c r="G52">
        <f t="shared" si="7"/>
        <v>2.0128738999999998</v>
      </c>
      <c r="H52">
        <f t="shared" si="1"/>
        <v>-9.8702360999999996</v>
      </c>
      <c r="I52">
        <f t="shared" si="2"/>
        <v>9.9248840999999999</v>
      </c>
      <c r="K52">
        <f>Ek!B52-$J$4</f>
        <v>-7.16718425</v>
      </c>
      <c r="L52">
        <f>Ek!C52-$J$4</f>
        <v>2.7503496499999995</v>
      </c>
      <c r="M52">
        <f>Ek!D52-$J$4</f>
        <v>-15.079194449999999</v>
      </c>
      <c r="N52">
        <f>Ek!E52-$J$4</f>
        <v>11.588339550000001</v>
      </c>
      <c r="O52">
        <f>Ek!R52-$J$4</f>
        <v>5.6097453499999999</v>
      </c>
      <c r="P52">
        <f>Ek!S52-$J$4</f>
        <v>9.3139455499999997</v>
      </c>
      <c r="Q52">
        <f>Ek!T52-$J$4</f>
        <v>-13.124175449999999</v>
      </c>
      <c r="R52">
        <f>Ek!U52-$J$4</f>
        <v>-8.6731364500000012</v>
      </c>
      <c r="S52">
        <f t="shared" si="3"/>
        <v>-2.7503496499999995</v>
      </c>
      <c r="T52">
        <f t="shared" si="4"/>
        <v>-11.588339550000001</v>
      </c>
      <c r="U52">
        <f>Ek!B52+$J$4</f>
        <v>-3.7309773499999999</v>
      </c>
      <c r="V52">
        <f>Ek!C52+$J$4</f>
        <v>6.1865565499999997</v>
      </c>
      <c r="W52">
        <f>Ek!D52+$J$4</f>
        <v>-11.642987550000001</v>
      </c>
      <c r="X52">
        <f>Ek!E52+$J$4</f>
        <v>15.024546449999999</v>
      </c>
      <c r="Y52">
        <f>Ek!R52+$J$4</f>
        <v>9.0459522499999991</v>
      </c>
      <c r="Z52">
        <f>Ek!S52+$J$4</f>
        <v>12.750152450000002</v>
      </c>
      <c r="AA52">
        <f>Ek!T52+$J$4</f>
        <v>-9.6879685500000008</v>
      </c>
      <c r="AB52">
        <f>Ek!U52+$J$4</f>
        <v>-5.2369295500000002</v>
      </c>
      <c r="AC52">
        <f t="shared" si="5"/>
        <v>3.7309773499999999</v>
      </c>
      <c r="AD52">
        <f t="shared" si="6"/>
        <v>11.642987550000001</v>
      </c>
    </row>
    <row r="53" spans="1:30">
      <c r="A53" s="1">
        <f>Ek!A53</f>
        <v>0.42499999999999999</v>
      </c>
      <c r="B53" s="1">
        <f>Ek!B71</f>
        <v>-4.5163821000000004</v>
      </c>
      <c r="C53" s="1">
        <f>Ek!C71</f>
        <v>5.4008725999999996</v>
      </c>
      <c r="D53" s="1">
        <f>Ek!D71</f>
        <v>-13.308982</v>
      </c>
      <c r="E53" s="1">
        <f>Ek!E71</f>
        <v>13.358273000000001</v>
      </c>
      <c r="F53">
        <f t="shared" si="0"/>
        <v>-1.0801752000000002</v>
      </c>
      <c r="G53">
        <f t="shared" si="7"/>
        <v>1.9646656999999994</v>
      </c>
      <c r="H53">
        <f t="shared" si="1"/>
        <v>-9.8727751000000001</v>
      </c>
      <c r="I53">
        <f t="shared" si="2"/>
        <v>9.9220661000000003</v>
      </c>
      <c r="K53">
        <f>Ek!B53-$J$4</f>
        <v>-7.1189760499999997</v>
      </c>
      <c r="L53">
        <f>Ek!C53-$J$4</f>
        <v>2.7982786500000003</v>
      </c>
      <c r="M53">
        <f>Ek!D53-$J$4</f>
        <v>-15.076376450000001</v>
      </c>
      <c r="N53">
        <f>Ek!E53-$J$4</f>
        <v>11.590878549999999</v>
      </c>
      <c r="O53">
        <f>Ek!R53-$J$4</f>
        <v>5.5897135499999999</v>
      </c>
      <c r="P53">
        <f>Ek!S53-$J$4</f>
        <v>9.3339775500000002</v>
      </c>
      <c r="Q53">
        <f>Ek!T53-$J$4</f>
        <v>-13.107275449999999</v>
      </c>
      <c r="R53">
        <f>Ek!U53-$J$4</f>
        <v>-8.6900363499999997</v>
      </c>
      <c r="S53">
        <f t="shared" si="3"/>
        <v>-2.7982786500000003</v>
      </c>
      <c r="T53">
        <f t="shared" si="4"/>
        <v>-11.590878549999999</v>
      </c>
      <c r="U53">
        <f>Ek!B53+$J$4</f>
        <v>-3.6827691499999995</v>
      </c>
      <c r="V53">
        <f>Ek!C53+$J$4</f>
        <v>6.2344855500000005</v>
      </c>
      <c r="W53">
        <f>Ek!D53+$J$4</f>
        <v>-11.64016955</v>
      </c>
      <c r="X53">
        <f>Ek!E53+$J$4</f>
        <v>15.027085450000001</v>
      </c>
      <c r="Y53">
        <f>Ek!R53+$J$4</f>
        <v>9.025920450000001</v>
      </c>
      <c r="Z53">
        <f>Ek!S53+$J$4</f>
        <v>12.770184449999999</v>
      </c>
      <c r="AA53">
        <f>Ek!T53+$J$4</f>
        <v>-9.6710685500000011</v>
      </c>
      <c r="AB53">
        <f>Ek!U53+$J$4</f>
        <v>-5.2538294499999996</v>
      </c>
      <c r="AC53">
        <f t="shared" si="5"/>
        <v>3.6827691499999995</v>
      </c>
      <c r="AD53">
        <f t="shared" si="6"/>
        <v>11.64016955</v>
      </c>
    </row>
    <row r="54" spans="1:30">
      <c r="A54" s="1">
        <f>Ek!A54</f>
        <v>0.43333333000000002</v>
      </c>
      <c r="B54" s="1">
        <f>Ek!B70</f>
        <v>-4.5646278000000002</v>
      </c>
      <c r="C54" s="1">
        <f>Ek!C70</f>
        <v>5.3523749</v>
      </c>
      <c r="D54" s="1">
        <f>Ek!D70</f>
        <v>-13.311552000000001</v>
      </c>
      <c r="E54" s="1">
        <f>Ek!E70</f>
        <v>13.355451</v>
      </c>
      <c r="F54">
        <f t="shared" si="0"/>
        <v>-1.1284209000000001</v>
      </c>
      <c r="G54">
        <f t="shared" si="7"/>
        <v>1.9161679999999999</v>
      </c>
      <c r="H54">
        <f t="shared" si="1"/>
        <v>-9.8753451000000005</v>
      </c>
      <c r="I54">
        <f t="shared" si="2"/>
        <v>9.9192441000000002</v>
      </c>
      <c r="K54">
        <f>Ek!B54-$J$4</f>
        <v>-7.0704783500000001</v>
      </c>
      <c r="L54">
        <f>Ek!C54-$J$4</f>
        <v>2.8465243500000001</v>
      </c>
      <c r="M54">
        <f>Ek!D54-$J$4</f>
        <v>-15.07355445</v>
      </c>
      <c r="N54">
        <f>Ek!E54-$J$4</f>
        <v>11.593448550000002</v>
      </c>
      <c r="O54">
        <f>Ek!R54-$J$4</f>
        <v>5.5697787500000002</v>
      </c>
      <c r="P54">
        <f>Ek!S54-$J$4</f>
        <v>9.3539115499999994</v>
      </c>
      <c r="Q54">
        <f>Ek!T54-$J$4</f>
        <v>-13.090086450000001</v>
      </c>
      <c r="R54">
        <f>Ek!U54-$J$4</f>
        <v>-8.7070118500000007</v>
      </c>
      <c r="S54">
        <f t="shared" si="3"/>
        <v>-2.8465243500000001</v>
      </c>
      <c r="T54">
        <f t="shared" si="4"/>
        <v>-11.593448550000002</v>
      </c>
      <c r="U54">
        <f>Ek!B54+$J$4</f>
        <v>-3.63427145</v>
      </c>
      <c r="V54">
        <f>Ek!C54+$J$4</f>
        <v>6.2827312500000003</v>
      </c>
      <c r="W54">
        <f>Ek!D54+$J$4</f>
        <v>-11.637347550000001</v>
      </c>
      <c r="X54">
        <f>Ek!E54+$J$4</f>
        <v>15.02965545</v>
      </c>
      <c r="Y54">
        <f>Ek!R54+$J$4</f>
        <v>9.0059856499999995</v>
      </c>
      <c r="Z54">
        <f>Ek!S54+$J$4</f>
        <v>12.790118450000001</v>
      </c>
      <c r="AA54">
        <f>Ek!T54+$J$4</f>
        <v>-9.6538795499999992</v>
      </c>
      <c r="AB54">
        <f>Ek!U54+$J$4</f>
        <v>-5.2708049499999996</v>
      </c>
      <c r="AC54">
        <f t="shared" si="5"/>
        <v>3.63427145</v>
      </c>
      <c r="AD54">
        <f t="shared" si="6"/>
        <v>11.637347550000001</v>
      </c>
    </row>
    <row r="55" spans="1:30">
      <c r="A55" s="1">
        <f>Ek!A55</f>
        <v>0.44166666999999998</v>
      </c>
      <c r="B55" s="1">
        <f>Ek!B69</f>
        <v>-4.6131574000000004</v>
      </c>
      <c r="C55" s="1">
        <f>Ek!C69</f>
        <v>5.3036212999999996</v>
      </c>
      <c r="D55" s="1">
        <f>Ek!D69</f>
        <v>-13.31415</v>
      </c>
      <c r="E55" s="1">
        <f>Ek!E69</f>
        <v>13.352627999999999</v>
      </c>
      <c r="F55">
        <f t="shared" si="0"/>
        <v>-1.1769505000000002</v>
      </c>
      <c r="G55">
        <f t="shared" si="7"/>
        <v>1.8674143999999995</v>
      </c>
      <c r="H55">
        <f t="shared" si="1"/>
        <v>-9.8779430999999995</v>
      </c>
      <c r="I55">
        <f t="shared" si="2"/>
        <v>9.9164210999999991</v>
      </c>
      <c r="K55">
        <f>Ek!B55-$J$4</f>
        <v>-7.0217247499999997</v>
      </c>
      <c r="L55">
        <f>Ek!C55-$J$4</f>
        <v>2.8950539500000003</v>
      </c>
      <c r="M55">
        <f>Ek!D55-$J$4</f>
        <v>-15.07073145</v>
      </c>
      <c r="N55">
        <f>Ek!E55-$J$4</f>
        <v>11.596046550000001</v>
      </c>
      <c r="O55">
        <f>Ek!R55-$J$4</f>
        <v>5.5499546500000001</v>
      </c>
      <c r="P55">
        <f>Ek!S55-$J$4</f>
        <v>9.3737365500000003</v>
      </c>
      <c r="Q55">
        <f>Ek!T55-$J$4</f>
        <v>-13.072730450000002</v>
      </c>
      <c r="R55">
        <f>Ek!U55-$J$4</f>
        <v>-8.7242015500000001</v>
      </c>
      <c r="S55">
        <f t="shared" si="3"/>
        <v>-2.8950539500000003</v>
      </c>
      <c r="T55">
        <f t="shared" si="4"/>
        <v>-11.596046550000001</v>
      </c>
      <c r="U55">
        <f>Ek!B55+$J$4</f>
        <v>-3.5855178499999996</v>
      </c>
      <c r="V55">
        <f>Ek!C55+$J$4</f>
        <v>6.3312608500000005</v>
      </c>
      <c r="W55">
        <f>Ek!D55+$J$4</f>
        <v>-11.634524549999998</v>
      </c>
      <c r="X55">
        <f>Ek!E55+$J$4</f>
        <v>15.032253449999999</v>
      </c>
      <c r="Y55">
        <f>Ek!R55+$J$4</f>
        <v>8.9861615500000003</v>
      </c>
      <c r="Z55">
        <f>Ek!S55+$J$4</f>
        <v>12.809943449999999</v>
      </c>
      <c r="AA55">
        <f>Ek!T55+$J$4</f>
        <v>-9.6365235499999997</v>
      </c>
      <c r="AB55">
        <f>Ek!U55+$J$4</f>
        <v>-5.2879946499999999</v>
      </c>
      <c r="AC55">
        <f t="shared" si="5"/>
        <v>3.5855178499999996</v>
      </c>
      <c r="AD55">
        <f t="shared" si="6"/>
        <v>11.634524549999998</v>
      </c>
    </row>
    <row r="56" spans="1:30">
      <c r="A56" s="1">
        <f>Ek!A56</f>
        <v>0.45</v>
      </c>
      <c r="B56" s="1">
        <f>Ek!B68</f>
        <v>-4.6619378999999999</v>
      </c>
      <c r="C56" s="1">
        <f>Ek!C68</f>
        <v>5.2546453</v>
      </c>
      <c r="D56" s="1">
        <f>Ek!D68</f>
        <v>-13.316776000000001</v>
      </c>
      <c r="E56" s="1">
        <f>Ek!E68</f>
        <v>13.349807</v>
      </c>
      <c r="F56">
        <f t="shared" si="0"/>
        <v>-1.2257309999999997</v>
      </c>
      <c r="G56">
        <f t="shared" si="7"/>
        <v>1.8184383999999998</v>
      </c>
      <c r="H56">
        <f t="shared" si="1"/>
        <v>-9.8805691000000007</v>
      </c>
      <c r="I56">
        <f t="shared" si="2"/>
        <v>9.9136001</v>
      </c>
      <c r="K56">
        <f>Ek!B56-$J$4</f>
        <v>-6.9727487500000001</v>
      </c>
      <c r="L56">
        <f>Ek!C56-$J$4</f>
        <v>2.9438344499999998</v>
      </c>
      <c r="M56">
        <f>Ek!D56-$J$4</f>
        <v>-15.067910449999999</v>
      </c>
      <c r="N56">
        <f>Ek!E56-$J$4</f>
        <v>11.59867255</v>
      </c>
      <c r="O56">
        <f>Ek!R56-$J$4</f>
        <v>5.5302546499999998</v>
      </c>
      <c r="P56">
        <f>Ek!S56-$J$4</f>
        <v>9.3935255499999997</v>
      </c>
      <c r="Q56">
        <f>Ek!T56-$J$4</f>
        <v>-13.055262450000001</v>
      </c>
      <c r="R56">
        <f>Ek!U56-$J$4</f>
        <v>-8.7416692500000011</v>
      </c>
      <c r="S56">
        <f t="shared" si="3"/>
        <v>-2.9438344499999998</v>
      </c>
      <c r="T56">
        <f t="shared" si="4"/>
        <v>-11.59867255</v>
      </c>
      <c r="U56">
        <f>Ek!B56+$J$4</f>
        <v>-3.5365418499999999</v>
      </c>
      <c r="V56">
        <f>Ek!C56+$J$4</f>
        <v>6.3800413499999999</v>
      </c>
      <c r="W56">
        <f>Ek!D56+$J$4</f>
        <v>-11.631703550000001</v>
      </c>
      <c r="X56">
        <f>Ek!E56+$J$4</f>
        <v>15.034879450000002</v>
      </c>
      <c r="Y56">
        <f>Ek!R56+$J$4</f>
        <v>8.96646155</v>
      </c>
      <c r="Z56">
        <f>Ek!S56+$J$4</f>
        <v>12.829732450000002</v>
      </c>
      <c r="AA56">
        <f>Ek!T56+$J$4</f>
        <v>-9.6190555499999988</v>
      </c>
      <c r="AB56">
        <f>Ek!U56+$J$4</f>
        <v>-5.30546235</v>
      </c>
      <c r="AC56">
        <f t="shared" si="5"/>
        <v>3.5365418499999999</v>
      </c>
      <c r="AD56">
        <f t="shared" si="6"/>
        <v>11.631703550000001</v>
      </c>
    </row>
    <row r="57" spans="1:30">
      <c r="A57" s="1">
        <f>Ek!A57</f>
        <v>0.45833332999999998</v>
      </c>
      <c r="B57" s="1">
        <f>Ek!B67</f>
        <v>-4.7109360999999996</v>
      </c>
      <c r="C57" s="1">
        <f>Ek!C67</f>
        <v>5.2054809000000004</v>
      </c>
      <c r="D57" s="1">
        <f>Ek!D67</f>
        <v>-13.319428</v>
      </c>
      <c r="E57" s="1">
        <f>Ek!E67</f>
        <v>13.346989000000001</v>
      </c>
      <c r="F57">
        <f t="shared" si="0"/>
        <v>-1.2747291999999995</v>
      </c>
      <c r="G57">
        <f t="shared" si="7"/>
        <v>1.7692740000000002</v>
      </c>
      <c r="H57">
        <f t="shared" si="1"/>
        <v>-9.8832211000000001</v>
      </c>
      <c r="I57">
        <f t="shared" si="2"/>
        <v>9.9107821000000005</v>
      </c>
      <c r="K57">
        <f>Ek!B57-$J$4</f>
        <v>-6.9235843500000005</v>
      </c>
      <c r="L57">
        <f>Ek!C57-$J$4</f>
        <v>2.9928326499999995</v>
      </c>
      <c r="M57">
        <f>Ek!D57-$J$4</f>
        <v>-15.065092450000002</v>
      </c>
      <c r="N57">
        <f>Ek!E57-$J$4</f>
        <v>11.601324550000001</v>
      </c>
      <c r="O57">
        <f>Ek!R57-$J$4</f>
        <v>5.5106924499999996</v>
      </c>
      <c r="P57">
        <f>Ek!S57-$J$4</f>
        <v>9.4132255499999999</v>
      </c>
      <c r="Q57">
        <f>Ek!T57-$J$4</f>
        <v>-13.037529450000001</v>
      </c>
      <c r="R57">
        <f>Ek!U57-$J$4</f>
        <v>-8.7594030499999995</v>
      </c>
      <c r="S57">
        <f t="shared" si="3"/>
        <v>-2.9928326499999995</v>
      </c>
      <c r="T57">
        <f t="shared" si="4"/>
        <v>-11.601324550000001</v>
      </c>
      <c r="U57">
        <f>Ek!B57+$J$4</f>
        <v>-3.4873774500000003</v>
      </c>
      <c r="V57">
        <f>Ek!C57+$J$4</f>
        <v>6.4290395499999997</v>
      </c>
      <c r="W57">
        <f>Ek!D57+$J$4</f>
        <v>-11.62888555</v>
      </c>
      <c r="X57">
        <f>Ek!E57+$J$4</f>
        <v>15.037531449999999</v>
      </c>
      <c r="Y57">
        <f>Ek!R57+$J$4</f>
        <v>8.9468993499999989</v>
      </c>
      <c r="Z57">
        <f>Ek!S57+$J$4</f>
        <v>12.849432449999998</v>
      </c>
      <c r="AA57">
        <f>Ek!T57+$J$4</f>
        <v>-9.601322549999999</v>
      </c>
      <c r="AB57">
        <f>Ek!U57+$J$4</f>
        <v>-5.3231961500000002</v>
      </c>
      <c r="AC57">
        <f t="shared" si="5"/>
        <v>3.4873774500000003</v>
      </c>
      <c r="AD57">
        <f t="shared" si="6"/>
        <v>11.62888555</v>
      </c>
    </row>
    <row r="58" spans="1:30">
      <c r="A58" s="1">
        <f>Ek!A58</f>
        <v>0.46666667000000001</v>
      </c>
      <c r="B58" s="1">
        <f>Ek!B66</f>
        <v>-4.7601186000000002</v>
      </c>
      <c r="C58" s="1">
        <f>Ek!C66</f>
        <v>5.1561617000000002</v>
      </c>
      <c r="D58" s="1">
        <f>Ek!D66</f>
        <v>-13.322105000000001</v>
      </c>
      <c r="E58" s="1">
        <f>Ek!E66</f>
        <v>13.344175999999999</v>
      </c>
      <c r="F58">
        <f t="shared" si="0"/>
        <v>-1.3239117</v>
      </c>
      <c r="G58">
        <f t="shared" si="7"/>
        <v>1.7199548</v>
      </c>
      <c r="H58">
        <f t="shared" si="1"/>
        <v>-9.8858981000000004</v>
      </c>
      <c r="I58">
        <f t="shared" si="2"/>
        <v>9.907969099999999</v>
      </c>
      <c r="K58">
        <f>Ek!B58-$J$4</f>
        <v>-6.8742651500000003</v>
      </c>
      <c r="L58">
        <f>Ek!C58-$J$4</f>
        <v>3.0420151500000001</v>
      </c>
      <c r="M58">
        <f>Ek!D58-$J$4</f>
        <v>-15.062279449999998</v>
      </c>
      <c r="N58">
        <f>Ek!E58-$J$4</f>
        <v>11.60400155</v>
      </c>
      <c r="O58">
        <f>Ek!R58-$J$4</f>
        <v>5.4912813499999995</v>
      </c>
      <c r="P58">
        <f>Ek!S58-$J$4</f>
        <v>9.4327875500000005</v>
      </c>
      <c r="Q58">
        <f>Ek!T58-$J$4</f>
        <v>-13.019541449999998</v>
      </c>
      <c r="R58">
        <f>Ek!U58-$J$4</f>
        <v>-8.7773907500000004</v>
      </c>
      <c r="S58">
        <f t="shared" si="3"/>
        <v>-3.0420151500000001</v>
      </c>
      <c r="T58">
        <f t="shared" si="4"/>
        <v>-11.60400155</v>
      </c>
      <c r="U58">
        <f>Ek!B58+$J$4</f>
        <v>-3.4380582500000001</v>
      </c>
      <c r="V58">
        <f>Ek!C58+$J$4</f>
        <v>6.4782220500000003</v>
      </c>
      <c r="W58">
        <f>Ek!D58+$J$4</f>
        <v>-11.62607255</v>
      </c>
      <c r="X58">
        <f>Ek!E58+$J$4</f>
        <v>15.040208450000002</v>
      </c>
      <c r="Y58">
        <f>Ek!R58+$J$4</f>
        <v>8.9274882499999997</v>
      </c>
      <c r="Z58">
        <f>Ek!S58+$J$4</f>
        <v>12.868994449999999</v>
      </c>
      <c r="AA58">
        <f>Ek!T58+$J$4</f>
        <v>-9.58333455</v>
      </c>
      <c r="AB58">
        <f>Ek!U58+$J$4</f>
        <v>-5.3411838500000002</v>
      </c>
      <c r="AC58">
        <f t="shared" si="5"/>
        <v>3.4380582500000001</v>
      </c>
      <c r="AD58">
        <f t="shared" si="6"/>
        <v>11.62607255</v>
      </c>
    </row>
    <row r="59" spans="1:30">
      <c r="A59" s="1">
        <f>Ek!A59</f>
        <v>0.47499999999999998</v>
      </c>
      <c r="B59" s="1">
        <f>Ek!B65</f>
        <v>-4.8094517999999997</v>
      </c>
      <c r="C59" s="1">
        <f>Ek!C65</f>
        <v>5.1067219000000001</v>
      </c>
      <c r="D59" s="1">
        <f>Ek!D65</f>
        <v>-13.324804</v>
      </c>
      <c r="E59" s="1">
        <f>Ek!E65</f>
        <v>13.34137</v>
      </c>
      <c r="F59">
        <f t="shared" si="0"/>
        <v>-1.3732448999999995</v>
      </c>
      <c r="G59">
        <f t="shared" si="7"/>
        <v>1.670515</v>
      </c>
      <c r="H59">
        <f t="shared" si="1"/>
        <v>-9.8885971000000001</v>
      </c>
      <c r="I59">
        <f t="shared" si="2"/>
        <v>9.9051630999999993</v>
      </c>
      <c r="K59">
        <f>Ek!B59-$J$4</f>
        <v>-6.8248253500000002</v>
      </c>
      <c r="L59">
        <f>Ek!C59-$J$4</f>
        <v>3.0913483499999996</v>
      </c>
      <c r="M59">
        <f>Ek!D59-$J$4</f>
        <v>-15.059473449999999</v>
      </c>
      <c r="N59">
        <f>Ek!E59-$J$4</f>
        <v>11.606700549999999</v>
      </c>
      <c r="O59">
        <f>Ek!R59-$J$4</f>
        <v>5.4719164500000002</v>
      </c>
      <c r="P59">
        <f>Ek!S59-$J$4</f>
        <v>9.4521985499999985</v>
      </c>
      <c r="Q59">
        <f>Ek!T59-$J$4</f>
        <v>-13.00131245</v>
      </c>
      <c r="R59">
        <f>Ek!U59-$J$4</f>
        <v>-8.7955669500000013</v>
      </c>
      <c r="S59">
        <f t="shared" si="3"/>
        <v>-3.0913483499999996</v>
      </c>
      <c r="T59">
        <f t="shared" si="4"/>
        <v>-11.606700549999999</v>
      </c>
      <c r="U59">
        <f>Ek!B59+$J$4</f>
        <v>-3.3886184500000001</v>
      </c>
      <c r="V59">
        <f>Ek!C59+$J$4</f>
        <v>6.5275552499999998</v>
      </c>
      <c r="W59">
        <f>Ek!D59+$J$4</f>
        <v>-11.62326655</v>
      </c>
      <c r="X59">
        <f>Ek!E59+$J$4</f>
        <v>15.042907450000001</v>
      </c>
      <c r="Y59">
        <f>Ek!R59+$J$4</f>
        <v>8.9081233500000003</v>
      </c>
      <c r="Z59">
        <f>Ek!S59+$J$4</f>
        <v>12.88840545</v>
      </c>
      <c r="AA59">
        <f>Ek!T59+$J$4</f>
        <v>-9.5651055499999984</v>
      </c>
      <c r="AB59">
        <f>Ek!U59+$J$4</f>
        <v>-5.3593600500000003</v>
      </c>
      <c r="AC59">
        <f t="shared" si="5"/>
        <v>3.3886184500000001</v>
      </c>
      <c r="AD59">
        <f t="shared" si="6"/>
        <v>11.62326655</v>
      </c>
    </row>
    <row r="60" spans="1:30">
      <c r="A60" s="1">
        <f>Ek!A60</f>
        <v>0.48333333000000001</v>
      </c>
      <c r="B60" s="1">
        <f>Ek!B64</f>
        <v>-4.8589019999999996</v>
      </c>
      <c r="C60" s="1">
        <f>Ek!C64</f>
        <v>5.0571953000000001</v>
      </c>
      <c r="D60" s="1">
        <f>Ek!D64</f>
        <v>-13.327522999999999</v>
      </c>
      <c r="E60" s="1">
        <f>Ek!E64</f>
        <v>13.338573999999999</v>
      </c>
      <c r="F60">
        <f t="shared" si="0"/>
        <v>-1.4226950999999994</v>
      </c>
      <c r="G60">
        <f t="shared" si="7"/>
        <v>1.6209883999999999</v>
      </c>
      <c r="H60">
        <f t="shared" si="1"/>
        <v>-9.8913160999999992</v>
      </c>
      <c r="I60">
        <f t="shared" si="2"/>
        <v>9.9023670999999993</v>
      </c>
      <c r="K60">
        <f>Ek!B60-$J$4</f>
        <v>-6.7752987500000001</v>
      </c>
      <c r="L60">
        <f>Ek!C60-$J$4</f>
        <v>3.1407985499999995</v>
      </c>
      <c r="M60">
        <f>Ek!D60-$J$4</f>
        <v>-15.056677449999999</v>
      </c>
      <c r="N60">
        <f>Ek!E60-$J$4</f>
        <v>11.609419549999998</v>
      </c>
      <c r="O60">
        <f>Ek!R60-$J$4</f>
        <v>5.4526697500000001</v>
      </c>
      <c r="P60">
        <f>Ek!S60-$J$4</f>
        <v>9.4714455499999985</v>
      </c>
      <c r="Q60">
        <f>Ek!T60-$J$4</f>
        <v>-12.98285345</v>
      </c>
      <c r="R60">
        <f>Ek!U60-$J$4</f>
        <v>-8.8137961499999999</v>
      </c>
      <c r="S60">
        <f t="shared" si="3"/>
        <v>-3.1407985499999995</v>
      </c>
      <c r="T60">
        <f t="shared" si="4"/>
        <v>-11.609419549999998</v>
      </c>
      <c r="U60">
        <f>Ek!B60+$J$4</f>
        <v>-3.33909185</v>
      </c>
      <c r="V60">
        <f>Ek!C60+$J$4</f>
        <v>6.5770054499999997</v>
      </c>
      <c r="W60">
        <f>Ek!D60+$J$4</f>
        <v>-11.62047055</v>
      </c>
      <c r="X60">
        <f>Ek!E60+$J$4</f>
        <v>15.04562645</v>
      </c>
      <c r="Y60">
        <f>Ek!R60+$J$4</f>
        <v>8.8888766500000003</v>
      </c>
      <c r="Z60">
        <f>Ek!S60+$J$4</f>
        <v>12.90765245</v>
      </c>
      <c r="AA60">
        <f>Ek!T60+$J$4</f>
        <v>-9.5466465499999984</v>
      </c>
      <c r="AB60">
        <f>Ek!U60+$J$4</f>
        <v>-5.3775892499999998</v>
      </c>
      <c r="AC60">
        <f t="shared" si="5"/>
        <v>3.33909185</v>
      </c>
      <c r="AD60">
        <f t="shared" si="6"/>
        <v>11.62047055</v>
      </c>
    </row>
    <row r="61" spans="1:30">
      <c r="A61" s="1">
        <f>Ek!A61</f>
        <v>0.49166666999999997</v>
      </c>
      <c r="B61" s="1">
        <f>Ek!B63</f>
        <v>-4.9084354000000001</v>
      </c>
      <c r="C61" s="1">
        <f>Ek!C63</f>
        <v>5.0076159999999996</v>
      </c>
      <c r="D61" s="1">
        <f>Ek!D63</f>
        <v>-13.330261999999999</v>
      </c>
      <c r="E61" s="1">
        <f>Ek!E63</f>
        <v>13.335789</v>
      </c>
      <c r="F61">
        <f t="shared" si="0"/>
        <v>-1.4722284999999999</v>
      </c>
      <c r="G61">
        <f t="shared" si="7"/>
        <v>1.5714090999999994</v>
      </c>
      <c r="H61">
        <f t="shared" si="1"/>
        <v>-9.8940550999999992</v>
      </c>
      <c r="I61">
        <f t="shared" si="2"/>
        <v>9.8995820999999999</v>
      </c>
      <c r="K61">
        <f>Ek!B61-$J$4</f>
        <v>-6.7257194499999997</v>
      </c>
      <c r="L61">
        <f>Ek!C61-$J$4</f>
        <v>3.19033195</v>
      </c>
      <c r="M61">
        <f>Ek!D61-$J$4</f>
        <v>-15.053892449999999</v>
      </c>
      <c r="N61">
        <f>Ek!E61-$J$4</f>
        <v>11.61215855</v>
      </c>
      <c r="O61">
        <f>Ek!R61-$J$4</f>
        <v>5.4336007500000001</v>
      </c>
      <c r="P61">
        <f>Ek!S61-$J$4</f>
        <v>9.4905145500000003</v>
      </c>
      <c r="Q61">
        <f>Ek!T61-$J$4</f>
        <v>-12.964274450000001</v>
      </c>
      <c r="R61">
        <f>Ek!U61-$J$4</f>
        <v>-8.8322544500000006</v>
      </c>
      <c r="S61">
        <f t="shared" si="3"/>
        <v>-3.19033195</v>
      </c>
      <c r="T61">
        <f t="shared" si="4"/>
        <v>-11.61215855</v>
      </c>
      <c r="U61">
        <f>Ek!B61+$J$4</f>
        <v>-3.2895125499999995</v>
      </c>
      <c r="V61">
        <f>Ek!C61+$J$4</f>
        <v>6.6265388500000002</v>
      </c>
      <c r="W61">
        <f>Ek!D61+$J$4</f>
        <v>-11.617685550000001</v>
      </c>
      <c r="X61">
        <f>Ek!E61+$J$4</f>
        <v>15.048365449999999</v>
      </c>
      <c r="Y61">
        <f>Ek!R61+$J$4</f>
        <v>8.8698076500000003</v>
      </c>
      <c r="Z61">
        <f>Ek!S61+$J$4</f>
        <v>12.926721449999999</v>
      </c>
      <c r="AA61">
        <f>Ek!T61+$J$4</f>
        <v>-9.5280675499999994</v>
      </c>
      <c r="AB61">
        <f>Ek!U61+$J$4</f>
        <v>-5.3960475499999996</v>
      </c>
      <c r="AC61">
        <f t="shared" si="5"/>
        <v>3.2895125499999995</v>
      </c>
      <c r="AD61">
        <f t="shared" si="6"/>
        <v>11.617685550000001</v>
      </c>
    </row>
    <row r="62" spans="1:30">
      <c r="A62" s="1">
        <f>Ek!A62</f>
        <v>0.5</v>
      </c>
      <c r="B62" s="1">
        <f>Ek!B62</f>
        <v>-4.958018</v>
      </c>
      <c r="C62" s="1">
        <f>Ek!C62</f>
        <v>4.958018</v>
      </c>
      <c r="D62" s="1">
        <f>Ek!D62</f>
        <v>-13.333017999999999</v>
      </c>
      <c r="E62" s="1">
        <f>Ek!E62</f>
        <v>13.333017999999999</v>
      </c>
      <c r="F62">
        <f t="shared" si="0"/>
        <v>-1.5218110999999999</v>
      </c>
      <c r="G62">
        <f t="shared" si="7"/>
        <v>1.5218110999999999</v>
      </c>
      <c r="H62">
        <f t="shared" si="1"/>
        <v>-9.896811099999999</v>
      </c>
      <c r="I62">
        <f t="shared" si="2"/>
        <v>9.896811099999999</v>
      </c>
      <c r="K62">
        <f>Ek!B62-$J$4</f>
        <v>-6.6761214500000001</v>
      </c>
      <c r="L62">
        <f>Ek!C62-$J$4</f>
        <v>3.2399145499999999</v>
      </c>
      <c r="M62">
        <f>Ek!D62-$J$4</f>
        <v>-15.05112145</v>
      </c>
      <c r="N62">
        <f>Ek!E62-$J$4</f>
        <v>11.614914549999998</v>
      </c>
      <c r="O62">
        <f>Ek!R62-$J$4</f>
        <v>5.4147223499999999</v>
      </c>
      <c r="P62">
        <f>Ek!S62-$J$4</f>
        <v>9.5093925500000012</v>
      </c>
      <c r="Q62">
        <f>Ek!T62-$J$4</f>
        <v>-12.94559945</v>
      </c>
      <c r="R62">
        <f>Ek!U62-$J$4</f>
        <v>-8.8509292500000001</v>
      </c>
      <c r="S62">
        <f t="shared" si="3"/>
        <v>-3.2399145499999999</v>
      </c>
      <c r="T62">
        <f t="shared" si="4"/>
        <v>-11.614914549999998</v>
      </c>
      <c r="U62">
        <f>Ek!B62+$J$4</f>
        <v>-3.2399145499999999</v>
      </c>
      <c r="V62">
        <f>Ek!C62+$J$4</f>
        <v>6.6761214500000001</v>
      </c>
      <c r="W62">
        <f>Ek!D62+$J$4</f>
        <v>-11.614914549999998</v>
      </c>
      <c r="X62">
        <f>Ek!E62+$J$4</f>
        <v>15.05112145</v>
      </c>
      <c r="Y62">
        <f>Ek!R62+$J$4</f>
        <v>8.8509292500000001</v>
      </c>
      <c r="Z62">
        <f>Ek!S62+$J$4</f>
        <v>12.94559945</v>
      </c>
      <c r="AA62">
        <f>Ek!T62+$J$4</f>
        <v>-9.5093925500000012</v>
      </c>
      <c r="AB62">
        <f>Ek!U62+$J$4</f>
        <v>-5.4147223499999999</v>
      </c>
      <c r="AC62">
        <f t="shared" si="5"/>
        <v>3.2399145499999999</v>
      </c>
      <c r="AD62">
        <f t="shared" si="6"/>
        <v>11.614914549999998</v>
      </c>
    </row>
    <row r="63" spans="1:30">
      <c r="A63" s="1">
        <f>Ek!A63</f>
        <v>0.50833333000000003</v>
      </c>
      <c r="B63" s="1">
        <f>Ek!B61</f>
        <v>-5.0076159999999996</v>
      </c>
      <c r="C63" s="1">
        <f>Ek!C61</f>
        <v>4.9084354000000001</v>
      </c>
      <c r="D63" s="1">
        <f>Ek!D61</f>
        <v>-13.335789</v>
      </c>
      <c r="E63" s="1">
        <f>Ek!E61</f>
        <v>13.330261999999999</v>
      </c>
      <c r="F63">
        <f t="shared" si="0"/>
        <v>-1.5714090999999994</v>
      </c>
      <c r="G63">
        <f t="shared" si="7"/>
        <v>1.4722284999999999</v>
      </c>
      <c r="H63">
        <f t="shared" si="1"/>
        <v>-9.8995820999999999</v>
      </c>
      <c r="I63">
        <f t="shared" si="2"/>
        <v>9.8940550999999992</v>
      </c>
      <c r="K63">
        <f>Ek!B63-$J$4</f>
        <v>-6.6265388500000002</v>
      </c>
      <c r="L63">
        <f>Ek!C63-$J$4</f>
        <v>3.2895125499999995</v>
      </c>
      <c r="M63">
        <f>Ek!D63-$J$4</f>
        <v>-15.048365449999999</v>
      </c>
      <c r="N63">
        <f>Ek!E63-$J$4</f>
        <v>11.617685550000001</v>
      </c>
      <c r="O63">
        <f>Ek!R63-$J$4</f>
        <v>5.3960475499999996</v>
      </c>
      <c r="P63">
        <f>Ek!S63-$J$4</f>
        <v>9.5280675499999994</v>
      </c>
      <c r="Q63">
        <f>Ek!T63-$J$4</f>
        <v>-12.926721449999999</v>
      </c>
      <c r="R63">
        <f>Ek!U63-$J$4</f>
        <v>-8.8698076500000003</v>
      </c>
      <c r="S63">
        <f t="shared" si="3"/>
        <v>-3.2895125499999995</v>
      </c>
      <c r="T63">
        <f t="shared" si="4"/>
        <v>-11.617685550000001</v>
      </c>
      <c r="U63">
        <f>Ek!B63+$J$4</f>
        <v>-3.19033195</v>
      </c>
      <c r="V63">
        <f>Ek!C63+$J$4</f>
        <v>6.7257194499999997</v>
      </c>
      <c r="W63">
        <f>Ek!D63+$J$4</f>
        <v>-11.61215855</v>
      </c>
      <c r="X63">
        <f>Ek!E63+$J$4</f>
        <v>15.053892449999999</v>
      </c>
      <c r="Y63">
        <f>Ek!R63+$J$4</f>
        <v>8.8322544500000006</v>
      </c>
      <c r="Z63">
        <f>Ek!S63+$J$4</f>
        <v>12.964274450000001</v>
      </c>
      <c r="AA63">
        <f>Ek!T63+$J$4</f>
        <v>-9.4905145500000003</v>
      </c>
      <c r="AB63">
        <f>Ek!U63+$J$4</f>
        <v>-5.4336007500000001</v>
      </c>
      <c r="AC63">
        <f t="shared" si="5"/>
        <v>3.19033195</v>
      </c>
      <c r="AD63">
        <f t="shared" si="6"/>
        <v>11.61215855</v>
      </c>
    </row>
    <row r="64" spans="1:30">
      <c r="A64" s="1">
        <f>Ek!A64</f>
        <v>0.51666666999999999</v>
      </c>
      <c r="B64" s="1">
        <f>Ek!B60</f>
        <v>-5.0571953000000001</v>
      </c>
      <c r="C64" s="1">
        <f>Ek!C60</f>
        <v>4.8589019999999996</v>
      </c>
      <c r="D64" s="1">
        <f>Ek!D60</f>
        <v>-13.338573999999999</v>
      </c>
      <c r="E64" s="1">
        <f>Ek!E60</f>
        <v>13.327522999999999</v>
      </c>
      <c r="F64">
        <f t="shared" si="0"/>
        <v>-1.6209883999999999</v>
      </c>
      <c r="G64">
        <f t="shared" si="7"/>
        <v>1.4226950999999994</v>
      </c>
      <c r="H64">
        <f t="shared" si="1"/>
        <v>-9.9023670999999993</v>
      </c>
      <c r="I64">
        <f t="shared" si="2"/>
        <v>9.8913160999999992</v>
      </c>
      <c r="K64">
        <f>Ek!B64-$J$4</f>
        <v>-6.5770054499999997</v>
      </c>
      <c r="L64">
        <f>Ek!C64-$J$4</f>
        <v>3.33909185</v>
      </c>
      <c r="M64">
        <f>Ek!D64-$J$4</f>
        <v>-15.04562645</v>
      </c>
      <c r="N64">
        <f>Ek!E64-$J$4</f>
        <v>11.62047055</v>
      </c>
      <c r="O64">
        <f>Ek!R64-$J$4</f>
        <v>5.3775892499999998</v>
      </c>
      <c r="P64">
        <f>Ek!S64-$J$4</f>
        <v>9.5466465499999984</v>
      </c>
      <c r="Q64">
        <f>Ek!T64-$J$4</f>
        <v>-12.90765245</v>
      </c>
      <c r="R64">
        <f>Ek!U64-$J$4</f>
        <v>-8.8888766500000003</v>
      </c>
      <c r="S64">
        <f t="shared" si="3"/>
        <v>-3.33909185</v>
      </c>
      <c r="T64">
        <f t="shared" si="4"/>
        <v>-11.62047055</v>
      </c>
      <c r="U64">
        <f>Ek!B64+$J$4</f>
        <v>-3.1407985499999995</v>
      </c>
      <c r="V64">
        <f>Ek!C64+$J$4</f>
        <v>6.7752987500000001</v>
      </c>
      <c r="W64">
        <f>Ek!D64+$J$4</f>
        <v>-11.609419549999998</v>
      </c>
      <c r="X64">
        <f>Ek!E64+$J$4</f>
        <v>15.056677449999999</v>
      </c>
      <c r="Y64">
        <f>Ek!R64+$J$4</f>
        <v>8.8137961499999999</v>
      </c>
      <c r="Z64">
        <f>Ek!S64+$J$4</f>
        <v>12.98285345</v>
      </c>
      <c r="AA64">
        <f>Ek!T64+$J$4</f>
        <v>-9.4714455499999985</v>
      </c>
      <c r="AB64">
        <f>Ek!U64+$J$4</f>
        <v>-5.4526697500000001</v>
      </c>
      <c r="AC64">
        <f t="shared" si="5"/>
        <v>3.1407985499999995</v>
      </c>
      <c r="AD64">
        <f t="shared" si="6"/>
        <v>11.609419549999998</v>
      </c>
    </row>
    <row r="65" spans="1:30">
      <c r="A65" s="1">
        <f>Ek!A65</f>
        <v>0.52500000000000002</v>
      </c>
      <c r="B65" s="1">
        <f>Ek!B59</f>
        <v>-5.1067219000000001</v>
      </c>
      <c r="C65" s="1">
        <f>Ek!C59</f>
        <v>4.8094517999999997</v>
      </c>
      <c r="D65" s="1">
        <f>Ek!D59</f>
        <v>-13.34137</v>
      </c>
      <c r="E65" s="1">
        <f>Ek!E59</f>
        <v>13.324804</v>
      </c>
      <c r="F65">
        <f t="shared" si="0"/>
        <v>-1.670515</v>
      </c>
      <c r="G65">
        <f t="shared" si="7"/>
        <v>1.3732448999999995</v>
      </c>
      <c r="H65">
        <f t="shared" si="1"/>
        <v>-9.9051630999999993</v>
      </c>
      <c r="I65">
        <f t="shared" si="2"/>
        <v>9.8885971000000001</v>
      </c>
      <c r="K65">
        <f>Ek!B65-$J$4</f>
        <v>-6.5275552499999998</v>
      </c>
      <c r="L65">
        <f>Ek!C65-$J$4</f>
        <v>3.3886184500000001</v>
      </c>
      <c r="M65">
        <f>Ek!D65-$J$4</f>
        <v>-15.042907450000001</v>
      </c>
      <c r="N65">
        <f>Ek!E65-$J$4</f>
        <v>11.62326655</v>
      </c>
      <c r="O65">
        <f>Ek!R65-$J$4</f>
        <v>5.3593600500000003</v>
      </c>
      <c r="P65">
        <f>Ek!S65-$J$4</f>
        <v>9.5651055499999984</v>
      </c>
      <c r="Q65">
        <f>Ek!T65-$J$4</f>
        <v>-12.88840545</v>
      </c>
      <c r="R65">
        <f>Ek!U65-$J$4</f>
        <v>-8.9081233500000003</v>
      </c>
      <c r="S65">
        <f t="shared" si="3"/>
        <v>-3.3886184500000001</v>
      </c>
      <c r="T65">
        <f t="shared" si="4"/>
        <v>-11.62326655</v>
      </c>
      <c r="U65">
        <f>Ek!B65+$J$4</f>
        <v>-3.0913483499999996</v>
      </c>
      <c r="V65">
        <f>Ek!C65+$J$4</f>
        <v>6.8248253500000002</v>
      </c>
      <c r="W65">
        <f>Ek!D65+$J$4</f>
        <v>-11.606700549999999</v>
      </c>
      <c r="X65">
        <f>Ek!E65+$J$4</f>
        <v>15.059473449999999</v>
      </c>
      <c r="Y65">
        <f>Ek!R65+$J$4</f>
        <v>8.7955669500000013</v>
      </c>
      <c r="Z65">
        <f>Ek!S65+$J$4</f>
        <v>13.00131245</v>
      </c>
      <c r="AA65">
        <f>Ek!T65+$J$4</f>
        <v>-9.4521985499999985</v>
      </c>
      <c r="AB65">
        <f>Ek!U65+$J$4</f>
        <v>-5.4719164500000002</v>
      </c>
      <c r="AC65">
        <f t="shared" si="5"/>
        <v>3.0913483499999996</v>
      </c>
      <c r="AD65">
        <f t="shared" si="6"/>
        <v>11.606700549999999</v>
      </c>
    </row>
    <row r="66" spans="1:30">
      <c r="A66" s="1">
        <f>Ek!A66</f>
        <v>0.53333333000000005</v>
      </c>
      <c r="B66" s="1">
        <f>Ek!B58</f>
        <v>-5.1561617000000002</v>
      </c>
      <c r="C66" s="1">
        <f>Ek!C58</f>
        <v>4.7601186000000002</v>
      </c>
      <c r="D66" s="1">
        <f>Ek!D58</f>
        <v>-13.344175999999999</v>
      </c>
      <c r="E66" s="1">
        <f>Ek!E58</f>
        <v>13.322105000000001</v>
      </c>
      <c r="F66">
        <f t="shared" si="0"/>
        <v>-1.7199548</v>
      </c>
      <c r="G66">
        <f t="shared" si="7"/>
        <v>1.3239117</v>
      </c>
      <c r="H66">
        <f t="shared" si="1"/>
        <v>-9.907969099999999</v>
      </c>
      <c r="I66">
        <f t="shared" si="2"/>
        <v>9.8858981000000004</v>
      </c>
      <c r="K66">
        <f>Ek!B66-$J$4</f>
        <v>-6.4782220500000003</v>
      </c>
      <c r="L66">
        <f>Ek!C66-$J$4</f>
        <v>3.4380582500000001</v>
      </c>
      <c r="M66">
        <f>Ek!D66-$J$4</f>
        <v>-15.040208450000002</v>
      </c>
      <c r="N66">
        <f>Ek!E66-$J$4</f>
        <v>11.62607255</v>
      </c>
      <c r="O66">
        <f>Ek!R66-$J$4</f>
        <v>5.3411838500000002</v>
      </c>
      <c r="P66">
        <f>Ek!S66-$J$4</f>
        <v>9.58333455</v>
      </c>
      <c r="Q66">
        <f>Ek!T66-$J$4</f>
        <v>-12.868994449999999</v>
      </c>
      <c r="R66">
        <f>Ek!U66-$J$4</f>
        <v>-8.9274882499999997</v>
      </c>
      <c r="S66">
        <f t="shared" si="3"/>
        <v>-3.4380582500000001</v>
      </c>
      <c r="T66">
        <f t="shared" si="4"/>
        <v>-11.62607255</v>
      </c>
      <c r="U66">
        <f>Ek!B66+$J$4</f>
        <v>-3.0420151500000001</v>
      </c>
      <c r="V66">
        <f>Ek!C66+$J$4</f>
        <v>6.8742651500000003</v>
      </c>
      <c r="W66">
        <f>Ek!D66+$J$4</f>
        <v>-11.60400155</v>
      </c>
      <c r="X66">
        <f>Ek!E66+$J$4</f>
        <v>15.062279449999998</v>
      </c>
      <c r="Y66">
        <f>Ek!R66+$J$4</f>
        <v>8.7773907500000004</v>
      </c>
      <c r="Z66">
        <f>Ek!S66+$J$4</f>
        <v>13.019541449999998</v>
      </c>
      <c r="AA66">
        <f>Ek!T66+$J$4</f>
        <v>-9.4327875500000005</v>
      </c>
      <c r="AB66">
        <f>Ek!U66+$J$4</f>
        <v>-5.4912813499999995</v>
      </c>
      <c r="AC66">
        <f t="shared" si="5"/>
        <v>3.0420151500000001</v>
      </c>
      <c r="AD66">
        <f t="shared" si="6"/>
        <v>11.60400155</v>
      </c>
    </row>
    <row r="67" spans="1:30">
      <c r="A67" s="1">
        <f>Ek!A67</f>
        <v>0.54166667000000002</v>
      </c>
      <c r="B67" s="1">
        <f>Ek!B57</f>
        <v>-5.2054809000000004</v>
      </c>
      <c r="C67" s="1">
        <f>Ek!C57</f>
        <v>4.7109360999999996</v>
      </c>
      <c r="D67" s="1">
        <f>Ek!D57</f>
        <v>-13.346989000000001</v>
      </c>
      <c r="E67" s="1">
        <f>Ek!E57</f>
        <v>13.319428</v>
      </c>
      <c r="F67">
        <f t="shared" ref="F67:F130" si="8">B67+$J$2</f>
        <v>-1.7692740000000002</v>
      </c>
      <c r="G67">
        <f t="shared" ref="G67:G130" si="9">C67-$J$2</f>
        <v>1.2747291999999995</v>
      </c>
      <c r="H67">
        <f t="shared" ref="H67:H130" si="10">D67+$J$2</f>
        <v>-9.9107821000000005</v>
      </c>
      <c r="I67">
        <f t="shared" ref="I67:I130" si="11">E67-$J$2</f>
        <v>9.8832211000000001</v>
      </c>
      <c r="K67">
        <f>Ek!B67-$J$4</f>
        <v>-6.4290395499999997</v>
      </c>
      <c r="L67">
        <f>Ek!C67-$J$4</f>
        <v>3.4873774500000003</v>
      </c>
      <c r="M67">
        <f>Ek!D67-$J$4</f>
        <v>-15.037531449999999</v>
      </c>
      <c r="N67">
        <f>Ek!E67-$J$4</f>
        <v>11.62888555</v>
      </c>
      <c r="O67">
        <f>Ek!R67-$J$4</f>
        <v>5.3231961500000002</v>
      </c>
      <c r="P67">
        <f>Ek!S67-$J$4</f>
        <v>9.601322549999999</v>
      </c>
      <c r="Q67">
        <f>Ek!T67-$J$4</f>
        <v>-12.849432449999998</v>
      </c>
      <c r="R67">
        <f>Ek!U67-$J$4</f>
        <v>-8.9468993499999989</v>
      </c>
      <c r="S67">
        <f t="shared" ref="S67:S130" si="12">F67-$J$4</f>
        <v>-3.4873774500000003</v>
      </c>
      <c r="T67">
        <f t="shared" ref="T67:T130" si="13">H67-$J$4</f>
        <v>-11.62888555</v>
      </c>
      <c r="U67">
        <f>Ek!B67+$J$4</f>
        <v>-2.9928326499999995</v>
      </c>
      <c r="V67">
        <f>Ek!C67+$J$4</f>
        <v>6.9235843500000005</v>
      </c>
      <c r="W67">
        <f>Ek!D67+$J$4</f>
        <v>-11.601324550000001</v>
      </c>
      <c r="X67">
        <f>Ek!E67+$J$4</f>
        <v>15.065092450000002</v>
      </c>
      <c r="Y67">
        <f>Ek!R67+$J$4</f>
        <v>8.7594030499999995</v>
      </c>
      <c r="Z67">
        <f>Ek!S67+$J$4</f>
        <v>13.037529450000001</v>
      </c>
      <c r="AA67">
        <f>Ek!T67+$J$4</f>
        <v>-9.4132255499999999</v>
      </c>
      <c r="AB67">
        <f>Ek!U67+$J$4</f>
        <v>-5.5106924499999996</v>
      </c>
      <c r="AC67">
        <f t="shared" ref="AC67:AC130" si="14">G67+$J$4</f>
        <v>2.9928326499999995</v>
      </c>
      <c r="AD67">
        <f t="shared" ref="AD67:AD130" si="15">I67+$J$4</f>
        <v>11.601324550000001</v>
      </c>
    </row>
    <row r="68" spans="1:30">
      <c r="A68" s="1">
        <f>Ek!A68</f>
        <v>0.55000000000000004</v>
      </c>
      <c r="B68" s="1">
        <f>Ek!B56</f>
        <v>-5.2546453</v>
      </c>
      <c r="C68" s="1">
        <f>Ek!C56</f>
        <v>4.6619378999999999</v>
      </c>
      <c r="D68" s="1">
        <f>Ek!D56</f>
        <v>-13.349807</v>
      </c>
      <c r="E68" s="1">
        <f>Ek!E56</f>
        <v>13.316776000000001</v>
      </c>
      <c r="F68">
        <f t="shared" si="8"/>
        <v>-1.8184383999999998</v>
      </c>
      <c r="G68">
        <f t="shared" si="9"/>
        <v>1.2257309999999997</v>
      </c>
      <c r="H68">
        <f t="shared" si="10"/>
        <v>-9.9136001</v>
      </c>
      <c r="I68">
        <f t="shared" si="11"/>
        <v>9.8805691000000007</v>
      </c>
      <c r="K68">
        <f>Ek!B68-$J$4</f>
        <v>-6.3800413499999999</v>
      </c>
      <c r="L68">
        <f>Ek!C68-$J$4</f>
        <v>3.5365418499999999</v>
      </c>
      <c r="M68">
        <f>Ek!D68-$J$4</f>
        <v>-15.034879450000002</v>
      </c>
      <c r="N68">
        <f>Ek!E68-$J$4</f>
        <v>11.631703550000001</v>
      </c>
      <c r="O68">
        <f>Ek!R68-$J$4</f>
        <v>5.30546235</v>
      </c>
      <c r="P68">
        <f>Ek!S68-$J$4</f>
        <v>9.6190555499999988</v>
      </c>
      <c r="Q68">
        <f>Ek!T68-$J$4</f>
        <v>-12.829732450000002</v>
      </c>
      <c r="R68">
        <f>Ek!U68-$J$4</f>
        <v>-8.96646155</v>
      </c>
      <c r="S68">
        <f t="shared" si="12"/>
        <v>-3.5365418499999999</v>
      </c>
      <c r="T68">
        <f t="shared" si="13"/>
        <v>-11.631703550000001</v>
      </c>
      <c r="U68">
        <f>Ek!B68+$J$4</f>
        <v>-2.9438344499999998</v>
      </c>
      <c r="V68">
        <f>Ek!C68+$J$4</f>
        <v>6.9727487500000001</v>
      </c>
      <c r="W68">
        <f>Ek!D68+$J$4</f>
        <v>-11.59867255</v>
      </c>
      <c r="X68">
        <f>Ek!E68+$J$4</f>
        <v>15.067910449999999</v>
      </c>
      <c r="Y68">
        <f>Ek!R68+$J$4</f>
        <v>8.7416692500000011</v>
      </c>
      <c r="Z68">
        <f>Ek!S68+$J$4</f>
        <v>13.055262450000001</v>
      </c>
      <c r="AA68">
        <f>Ek!T68+$J$4</f>
        <v>-9.3935255499999997</v>
      </c>
      <c r="AB68">
        <f>Ek!U68+$J$4</f>
        <v>-5.5302546499999998</v>
      </c>
      <c r="AC68">
        <f t="shared" si="14"/>
        <v>2.9438344499999998</v>
      </c>
      <c r="AD68">
        <f t="shared" si="15"/>
        <v>11.59867255</v>
      </c>
    </row>
    <row r="69" spans="1:30">
      <c r="A69" s="1">
        <f>Ek!A69</f>
        <v>0.55833332999999996</v>
      </c>
      <c r="B69" s="1">
        <f>Ek!B55</f>
        <v>-5.3036212999999996</v>
      </c>
      <c r="C69" s="1">
        <f>Ek!C55</f>
        <v>4.6131574000000004</v>
      </c>
      <c r="D69" s="1">
        <f>Ek!D55</f>
        <v>-13.352627999999999</v>
      </c>
      <c r="E69" s="1">
        <f>Ek!E55</f>
        <v>13.31415</v>
      </c>
      <c r="F69">
        <f t="shared" si="8"/>
        <v>-1.8674143999999995</v>
      </c>
      <c r="G69">
        <f t="shared" si="9"/>
        <v>1.1769505000000002</v>
      </c>
      <c r="H69">
        <f t="shared" si="10"/>
        <v>-9.9164210999999991</v>
      </c>
      <c r="I69">
        <f t="shared" si="11"/>
        <v>9.8779430999999995</v>
      </c>
      <c r="K69">
        <f>Ek!B69-$J$4</f>
        <v>-6.3312608500000005</v>
      </c>
      <c r="L69">
        <f>Ek!C69-$J$4</f>
        <v>3.5855178499999996</v>
      </c>
      <c r="M69">
        <f>Ek!D69-$J$4</f>
        <v>-15.032253449999999</v>
      </c>
      <c r="N69">
        <f>Ek!E69-$J$4</f>
        <v>11.634524549999998</v>
      </c>
      <c r="O69">
        <f>Ek!R69-$J$4</f>
        <v>5.2879946499999999</v>
      </c>
      <c r="P69">
        <f>Ek!S69-$J$4</f>
        <v>9.6365235499999997</v>
      </c>
      <c r="Q69">
        <f>Ek!T69-$J$4</f>
        <v>-12.809943449999999</v>
      </c>
      <c r="R69">
        <f>Ek!U69-$J$4</f>
        <v>-8.9861615500000003</v>
      </c>
      <c r="S69">
        <f t="shared" si="12"/>
        <v>-3.5855178499999996</v>
      </c>
      <c r="T69">
        <f t="shared" si="13"/>
        <v>-11.634524549999998</v>
      </c>
      <c r="U69">
        <f>Ek!B69+$J$4</f>
        <v>-2.8950539500000003</v>
      </c>
      <c r="V69">
        <f>Ek!C69+$J$4</f>
        <v>7.0217247499999997</v>
      </c>
      <c r="W69">
        <f>Ek!D69+$J$4</f>
        <v>-11.596046550000001</v>
      </c>
      <c r="X69">
        <f>Ek!E69+$J$4</f>
        <v>15.07073145</v>
      </c>
      <c r="Y69">
        <f>Ek!R69+$J$4</f>
        <v>8.7242015500000001</v>
      </c>
      <c r="Z69">
        <f>Ek!S69+$J$4</f>
        <v>13.072730450000002</v>
      </c>
      <c r="AA69">
        <f>Ek!T69+$J$4</f>
        <v>-9.3737365500000003</v>
      </c>
      <c r="AB69">
        <f>Ek!U69+$J$4</f>
        <v>-5.5499546500000001</v>
      </c>
      <c r="AC69">
        <f t="shared" si="14"/>
        <v>2.8950539500000003</v>
      </c>
      <c r="AD69">
        <f t="shared" si="15"/>
        <v>11.596046550000001</v>
      </c>
    </row>
    <row r="70" spans="1:30">
      <c r="A70" s="1">
        <f>Ek!A70</f>
        <v>0.56666667000000004</v>
      </c>
      <c r="B70" s="1">
        <f>Ek!B54</f>
        <v>-5.3523749</v>
      </c>
      <c r="C70" s="1">
        <f>Ek!C54</f>
        <v>4.5646278000000002</v>
      </c>
      <c r="D70" s="1">
        <f>Ek!D54</f>
        <v>-13.355451</v>
      </c>
      <c r="E70" s="1">
        <f>Ek!E54</f>
        <v>13.311552000000001</v>
      </c>
      <c r="F70">
        <f t="shared" si="8"/>
        <v>-1.9161679999999999</v>
      </c>
      <c r="G70">
        <f t="shared" si="9"/>
        <v>1.1284209000000001</v>
      </c>
      <c r="H70">
        <f t="shared" si="10"/>
        <v>-9.9192441000000002</v>
      </c>
      <c r="I70">
        <f t="shared" si="11"/>
        <v>9.8753451000000005</v>
      </c>
      <c r="K70">
        <f>Ek!B70-$J$4</f>
        <v>-6.2827312500000003</v>
      </c>
      <c r="L70">
        <f>Ek!C70-$J$4</f>
        <v>3.63427145</v>
      </c>
      <c r="M70">
        <f>Ek!D70-$J$4</f>
        <v>-15.02965545</v>
      </c>
      <c r="N70">
        <f>Ek!E70-$J$4</f>
        <v>11.637347550000001</v>
      </c>
      <c r="O70">
        <f>Ek!R70-$J$4</f>
        <v>5.2708049499999996</v>
      </c>
      <c r="P70">
        <f>Ek!S70-$J$4</f>
        <v>9.6538795499999992</v>
      </c>
      <c r="Q70">
        <f>Ek!T70-$J$4</f>
        <v>-12.790118450000001</v>
      </c>
      <c r="R70">
        <f>Ek!U70-$J$4</f>
        <v>-9.0059856499999995</v>
      </c>
      <c r="S70">
        <f t="shared" si="12"/>
        <v>-3.63427145</v>
      </c>
      <c r="T70">
        <f t="shared" si="13"/>
        <v>-11.637347550000001</v>
      </c>
      <c r="U70">
        <f>Ek!B70+$J$4</f>
        <v>-2.8465243500000001</v>
      </c>
      <c r="V70">
        <f>Ek!C70+$J$4</f>
        <v>7.0704783500000001</v>
      </c>
      <c r="W70">
        <f>Ek!D70+$J$4</f>
        <v>-11.593448550000002</v>
      </c>
      <c r="X70">
        <f>Ek!E70+$J$4</f>
        <v>15.07355445</v>
      </c>
      <c r="Y70">
        <f>Ek!R70+$J$4</f>
        <v>8.7070118500000007</v>
      </c>
      <c r="Z70">
        <f>Ek!S70+$J$4</f>
        <v>13.090086450000001</v>
      </c>
      <c r="AA70">
        <f>Ek!T70+$J$4</f>
        <v>-9.3539115499999994</v>
      </c>
      <c r="AB70">
        <f>Ek!U70+$J$4</f>
        <v>-5.5697787500000002</v>
      </c>
      <c r="AC70">
        <f t="shared" si="14"/>
        <v>2.8465243500000001</v>
      </c>
      <c r="AD70">
        <f t="shared" si="15"/>
        <v>11.593448550000002</v>
      </c>
    </row>
    <row r="71" spans="1:30">
      <c r="A71" s="1">
        <f>Ek!A71</f>
        <v>0.57499999999999996</v>
      </c>
      <c r="B71" s="1">
        <f>Ek!B53</f>
        <v>-5.4008725999999996</v>
      </c>
      <c r="C71" s="1">
        <f>Ek!C53</f>
        <v>4.5163821000000004</v>
      </c>
      <c r="D71" s="1">
        <f>Ek!D53</f>
        <v>-13.358273000000001</v>
      </c>
      <c r="E71" s="1">
        <f>Ek!E53</f>
        <v>13.308982</v>
      </c>
      <c r="F71">
        <f t="shared" si="8"/>
        <v>-1.9646656999999994</v>
      </c>
      <c r="G71">
        <f t="shared" si="9"/>
        <v>1.0801752000000002</v>
      </c>
      <c r="H71">
        <f t="shared" si="10"/>
        <v>-9.9220661000000003</v>
      </c>
      <c r="I71">
        <f t="shared" si="11"/>
        <v>9.8727751000000001</v>
      </c>
      <c r="K71">
        <f>Ek!B71-$J$4</f>
        <v>-6.2344855500000005</v>
      </c>
      <c r="L71">
        <f>Ek!C71-$J$4</f>
        <v>3.6827691499999995</v>
      </c>
      <c r="M71">
        <f>Ek!D71-$J$4</f>
        <v>-15.027085450000001</v>
      </c>
      <c r="N71">
        <f>Ek!E71-$J$4</f>
        <v>11.64016955</v>
      </c>
      <c r="O71">
        <f>Ek!R71-$J$4</f>
        <v>5.2538294499999996</v>
      </c>
      <c r="P71">
        <f>Ek!S71-$J$4</f>
        <v>9.6710685500000011</v>
      </c>
      <c r="Q71">
        <f>Ek!T71-$J$4</f>
        <v>-12.770184449999999</v>
      </c>
      <c r="R71">
        <f>Ek!U71-$J$4</f>
        <v>-9.025920450000001</v>
      </c>
      <c r="S71">
        <f t="shared" si="12"/>
        <v>-3.6827691499999995</v>
      </c>
      <c r="T71">
        <f t="shared" si="13"/>
        <v>-11.64016955</v>
      </c>
      <c r="U71">
        <f>Ek!B71+$J$4</f>
        <v>-2.7982786500000003</v>
      </c>
      <c r="V71">
        <f>Ek!C71+$J$4</f>
        <v>7.1189760499999997</v>
      </c>
      <c r="W71">
        <f>Ek!D71+$J$4</f>
        <v>-11.590878549999999</v>
      </c>
      <c r="X71">
        <f>Ek!E71+$J$4</f>
        <v>15.076376450000001</v>
      </c>
      <c r="Y71">
        <f>Ek!R71+$J$4</f>
        <v>8.6900363499999997</v>
      </c>
      <c r="Z71">
        <f>Ek!S71+$J$4</f>
        <v>13.107275449999999</v>
      </c>
      <c r="AA71">
        <f>Ek!T71+$J$4</f>
        <v>-9.3339775500000002</v>
      </c>
      <c r="AB71">
        <f>Ek!U71+$J$4</f>
        <v>-5.5897135499999999</v>
      </c>
      <c r="AC71">
        <f t="shared" si="14"/>
        <v>2.7982786500000003</v>
      </c>
      <c r="AD71">
        <f t="shared" si="15"/>
        <v>11.590878549999999</v>
      </c>
    </row>
    <row r="72" spans="1:30">
      <c r="A72" s="1">
        <f>Ek!A72</f>
        <v>0.58333332999999998</v>
      </c>
      <c r="B72" s="1">
        <f>Ek!B52</f>
        <v>-5.4490807999999999</v>
      </c>
      <c r="C72" s="1">
        <f>Ek!C52</f>
        <v>4.4684530999999996</v>
      </c>
      <c r="D72" s="1">
        <f>Ek!D52</f>
        <v>-13.361091</v>
      </c>
      <c r="E72" s="1">
        <f>Ek!E52</f>
        <v>13.306443</v>
      </c>
      <c r="F72">
        <f t="shared" si="8"/>
        <v>-2.0128738999999998</v>
      </c>
      <c r="G72">
        <f t="shared" si="9"/>
        <v>1.0322461999999994</v>
      </c>
      <c r="H72">
        <f t="shared" si="10"/>
        <v>-9.9248840999999999</v>
      </c>
      <c r="I72">
        <f t="shared" si="11"/>
        <v>9.8702360999999996</v>
      </c>
      <c r="K72">
        <f>Ek!B72-$J$4</f>
        <v>-6.1865565499999997</v>
      </c>
      <c r="L72">
        <f>Ek!C72-$J$4</f>
        <v>3.7309773499999999</v>
      </c>
      <c r="M72">
        <f>Ek!D72-$J$4</f>
        <v>-15.024546449999999</v>
      </c>
      <c r="N72">
        <f>Ek!E72-$J$4</f>
        <v>11.642987550000001</v>
      </c>
      <c r="O72">
        <f>Ek!R72-$J$4</f>
        <v>5.2369295500000002</v>
      </c>
      <c r="P72">
        <f>Ek!S72-$J$4</f>
        <v>9.6879685500000008</v>
      </c>
      <c r="Q72">
        <f>Ek!T72-$J$4</f>
        <v>-12.750152450000002</v>
      </c>
      <c r="R72">
        <f>Ek!U72-$J$4</f>
        <v>-9.0459522499999991</v>
      </c>
      <c r="S72">
        <f t="shared" si="12"/>
        <v>-3.7309773499999999</v>
      </c>
      <c r="T72">
        <f t="shared" si="13"/>
        <v>-11.642987550000001</v>
      </c>
      <c r="U72">
        <f>Ek!B72+$J$4</f>
        <v>-2.7503496499999995</v>
      </c>
      <c r="V72">
        <f>Ek!C72+$J$4</f>
        <v>7.16718425</v>
      </c>
      <c r="W72">
        <f>Ek!D72+$J$4</f>
        <v>-11.588339550000001</v>
      </c>
      <c r="X72">
        <f>Ek!E72+$J$4</f>
        <v>15.079194449999999</v>
      </c>
      <c r="Y72">
        <f>Ek!R72+$J$4</f>
        <v>8.6731364500000012</v>
      </c>
      <c r="Z72">
        <f>Ek!S72+$J$4</f>
        <v>13.124175449999999</v>
      </c>
      <c r="AA72">
        <f>Ek!T72+$J$4</f>
        <v>-9.3139455499999997</v>
      </c>
      <c r="AB72">
        <f>Ek!U72+$J$4</f>
        <v>-5.6097453499999999</v>
      </c>
      <c r="AC72">
        <f t="shared" si="14"/>
        <v>2.7503496499999995</v>
      </c>
      <c r="AD72">
        <f t="shared" si="15"/>
        <v>11.588339550000001</v>
      </c>
    </row>
    <row r="73" spans="1:30">
      <c r="A73" s="1">
        <f>Ek!A73</f>
        <v>0.59166666999999995</v>
      </c>
      <c r="B73" s="1">
        <f>Ek!B51</f>
        <v>-5.4969663000000004</v>
      </c>
      <c r="C73" s="1">
        <f>Ek!C51</f>
        <v>4.4208734999999999</v>
      </c>
      <c r="D73" s="1">
        <f>Ek!D51</f>
        <v>-13.363904</v>
      </c>
      <c r="E73" s="1">
        <f>Ek!E51</f>
        <v>13.303936</v>
      </c>
      <c r="F73">
        <f t="shared" si="8"/>
        <v>-2.0607594000000002</v>
      </c>
      <c r="G73">
        <f t="shared" si="9"/>
        <v>0.98466659999999973</v>
      </c>
      <c r="H73">
        <f t="shared" si="10"/>
        <v>-9.9276970999999996</v>
      </c>
      <c r="I73">
        <f t="shared" si="11"/>
        <v>9.8677291</v>
      </c>
      <c r="K73">
        <f>Ek!B73-$J$4</f>
        <v>-6.13897695</v>
      </c>
      <c r="L73">
        <f>Ek!C73-$J$4</f>
        <v>3.7788628500000003</v>
      </c>
      <c r="M73">
        <f>Ek!D73-$J$4</f>
        <v>-15.022039450000001</v>
      </c>
      <c r="N73">
        <f>Ek!E73-$J$4</f>
        <v>11.645800550000001</v>
      </c>
      <c r="O73">
        <f>Ek!R73-$J$4</f>
        <v>5.2203310499999995</v>
      </c>
      <c r="P73">
        <f>Ek!S73-$J$4</f>
        <v>9.7045675500000002</v>
      </c>
      <c r="Q73">
        <f>Ek!T73-$J$4</f>
        <v>-12.730037450000001</v>
      </c>
      <c r="R73">
        <f>Ek!U73-$J$4</f>
        <v>-9.0660672499999997</v>
      </c>
      <c r="S73">
        <f t="shared" si="12"/>
        <v>-3.7788628500000003</v>
      </c>
      <c r="T73">
        <f t="shared" si="13"/>
        <v>-11.645800550000001</v>
      </c>
      <c r="U73">
        <f>Ek!B73+$J$4</f>
        <v>-2.7027700499999998</v>
      </c>
      <c r="V73">
        <f>Ek!C73+$J$4</f>
        <v>7.2150697500000005</v>
      </c>
      <c r="W73">
        <f>Ek!D73+$J$4</f>
        <v>-11.585832549999999</v>
      </c>
      <c r="X73">
        <f>Ek!E73+$J$4</f>
        <v>15.082007449999999</v>
      </c>
      <c r="Y73">
        <f>Ek!R73+$J$4</f>
        <v>8.6565379500000006</v>
      </c>
      <c r="Z73">
        <f>Ek!S73+$J$4</f>
        <v>13.140774449999999</v>
      </c>
      <c r="AA73">
        <f>Ek!T73+$J$4</f>
        <v>-9.2938305499999991</v>
      </c>
      <c r="AB73">
        <f>Ek!U73+$J$4</f>
        <v>-5.6298603499999995</v>
      </c>
      <c r="AC73">
        <f t="shared" si="14"/>
        <v>2.7027700499999998</v>
      </c>
      <c r="AD73">
        <f t="shared" si="15"/>
        <v>11.585832549999999</v>
      </c>
    </row>
    <row r="74" spans="1:30">
      <c r="A74" s="1">
        <f>Ek!A74</f>
        <v>0.6</v>
      </c>
      <c r="B74" s="1">
        <f>Ek!B50</f>
        <v>-5.5444959000000003</v>
      </c>
      <c r="C74" s="1">
        <f>Ek!C50</f>
        <v>4.3736755</v>
      </c>
      <c r="D74" s="1">
        <f>Ek!D50</f>
        <v>-13.366709</v>
      </c>
      <c r="E74" s="1">
        <f>Ek!E50</f>
        <v>13.301462000000001</v>
      </c>
      <c r="F74">
        <f t="shared" si="8"/>
        <v>-2.1082890000000001</v>
      </c>
      <c r="G74">
        <f t="shared" si="9"/>
        <v>0.93746859999999987</v>
      </c>
      <c r="H74">
        <f t="shared" si="10"/>
        <v>-9.9305021</v>
      </c>
      <c r="I74">
        <f t="shared" si="11"/>
        <v>9.8652551000000006</v>
      </c>
      <c r="K74">
        <f>Ek!B74-$J$4</f>
        <v>-6.0917789500000001</v>
      </c>
      <c r="L74">
        <f>Ek!C74-$J$4</f>
        <v>3.8263924500000002</v>
      </c>
      <c r="M74">
        <f>Ek!D74-$J$4</f>
        <v>-15.019565450000002</v>
      </c>
      <c r="N74">
        <f>Ek!E74-$J$4</f>
        <v>11.648605549999999</v>
      </c>
      <c r="O74">
        <f>Ek!R74-$J$4</f>
        <v>5.2040452500000001</v>
      </c>
      <c r="P74">
        <f>Ek!S74-$J$4</f>
        <v>9.7208535500000011</v>
      </c>
      <c r="Q74">
        <f>Ek!T74-$J$4</f>
        <v>-12.70985245</v>
      </c>
      <c r="R74">
        <f>Ek!U74-$J$4</f>
        <v>-9.0862517499999989</v>
      </c>
      <c r="S74">
        <f t="shared" si="12"/>
        <v>-3.8263924500000002</v>
      </c>
      <c r="T74">
        <f t="shared" si="13"/>
        <v>-11.648605549999999</v>
      </c>
      <c r="U74">
        <f>Ek!B74+$J$4</f>
        <v>-2.65557205</v>
      </c>
      <c r="V74">
        <f>Ek!C74+$J$4</f>
        <v>7.2625993500000003</v>
      </c>
      <c r="W74">
        <f>Ek!D74+$J$4</f>
        <v>-11.58335855</v>
      </c>
      <c r="X74">
        <f>Ek!E74+$J$4</f>
        <v>15.084812450000001</v>
      </c>
      <c r="Y74">
        <f>Ek!R74+$J$4</f>
        <v>8.6402521500000002</v>
      </c>
      <c r="Z74">
        <f>Ek!S74+$J$4</f>
        <v>13.157060449999999</v>
      </c>
      <c r="AA74">
        <f>Ek!T74+$J$4</f>
        <v>-9.2736455500000012</v>
      </c>
      <c r="AB74">
        <f>Ek!U74+$J$4</f>
        <v>-5.6500448499999996</v>
      </c>
      <c r="AC74">
        <f t="shared" si="14"/>
        <v>2.65557205</v>
      </c>
      <c r="AD74">
        <f t="shared" si="15"/>
        <v>11.58335855</v>
      </c>
    </row>
    <row r="75" spans="1:30">
      <c r="A75" s="1">
        <f>Ek!A75</f>
        <v>0.60833333000000001</v>
      </c>
      <c r="B75" s="1">
        <f>Ek!B49</f>
        <v>-5.5916366000000002</v>
      </c>
      <c r="C75" s="1">
        <f>Ek!C49</f>
        <v>4.3268909999999998</v>
      </c>
      <c r="D75" s="1">
        <f>Ek!D49</f>
        <v>-13.369505</v>
      </c>
      <c r="E75" s="1">
        <f>Ek!E49</f>
        <v>13.299023</v>
      </c>
      <c r="F75">
        <f t="shared" si="8"/>
        <v>-2.1554297</v>
      </c>
      <c r="G75">
        <f t="shared" si="9"/>
        <v>0.89068409999999965</v>
      </c>
      <c r="H75">
        <f t="shared" si="10"/>
        <v>-9.9332981</v>
      </c>
      <c r="I75">
        <f t="shared" si="11"/>
        <v>9.8628160999999999</v>
      </c>
      <c r="K75">
        <f>Ek!B75-$J$4</f>
        <v>-6.0449944499999999</v>
      </c>
      <c r="L75">
        <f>Ek!C75-$J$4</f>
        <v>3.8735331500000001</v>
      </c>
      <c r="M75">
        <f>Ek!D75-$J$4</f>
        <v>-15.017126449999999</v>
      </c>
      <c r="N75">
        <f>Ek!E75-$J$4</f>
        <v>11.651401549999999</v>
      </c>
      <c r="O75">
        <f>Ek!R75-$J$4</f>
        <v>5.1880834499999997</v>
      </c>
      <c r="P75">
        <f>Ek!S75-$J$4</f>
        <v>9.7369725500000008</v>
      </c>
      <c r="Q75">
        <f>Ek!T75-$J$4</f>
        <v>-12.689612449999998</v>
      </c>
      <c r="R75">
        <f>Ek!U75-$J$4</f>
        <v>-9.1064918500000012</v>
      </c>
      <c r="S75">
        <f t="shared" si="12"/>
        <v>-3.8735331500000001</v>
      </c>
      <c r="T75">
        <f t="shared" si="13"/>
        <v>-11.651401549999999</v>
      </c>
      <c r="U75">
        <f>Ek!B75+$J$4</f>
        <v>-2.6087875499999997</v>
      </c>
      <c r="V75">
        <f>Ek!C75+$J$4</f>
        <v>7.3097400500000003</v>
      </c>
      <c r="W75">
        <f>Ek!D75+$J$4</f>
        <v>-11.580919550000001</v>
      </c>
      <c r="X75">
        <f>Ek!E75+$J$4</f>
        <v>15.087608450000001</v>
      </c>
      <c r="Y75">
        <f>Ek!R75+$J$4</f>
        <v>8.624290349999999</v>
      </c>
      <c r="Z75">
        <f>Ek!S75+$J$4</f>
        <v>13.173179449999999</v>
      </c>
      <c r="AA75">
        <f>Ek!T75+$J$4</f>
        <v>-9.2534055500000001</v>
      </c>
      <c r="AB75">
        <f>Ek!U75+$J$4</f>
        <v>-5.6702849500000001</v>
      </c>
      <c r="AC75">
        <f t="shared" si="14"/>
        <v>2.6087875499999997</v>
      </c>
      <c r="AD75">
        <f t="shared" si="15"/>
        <v>11.580919550000001</v>
      </c>
    </row>
    <row r="76" spans="1:30">
      <c r="A76" s="1">
        <f>Ek!A76</f>
        <v>0.61666666999999997</v>
      </c>
      <c r="B76" s="1">
        <f>Ek!B48</f>
        <v>-5.6383558999999996</v>
      </c>
      <c r="C76" s="1">
        <f>Ek!C48</f>
        <v>4.2805518999999999</v>
      </c>
      <c r="D76" s="1">
        <f>Ek!D48</f>
        <v>-13.372287999999999</v>
      </c>
      <c r="E76" s="1">
        <f>Ek!E48</f>
        <v>13.296620000000001</v>
      </c>
      <c r="F76">
        <f t="shared" si="8"/>
        <v>-2.2021489999999995</v>
      </c>
      <c r="G76">
        <f t="shared" si="9"/>
        <v>0.84434499999999968</v>
      </c>
      <c r="H76">
        <f t="shared" si="10"/>
        <v>-9.9360810999999991</v>
      </c>
      <c r="I76">
        <f t="shared" si="11"/>
        <v>9.8604131000000006</v>
      </c>
      <c r="K76">
        <f>Ek!B76-$J$4</f>
        <v>-5.9986553499999999</v>
      </c>
      <c r="L76">
        <f>Ek!C76-$J$4</f>
        <v>3.9202524499999996</v>
      </c>
      <c r="M76">
        <f>Ek!D76-$J$4</f>
        <v>-15.014723450000002</v>
      </c>
      <c r="N76">
        <f>Ek!E76-$J$4</f>
        <v>11.65418455</v>
      </c>
      <c r="O76">
        <f>Ek!R76-$J$4</f>
        <v>5.1723199500000003</v>
      </c>
      <c r="P76">
        <f>Ek!S76-$J$4</f>
        <v>9.7529345499999991</v>
      </c>
      <c r="Q76">
        <f>Ek!T76-$J$4</f>
        <v>-12.66933045</v>
      </c>
      <c r="R76">
        <f>Ek!U76-$J$4</f>
        <v>-9.1267736500000005</v>
      </c>
      <c r="S76">
        <f t="shared" si="12"/>
        <v>-3.9202524499999996</v>
      </c>
      <c r="T76">
        <f t="shared" si="13"/>
        <v>-11.65418455</v>
      </c>
      <c r="U76">
        <f>Ek!B76+$J$4</f>
        <v>-2.5624484499999998</v>
      </c>
      <c r="V76">
        <f>Ek!C76+$J$4</f>
        <v>7.3564593499999997</v>
      </c>
      <c r="W76">
        <f>Ek!D76+$J$4</f>
        <v>-11.57851655</v>
      </c>
      <c r="X76">
        <f>Ek!E76+$J$4</f>
        <v>15.090391449999998</v>
      </c>
      <c r="Y76">
        <f>Ek!R76+$J$4</f>
        <v>8.6085268500000005</v>
      </c>
      <c r="Z76">
        <f>Ek!S76+$J$4</f>
        <v>13.189141450000001</v>
      </c>
      <c r="AA76">
        <f>Ek!T76+$J$4</f>
        <v>-9.2331235499999984</v>
      </c>
      <c r="AB76">
        <f>Ek!U76+$J$4</f>
        <v>-5.6905667500000003</v>
      </c>
      <c r="AC76">
        <f t="shared" si="14"/>
        <v>2.5624484499999998</v>
      </c>
      <c r="AD76">
        <f t="shared" si="15"/>
        <v>11.57851655</v>
      </c>
    </row>
    <row r="77" spans="1:30">
      <c r="A77" s="1">
        <f>Ek!A77</f>
        <v>0.625</v>
      </c>
      <c r="B77" s="1">
        <f>Ek!B47</f>
        <v>-5.6846212999999999</v>
      </c>
      <c r="C77" s="1">
        <f>Ek!C47</f>
        <v>4.2346895</v>
      </c>
      <c r="D77" s="1">
        <f>Ek!D47</f>
        <v>-13.375056000000001</v>
      </c>
      <c r="E77" s="1">
        <f>Ek!E47</f>
        <v>13.294254</v>
      </c>
      <c r="F77">
        <f t="shared" si="8"/>
        <v>-2.2484143999999997</v>
      </c>
      <c r="G77">
        <f t="shared" si="9"/>
        <v>0.79848259999999982</v>
      </c>
      <c r="H77">
        <f t="shared" si="10"/>
        <v>-9.9388491000000005</v>
      </c>
      <c r="I77">
        <f t="shared" si="11"/>
        <v>9.8580471000000003</v>
      </c>
      <c r="K77">
        <f>Ek!B77-$J$4</f>
        <v>-5.9527929500000001</v>
      </c>
      <c r="L77">
        <f>Ek!C77-$J$4</f>
        <v>3.9665178499999998</v>
      </c>
      <c r="M77">
        <f>Ek!D77-$J$4</f>
        <v>-15.01235745</v>
      </c>
      <c r="N77">
        <f>Ek!E77-$J$4</f>
        <v>11.65695255</v>
      </c>
      <c r="O77">
        <f>Ek!R77-$J$4</f>
        <v>5.1566929500000001</v>
      </c>
      <c r="P77">
        <f>Ek!S77-$J$4</f>
        <v>9.7685615500000011</v>
      </c>
      <c r="Q77">
        <f>Ek!T77-$J$4</f>
        <v>-12.649021449999999</v>
      </c>
      <c r="R77">
        <f>Ek!U77-$J$4</f>
        <v>-9.1470833499999991</v>
      </c>
      <c r="S77">
        <f t="shared" si="12"/>
        <v>-3.9665178499999998</v>
      </c>
      <c r="T77">
        <f t="shared" si="13"/>
        <v>-11.65695255</v>
      </c>
      <c r="U77">
        <f>Ek!B77+$J$4</f>
        <v>-2.5165860499999999</v>
      </c>
      <c r="V77">
        <f>Ek!C77+$J$4</f>
        <v>7.40272475</v>
      </c>
      <c r="W77">
        <f>Ek!D77+$J$4</f>
        <v>-11.576150550000001</v>
      </c>
      <c r="X77">
        <f>Ek!E77+$J$4</f>
        <v>15.093159450000002</v>
      </c>
      <c r="Y77">
        <f>Ek!R77+$J$4</f>
        <v>8.5928998500000002</v>
      </c>
      <c r="Z77">
        <f>Ek!S77+$J$4</f>
        <v>13.20476845</v>
      </c>
      <c r="AA77">
        <f>Ek!T77+$J$4</f>
        <v>-9.2128145500000009</v>
      </c>
      <c r="AB77">
        <f>Ek!U77+$J$4</f>
        <v>-5.7108764499999998</v>
      </c>
      <c r="AC77">
        <f t="shared" si="14"/>
        <v>2.5165860499999999</v>
      </c>
      <c r="AD77">
        <f t="shared" si="15"/>
        <v>11.576150550000001</v>
      </c>
    </row>
    <row r="78" spans="1:30">
      <c r="A78" s="1">
        <f>Ek!A78</f>
        <v>0.63333333000000003</v>
      </c>
      <c r="B78" s="1">
        <f>Ek!B46</f>
        <v>-5.7304006000000003</v>
      </c>
      <c r="C78" s="1">
        <f>Ek!C46</f>
        <v>4.1893346999999999</v>
      </c>
      <c r="D78" s="1">
        <f>Ek!D46</f>
        <v>-13.377808</v>
      </c>
      <c r="E78" s="1">
        <f>Ek!E46</f>
        <v>13.291926999999999</v>
      </c>
      <c r="F78">
        <f t="shared" si="8"/>
        <v>-2.2941937000000001</v>
      </c>
      <c r="G78">
        <f t="shared" si="9"/>
        <v>0.75312779999999968</v>
      </c>
      <c r="H78">
        <f t="shared" si="10"/>
        <v>-9.9416010999999997</v>
      </c>
      <c r="I78">
        <f t="shared" si="11"/>
        <v>9.8557200999999992</v>
      </c>
      <c r="K78">
        <f>Ek!B78-$J$4</f>
        <v>-5.9074381499999999</v>
      </c>
      <c r="L78">
        <f>Ek!C78-$J$4</f>
        <v>4.0122971500000002</v>
      </c>
      <c r="M78">
        <f>Ek!D78-$J$4</f>
        <v>-15.010030449999999</v>
      </c>
      <c r="N78">
        <f>Ek!E78-$J$4</f>
        <v>11.659704550000001</v>
      </c>
      <c r="O78">
        <f>Ek!R78-$J$4</f>
        <v>5.1414115499999999</v>
      </c>
      <c r="P78">
        <f>Ek!S78-$J$4</f>
        <v>9.7838435500000003</v>
      </c>
      <c r="Q78">
        <f>Ek!T78-$J$4</f>
        <v>-12.628697450000001</v>
      </c>
      <c r="R78">
        <f>Ek!U78-$J$4</f>
        <v>-9.1674069500000002</v>
      </c>
      <c r="S78">
        <f t="shared" si="12"/>
        <v>-4.0122971500000002</v>
      </c>
      <c r="T78">
        <f t="shared" si="13"/>
        <v>-11.659704550000001</v>
      </c>
      <c r="U78">
        <f>Ek!B78+$J$4</f>
        <v>-2.4712312499999998</v>
      </c>
      <c r="V78">
        <f>Ek!C78+$J$4</f>
        <v>7.4485040500000004</v>
      </c>
      <c r="W78">
        <f>Ek!D78+$J$4</f>
        <v>-11.57382355</v>
      </c>
      <c r="X78">
        <f>Ek!E78+$J$4</f>
        <v>15.095911449999999</v>
      </c>
      <c r="Y78">
        <f>Ek!R78+$J$4</f>
        <v>8.5776184499999992</v>
      </c>
      <c r="Z78">
        <f>Ek!S78+$J$4</f>
        <v>13.220050449999999</v>
      </c>
      <c r="AA78">
        <f>Ek!T78+$J$4</f>
        <v>-9.1924905499999987</v>
      </c>
      <c r="AB78">
        <f>Ek!U78+$J$4</f>
        <v>-5.73120005</v>
      </c>
      <c r="AC78">
        <f t="shared" si="14"/>
        <v>2.4712312499999998</v>
      </c>
      <c r="AD78">
        <f t="shared" si="15"/>
        <v>11.57382355</v>
      </c>
    </row>
    <row r="79" spans="1:30">
      <c r="A79" s="1">
        <f>Ek!A79</f>
        <v>0.64166666999999999</v>
      </c>
      <c r="B79" s="1">
        <f>Ek!B45</f>
        <v>-5.7756620999999999</v>
      </c>
      <c r="C79" s="1">
        <f>Ek!C45</f>
        <v>4.1445182999999997</v>
      </c>
      <c r="D79" s="1">
        <f>Ek!D45</f>
        <v>-13.38054</v>
      </c>
      <c r="E79" s="1">
        <f>Ek!E45</f>
        <v>13.28964</v>
      </c>
      <c r="F79">
        <f t="shared" si="8"/>
        <v>-2.3394551999999997</v>
      </c>
      <c r="G79">
        <f t="shared" si="9"/>
        <v>0.70831139999999948</v>
      </c>
      <c r="H79">
        <f t="shared" si="10"/>
        <v>-9.9443330999999997</v>
      </c>
      <c r="I79">
        <f t="shared" si="11"/>
        <v>9.8534331000000002</v>
      </c>
      <c r="K79">
        <f>Ek!B79-$J$4</f>
        <v>-5.8626217499999997</v>
      </c>
      <c r="L79">
        <f>Ek!C79-$J$4</f>
        <v>4.0575586499999998</v>
      </c>
      <c r="M79">
        <f>Ek!D79-$J$4</f>
        <v>-15.00774345</v>
      </c>
      <c r="N79">
        <f>Ek!E79-$J$4</f>
        <v>11.662436549999999</v>
      </c>
      <c r="O79">
        <f>Ek!R79-$J$4</f>
        <v>5.1264862500000001</v>
      </c>
      <c r="P79">
        <f>Ek!S79-$J$4</f>
        <v>9.7987685499999984</v>
      </c>
      <c r="Q79">
        <f>Ek!T79-$J$4</f>
        <v>-12.608374449999999</v>
      </c>
      <c r="R79">
        <f>Ek!U79-$J$4</f>
        <v>-9.1877305500000013</v>
      </c>
      <c r="S79">
        <f t="shared" si="12"/>
        <v>-4.0575586499999998</v>
      </c>
      <c r="T79">
        <f t="shared" si="13"/>
        <v>-11.662436549999999</v>
      </c>
      <c r="U79">
        <f>Ek!B79+$J$4</f>
        <v>-2.4264148499999996</v>
      </c>
      <c r="V79">
        <f>Ek!C79+$J$4</f>
        <v>7.49376555</v>
      </c>
      <c r="W79">
        <f>Ek!D79+$J$4</f>
        <v>-11.571536550000001</v>
      </c>
      <c r="X79">
        <f>Ek!E79+$J$4</f>
        <v>15.098643450000001</v>
      </c>
      <c r="Y79">
        <f>Ek!R79+$J$4</f>
        <v>8.5626931500000012</v>
      </c>
      <c r="Z79">
        <f>Ek!S79+$J$4</f>
        <v>13.23497545</v>
      </c>
      <c r="AA79">
        <f>Ek!T79+$J$4</f>
        <v>-9.1721675500000011</v>
      </c>
      <c r="AB79">
        <f>Ek!U79+$J$4</f>
        <v>-5.7515236500000002</v>
      </c>
      <c r="AC79">
        <f t="shared" si="14"/>
        <v>2.4264148499999996</v>
      </c>
      <c r="AD79">
        <f t="shared" si="15"/>
        <v>11.571536550000001</v>
      </c>
    </row>
    <row r="80" spans="1:30">
      <c r="A80" s="1">
        <f>Ek!A80</f>
        <v>0.65</v>
      </c>
      <c r="B80" s="1">
        <f>Ek!B44</f>
        <v>-5.8203743000000001</v>
      </c>
      <c r="C80" s="1">
        <f>Ek!C44</f>
        <v>4.1002704000000003</v>
      </c>
      <c r="D80" s="1">
        <f>Ek!D44</f>
        <v>-13.383251</v>
      </c>
      <c r="E80" s="1">
        <f>Ek!E44</f>
        <v>13.287393</v>
      </c>
      <c r="F80">
        <f t="shared" si="8"/>
        <v>-2.3841673999999999</v>
      </c>
      <c r="G80">
        <f t="shared" si="9"/>
        <v>0.66406350000000014</v>
      </c>
      <c r="H80">
        <f t="shared" si="10"/>
        <v>-9.9470440999999994</v>
      </c>
      <c r="I80">
        <f t="shared" si="11"/>
        <v>9.8511860999999996</v>
      </c>
      <c r="K80">
        <f>Ek!B80-$J$4</f>
        <v>-5.8183738500000004</v>
      </c>
      <c r="L80">
        <f>Ek!C80-$J$4</f>
        <v>4.10227085</v>
      </c>
      <c r="M80">
        <f>Ek!D80-$J$4</f>
        <v>-15.005496449999999</v>
      </c>
      <c r="N80">
        <f>Ek!E80-$J$4</f>
        <v>11.66514755</v>
      </c>
      <c r="O80">
        <f>Ek!R80-$J$4</f>
        <v>5.1119271499999996</v>
      </c>
      <c r="P80">
        <f>Ek!S80-$J$4</f>
        <v>9.8136415499999998</v>
      </c>
      <c r="Q80">
        <f>Ek!T80-$J$4</f>
        <v>-12.588064450000001</v>
      </c>
      <c r="R80">
        <f>Ek!U80-$J$4</f>
        <v>-9.2080401500000004</v>
      </c>
      <c r="S80">
        <f t="shared" si="12"/>
        <v>-4.10227085</v>
      </c>
      <c r="T80">
        <f t="shared" si="13"/>
        <v>-11.66514755</v>
      </c>
      <c r="U80">
        <f>Ek!B80+$J$4</f>
        <v>-2.3821669500000002</v>
      </c>
      <c r="V80">
        <f>Ek!C80+$J$4</f>
        <v>7.5384777500000002</v>
      </c>
      <c r="W80">
        <f>Ek!D80+$J$4</f>
        <v>-11.569289550000001</v>
      </c>
      <c r="X80">
        <f>Ek!E80+$J$4</f>
        <v>15.101354449999999</v>
      </c>
      <c r="Y80">
        <f>Ek!R80+$J$4</f>
        <v>8.5481340499999998</v>
      </c>
      <c r="Z80">
        <f>Ek!S80+$J$4</f>
        <v>13.249848450000002</v>
      </c>
      <c r="AA80">
        <f>Ek!T80+$J$4</f>
        <v>-9.151857549999999</v>
      </c>
      <c r="AB80">
        <f>Ek!U80+$J$4</f>
        <v>-5.7718332500000002</v>
      </c>
      <c r="AC80">
        <f t="shared" si="14"/>
        <v>2.3821669500000002</v>
      </c>
      <c r="AD80">
        <f t="shared" si="15"/>
        <v>11.569289550000001</v>
      </c>
    </row>
    <row r="81" spans="1:30">
      <c r="A81" s="1">
        <f>Ek!A81</f>
        <v>0.65833333000000005</v>
      </c>
      <c r="B81" s="1">
        <f>Ek!B43</f>
        <v>-5.8645060999999998</v>
      </c>
      <c r="C81" s="1">
        <f>Ek!C43</f>
        <v>4.0566209999999998</v>
      </c>
      <c r="D81" s="1">
        <f>Ek!D43</f>
        <v>-13.385939</v>
      </c>
      <c r="E81" s="1">
        <f>Ek!E43</f>
        <v>13.285189000000001</v>
      </c>
      <c r="F81">
        <f t="shared" si="8"/>
        <v>-2.4282991999999997</v>
      </c>
      <c r="G81">
        <f t="shared" si="9"/>
        <v>0.62041409999999964</v>
      </c>
      <c r="H81">
        <f t="shared" si="10"/>
        <v>-9.9497321000000003</v>
      </c>
      <c r="I81">
        <f t="shared" si="11"/>
        <v>9.8489821000000006</v>
      </c>
      <c r="K81">
        <f>Ek!B81-$J$4</f>
        <v>-5.7747244499999999</v>
      </c>
      <c r="L81">
        <f>Ek!C81-$J$4</f>
        <v>4.1464026499999997</v>
      </c>
      <c r="M81">
        <f>Ek!D81-$J$4</f>
        <v>-15.00329245</v>
      </c>
      <c r="N81">
        <f>Ek!E81-$J$4</f>
        <v>11.66783555</v>
      </c>
      <c r="O81">
        <f>Ek!R81-$J$4</f>
        <v>5.0973860499999999</v>
      </c>
      <c r="P81">
        <f>Ek!S81-$J$4</f>
        <v>9.8282005499999983</v>
      </c>
      <c r="Q81">
        <f>Ek!T81-$J$4</f>
        <v>-12.567782449999999</v>
      </c>
      <c r="R81">
        <f>Ek!U81-$J$4</f>
        <v>-9.2283220499999992</v>
      </c>
      <c r="S81">
        <f t="shared" si="12"/>
        <v>-4.1464026499999997</v>
      </c>
      <c r="T81">
        <f t="shared" si="13"/>
        <v>-11.66783555</v>
      </c>
      <c r="U81">
        <f>Ek!B81+$J$4</f>
        <v>-2.3385175499999997</v>
      </c>
      <c r="V81">
        <f>Ek!C81+$J$4</f>
        <v>7.5826095499999999</v>
      </c>
      <c r="W81">
        <f>Ek!D81+$J$4</f>
        <v>-11.567085550000002</v>
      </c>
      <c r="X81">
        <f>Ek!E81+$J$4</f>
        <v>15.104042450000001</v>
      </c>
      <c r="Y81">
        <f>Ek!R81+$J$4</f>
        <v>8.5335929499999992</v>
      </c>
      <c r="Z81">
        <f>Ek!S81+$J$4</f>
        <v>13.26440745</v>
      </c>
      <c r="AA81">
        <f>Ek!T81+$J$4</f>
        <v>-9.1315755500000009</v>
      </c>
      <c r="AB81">
        <f>Ek!U81+$J$4</f>
        <v>-5.7921151499999999</v>
      </c>
      <c r="AC81">
        <f t="shared" si="14"/>
        <v>2.3385175499999997</v>
      </c>
      <c r="AD81">
        <f t="shared" si="15"/>
        <v>11.567085550000002</v>
      </c>
    </row>
    <row r="82" spans="1:30">
      <c r="A82" s="1">
        <f>Ek!A82</f>
        <v>0.66666667000000002</v>
      </c>
      <c r="B82" s="1">
        <f>Ek!B42</f>
        <v>-5.9080266999999997</v>
      </c>
      <c r="C82" s="1">
        <f>Ek!C42</f>
        <v>4.0135994999999998</v>
      </c>
      <c r="D82" s="1">
        <f>Ek!D42</f>
        <v>-13.3886</v>
      </c>
      <c r="E82" s="1">
        <f>Ek!E42</f>
        <v>13.283027000000001</v>
      </c>
      <c r="F82">
        <f t="shared" si="8"/>
        <v>-2.4718197999999996</v>
      </c>
      <c r="G82">
        <f t="shared" si="9"/>
        <v>0.57739259999999959</v>
      </c>
      <c r="H82">
        <f t="shared" si="10"/>
        <v>-9.9523931000000001</v>
      </c>
      <c r="I82">
        <f t="shared" si="11"/>
        <v>9.8468201000000004</v>
      </c>
      <c r="K82">
        <f>Ek!B82-$J$4</f>
        <v>-5.7317029499999999</v>
      </c>
      <c r="L82">
        <f>Ek!C82-$J$4</f>
        <v>4.1899232499999997</v>
      </c>
      <c r="M82">
        <f>Ek!D82-$J$4</f>
        <v>-15.001130450000002</v>
      </c>
      <c r="N82">
        <f>Ek!E82-$J$4</f>
        <v>11.670496549999999</v>
      </c>
      <c r="O82">
        <f>Ek!R82-$J$4</f>
        <v>5.0832032499999995</v>
      </c>
      <c r="P82">
        <f>Ek!S82-$J$4</f>
        <v>9.84238255</v>
      </c>
      <c r="Q82">
        <f>Ek!T82-$J$4</f>
        <v>-12.547542450000002</v>
      </c>
      <c r="R82">
        <f>Ek!U82-$J$4</f>
        <v>-9.2485621499999997</v>
      </c>
      <c r="S82">
        <f t="shared" si="12"/>
        <v>-4.1899232499999997</v>
      </c>
      <c r="T82">
        <f t="shared" si="13"/>
        <v>-11.670496549999999</v>
      </c>
      <c r="U82">
        <f>Ek!B82+$J$4</f>
        <v>-2.2954960499999997</v>
      </c>
      <c r="V82">
        <f>Ek!C82+$J$4</f>
        <v>7.6261301499999998</v>
      </c>
      <c r="W82">
        <f>Ek!D82+$J$4</f>
        <v>-11.56492355</v>
      </c>
      <c r="X82">
        <f>Ek!E82+$J$4</f>
        <v>15.106703450000001</v>
      </c>
      <c r="Y82">
        <f>Ek!R82+$J$4</f>
        <v>8.5194101499999988</v>
      </c>
      <c r="Z82">
        <f>Ek!S82+$J$4</f>
        <v>13.278589449999998</v>
      </c>
      <c r="AA82">
        <f>Ek!T82+$J$4</f>
        <v>-9.1113355499999997</v>
      </c>
      <c r="AB82">
        <f>Ek!U82+$J$4</f>
        <v>-5.8123552499999995</v>
      </c>
      <c r="AC82">
        <f t="shared" si="14"/>
        <v>2.2954960499999997</v>
      </c>
      <c r="AD82">
        <f t="shared" si="15"/>
        <v>11.56492355</v>
      </c>
    </row>
    <row r="83" spans="1:30">
      <c r="A83" s="1">
        <f>Ek!A83</f>
        <v>0.67500000000000004</v>
      </c>
      <c r="B83" s="1">
        <f>Ek!B41</f>
        <v>-5.9509058000000001</v>
      </c>
      <c r="C83" s="1">
        <f>Ek!C41</f>
        <v>3.9712348</v>
      </c>
      <c r="D83" s="1">
        <f>Ek!D41</f>
        <v>-13.391232</v>
      </c>
      <c r="E83" s="1">
        <f>Ek!E41</f>
        <v>13.280908999999999</v>
      </c>
      <c r="F83">
        <f t="shared" si="8"/>
        <v>-2.5146989</v>
      </c>
      <c r="G83">
        <f t="shared" si="9"/>
        <v>0.53502789999999978</v>
      </c>
      <c r="H83">
        <f t="shared" si="10"/>
        <v>-9.9550251000000003</v>
      </c>
      <c r="I83">
        <f t="shared" si="11"/>
        <v>9.8447020999999992</v>
      </c>
      <c r="K83">
        <f>Ek!B83-$J$4</f>
        <v>-5.6893382500000005</v>
      </c>
      <c r="L83">
        <f>Ek!C83-$J$4</f>
        <v>4.23280235</v>
      </c>
      <c r="M83">
        <f>Ek!D83-$J$4</f>
        <v>-14.999012449999999</v>
      </c>
      <c r="N83">
        <f>Ek!E83-$J$4</f>
        <v>11.673128550000001</v>
      </c>
      <c r="O83">
        <f>Ek!R83-$J$4</f>
        <v>5.0694063499999995</v>
      </c>
      <c r="P83">
        <f>Ek!S83-$J$4</f>
        <v>9.8561795500000002</v>
      </c>
      <c r="Q83">
        <f>Ek!T83-$J$4</f>
        <v>-12.527358450000001</v>
      </c>
      <c r="R83">
        <f>Ek!U83-$J$4</f>
        <v>-9.2687465499999995</v>
      </c>
      <c r="S83">
        <f t="shared" si="12"/>
        <v>-4.23280235</v>
      </c>
      <c r="T83">
        <f t="shared" si="13"/>
        <v>-11.673128550000001</v>
      </c>
      <c r="U83">
        <f>Ek!B83+$J$4</f>
        <v>-2.2531313499999999</v>
      </c>
      <c r="V83">
        <f>Ek!C83+$J$4</f>
        <v>7.6690092500000002</v>
      </c>
      <c r="W83">
        <f>Ek!D83+$J$4</f>
        <v>-11.56280555</v>
      </c>
      <c r="X83">
        <f>Ek!E83+$J$4</f>
        <v>15.10933545</v>
      </c>
      <c r="Y83">
        <f>Ek!R83+$J$4</f>
        <v>8.5056132499999997</v>
      </c>
      <c r="Z83">
        <f>Ek!S83+$J$4</f>
        <v>13.292386449999999</v>
      </c>
      <c r="AA83">
        <f>Ek!T83+$J$4</f>
        <v>-9.0911515499999993</v>
      </c>
      <c r="AB83">
        <f>Ek!U83+$J$4</f>
        <v>-5.8325396500000002</v>
      </c>
      <c r="AC83">
        <f t="shared" si="14"/>
        <v>2.2531313499999999</v>
      </c>
      <c r="AD83">
        <f t="shared" si="15"/>
        <v>11.56280555</v>
      </c>
    </row>
    <row r="84" spans="1:30">
      <c r="A84" s="1">
        <f>Ek!A84</f>
        <v>0.68333332999999996</v>
      </c>
      <c r="B84" s="1">
        <f>Ek!B40</f>
        <v>-5.9931134999999998</v>
      </c>
      <c r="C84" s="1">
        <f>Ek!C40</f>
        <v>3.9295555000000002</v>
      </c>
      <c r="D84" s="1">
        <f>Ek!D40</f>
        <v>-13.393834</v>
      </c>
      <c r="E84" s="1">
        <f>Ek!E40</f>
        <v>13.278835000000001</v>
      </c>
      <c r="F84">
        <f t="shared" si="8"/>
        <v>-2.5569065999999996</v>
      </c>
      <c r="G84">
        <f t="shared" si="9"/>
        <v>0.49334860000000003</v>
      </c>
      <c r="H84">
        <f t="shared" si="10"/>
        <v>-9.9576270999999998</v>
      </c>
      <c r="I84">
        <f t="shared" si="11"/>
        <v>9.8426281000000007</v>
      </c>
      <c r="K84">
        <f>Ek!B84-$J$4</f>
        <v>-5.6476589500000003</v>
      </c>
      <c r="L84">
        <f>Ek!C84-$J$4</f>
        <v>4.2750100499999997</v>
      </c>
      <c r="M84">
        <f>Ek!D84-$J$4</f>
        <v>-14.996938450000002</v>
      </c>
      <c r="N84">
        <f>Ek!E84-$J$4</f>
        <v>11.675730550000001</v>
      </c>
      <c r="O84">
        <f>Ek!R84-$J$4</f>
        <v>5.0560049500000002</v>
      </c>
      <c r="P84">
        <f>Ek!S84-$J$4</f>
        <v>9.8697945499999982</v>
      </c>
      <c r="Q84">
        <f>Ek!T84-$J$4</f>
        <v>-12.507243450000001</v>
      </c>
      <c r="R84">
        <f>Ek!U84-$J$4</f>
        <v>-9.28886155</v>
      </c>
      <c r="S84">
        <f t="shared" si="12"/>
        <v>-4.2750100499999997</v>
      </c>
      <c r="T84">
        <f t="shared" si="13"/>
        <v>-11.675730550000001</v>
      </c>
      <c r="U84">
        <f>Ek!B84+$J$4</f>
        <v>-2.2114520500000001</v>
      </c>
      <c r="V84">
        <f>Ek!C84+$J$4</f>
        <v>7.7112169499999998</v>
      </c>
      <c r="W84">
        <f>Ek!D84+$J$4</f>
        <v>-11.56073155</v>
      </c>
      <c r="X84">
        <f>Ek!E84+$J$4</f>
        <v>15.111937449999999</v>
      </c>
      <c r="Y84">
        <f>Ek!R84+$J$4</f>
        <v>8.4922118500000003</v>
      </c>
      <c r="Z84">
        <f>Ek!S84+$J$4</f>
        <v>13.30600145</v>
      </c>
      <c r="AA84">
        <f>Ek!T84+$J$4</f>
        <v>-9.0710365499999988</v>
      </c>
      <c r="AB84">
        <f>Ek!U84+$J$4</f>
        <v>-5.8526546499999998</v>
      </c>
      <c r="AC84">
        <f t="shared" si="14"/>
        <v>2.2114520500000001</v>
      </c>
      <c r="AD84">
        <f t="shared" si="15"/>
        <v>11.56073155</v>
      </c>
    </row>
    <row r="85" spans="1:30">
      <c r="A85" s="1">
        <f>Ek!A85</f>
        <v>0.69166667000000004</v>
      </c>
      <c r="B85" s="1">
        <f>Ek!B39</f>
        <v>-6.0346202</v>
      </c>
      <c r="C85" s="1">
        <f>Ek!C39</f>
        <v>3.8885895000000001</v>
      </c>
      <c r="D85" s="1">
        <f>Ek!D39</f>
        <v>-13.396402</v>
      </c>
      <c r="E85" s="1">
        <f>Ek!E39</f>
        <v>13.276808000000001</v>
      </c>
      <c r="F85">
        <f t="shared" si="8"/>
        <v>-2.5984132999999998</v>
      </c>
      <c r="G85">
        <f t="shared" si="9"/>
        <v>0.45238259999999997</v>
      </c>
      <c r="H85">
        <f t="shared" si="10"/>
        <v>-9.9601951</v>
      </c>
      <c r="I85">
        <f t="shared" si="11"/>
        <v>9.8406011000000007</v>
      </c>
      <c r="K85">
        <f>Ek!B85-$J$4</f>
        <v>-5.6066929500000002</v>
      </c>
      <c r="L85">
        <f>Ek!C85-$J$4</f>
        <v>4.3165167499999999</v>
      </c>
      <c r="M85">
        <f>Ek!D85-$J$4</f>
        <v>-14.99491145</v>
      </c>
      <c r="N85">
        <f>Ek!E85-$J$4</f>
        <v>11.678298550000001</v>
      </c>
      <c r="O85">
        <f>Ek!R85-$J$4</f>
        <v>5.0426958500000003</v>
      </c>
      <c r="P85">
        <f>Ek!S85-$J$4</f>
        <v>9.883196550000001</v>
      </c>
      <c r="Q85">
        <f>Ek!T85-$J$4</f>
        <v>-12.48721145</v>
      </c>
      <c r="R85">
        <f>Ek!U85-$J$4</f>
        <v>-9.30889335</v>
      </c>
      <c r="S85">
        <f t="shared" si="12"/>
        <v>-4.3165167499999999</v>
      </c>
      <c r="T85">
        <f t="shared" si="13"/>
        <v>-11.678298550000001</v>
      </c>
      <c r="U85">
        <f>Ek!B85+$J$4</f>
        <v>-2.1704860500000001</v>
      </c>
      <c r="V85">
        <f>Ek!C85+$J$4</f>
        <v>7.7527236500000001</v>
      </c>
      <c r="W85">
        <f>Ek!D85+$J$4</f>
        <v>-11.558704550000002</v>
      </c>
      <c r="X85">
        <f>Ek!E85+$J$4</f>
        <v>15.114505449999999</v>
      </c>
      <c r="Y85">
        <f>Ek!R85+$J$4</f>
        <v>8.4789027499999996</v>
      </c>
      <c r="Z85">
        <f>Ek!S85+$J$4</f>
        <v>13.319403449999999</v>
      </c>
      <c r="AA85">
        <f>Ek!T85+$J$4</f>
        <v>-9.0510045499999983</v>
      </c>
      <c r="AB85">
        <f>Ek!U85+$J$4</f>
        <v>-5.8726864499999998</v>
      </c>
      <c r="AC85">
        <f t="shared" si="14"/>
        <v>2.1704860500000001</v>
      </c>
      <c r="AD85">
        <f t="shared" si="15"/>
        <v>11.558704550000002</v>
      </c>
    </row>
    <row r="86" spans="1:30">
      <c r="A86" s="1">
        <f>Ek!A86</f>
        <v>0.7</v>
      </c>
      <c r="B86" s="1">
        <f>Ek!B38</f>
        <v>-6.0753971</v>
      </c>
      <c r="C86" s="1">
        <f>Ek!C38</f>
        <v>3.8483643999999999</v>
      </c>
      <c r="D86" s="1">
        <f>Ek!D38</f>
        <v>-13.398935</v>
      </c>
      <c r="E86" s="1">
        <f>Ek!E38</f>
        <v>13.274827</v>
      </c>
      <c r="F86">
        <f t="shared" si="8"/>
        <v>-2.6391901999999998</v>
      </c>
      <c r="G86">
        <f t="shared" si="9"/>
        <v>0.41215749999999973</v>
      </c>
      <c r="H86">
        <f t="shared" si="10"/>
        <v>-9.9627280999999996</v>
      </c>
      <c r="I86">
        <f t="shared" si="11"/>
        <v>9.8386201</v>
      </c>
      <c r="K86">
        <f>Ek!B86-$J$4</f>
        <v>-5.5664678500000004</v>
      </c>
      <c r="L86">
        <f>Ek!C86-$J$4</f>
        <v>4.3572936499999999</v>
      </c>
      <c r="M86">
        <f>Ek!D86-$J$4</f>
        <v>-14.992930449999999</v>
      </c>
      <c r="N86">
        <f>Ek!E86-$J$4</f>
        <v>11.680831550000001</v>
      </c>
      <c r="O86">
        <f>Ek!R86-$J$4</f>
        <v>5.0296990499999996</v>
      </c>
      <c r="P86">
        <f>Ek!S86-$J$4</f>
        <v>9.8961925499999985</v>
      </c>
      <c r="Q86">
        <f>Ek!T86-$J$4</f>
        <v>-12.46727645</v>
      </c>
      <c r="R86">
        <f>Ek!U86-$J$4</f>
        <v>-9.3288281499999997</v>
      </c>
      <c r="S86">
        <f t="shared" si="12"/>
        <v>-4.3572936499999999</v>
      </c>
      <c r="T86">
        <f t="shared" si="13"/>
        <v>-11.680831550000001</v>
      </c>
      <c r="U86">
        <f>Ek!B86+$J$4</f>
        <v>-2.1302609499999998</v>
      </c>
      <c r="V86">
        <f>Ek!C86+$J$4</f>
        <v>7.7935005500000001</v>
      </c>
      <c r="W86">
        <f>Ek!D86+$J$4</f>
        <v>-11.556723550000001</v>
      </c>
      <c r="X86">
        <f>Ek!E86+$J$4</f>
        <v>15.117038449999999</v>
      </c>
      <c r="Y86">
        <f>Ek!R86+$J$4</f>
        <v>8.4659059499999998</v>
      </c>
      <c r="Z86">
        <f>Ek!S86+$J$4</f>
        <v>13.33239945</v>
      </c>
      <c r="AA86">
        <f>Ek!T86+$J$4</f>
        <v>-9.0310695500000016</v>
      </c>
      <c r="AB86">
        <f>Ek!U86+$J$4</f>
        <v>-5.8926212499999995</v>
      </c>
      <c r="AC86">
        <f t="shared" si="14"/>
        <v>2.1302609499999998</v>
      </c>
      <c r="AD86">
        <f t="shared" si="15"/>
        <v>11.556723550000001</v>
      </c>
    </row>
    <row r="87" spans="1:30">
      <c r="A87" s="1">
        <f>Ek!A87</f>
        <v>0.70833332999999998</v>
      </c>
      <c r="B87" s="1">
        <f>Ek!B37</f>
        <v>-6.1154156000000004</v>
      </c>
      <c r="C87" s="1">
        <f>Ek!C37</f>
        <v>3.8089072000000002</v>
      </c>
      <c r="D87" s="1">
        <f>Ek!D37</f>
        <v>-13.40143</v>
      </c>
      <c r="E87" s="1">
        <f>Ek!E37</f>
        <v>13.272893</v>
      </c>
      <c r="F87">
        <f t="shared" si="8"/>
        <v>-2.6792087000000002</v>
      </c>
      <c r="G87">
        <f t="shared" si="9"/>
        <v>0.37270029999999998</v>
      </c>
      <c r="H87">
        <f t="shared" si="10"/>
        <v>-9.9652230999999993</v>
      </c>
      <c r="I87">
        <f t="shared" si="11"/>
        <v>9.8366860999999997</v>
      </c>
      <c r="K87">
        <f>Ek!B87-$J$4</f>
        <v>-5.5270106500000002</v>
      </c>
      <c r="L87">
        <f>Ek!C87-$J$4</f>
        <v>4.3973121500000003</v>
      </c>
      <c r="M87">
        <f>Ek!D87-$J$4</f>
        <v>-14.990996450000001</v>
      </c>
      <c r="N87">
        <f>Ek!E87-$J$4</f>
        <v>11.68332655</v>
      </c>
      <c r="O87">
        <f>Ek!R87-$J$4</f>
        <v>5.0171157500000003</v>
      </c>
      <c r="P87">
        <f>Ek!S87-$J$4</f>
        <v>9.9087765499999989</v>
      </c>
      <c r="Q87">
        <f>Ek!T87-$J$4</f>
        <v>-12.447541449999999</v>
      </c>
      <c r="R87">
        <f>Ek!U87-$J$4</f>
        <v>-9.3486523500000001</v>
      </c>
      <c r="S87">
        <f t="shared" si="12"/>
        <v>-4.3973121500000003</v>
      </c>
      <c r="T87">
        <f t="shared" si="13"/>
        <v>-11.68332655</v>
      </c>
      <c r="U87">
        <f>Ek!B87+$J$4</f>
        <v>-2.0908037500000001</v>
      </c>
      <c r="V87">
        <f>Ek!C87+$J$4</f>
        <v>7.8335190500000005</v>
      </c>
      <c r="W87">
        <f>Ek!D87+$J$4</f>
        <v>-11.554789549999999</v>
      </c>
      <c r="X87">
        <f>Ek!E87+$J$4</f>
        <v>15.119533449999999</v>
      </c>
      <c r="Y87">
        <f>Ek!R87+$J$4</f>
        <v>8.4533226500000005</v>
      </c>
      <c r="Z87">
        <f>Ek!S87+$J$4</f>
        <v>13.344983450000001</v>
      </c>
      <c r="AA87">
        <f>Ek!T87+$J$4</f>
        <v>-9.0113345500000008</v>
      </c>
      <c r="AB87">
        <f>Ek!U87+$J$4</f>
        <v>-5.9124454499999999</v>
      </c>
      <c r="AC87">
        <f t="shared" si="14"/>
        <v>2.0908037500000001</v>
      </c>
      <c r="AD87">
        <f t="shared" si="15"/>
        <v>11.554789549999999</v>
      </c>
    </row>
    <row r="88" spans="1:30">
      <c r="A88" s="1">
        <f>Ek!A88</f>
        <v>0.71666666999999995</v>
      </c>
      <c r="B88" s="1">
        <f>Ek!B36</f>
        <v>-6.1546475999999997</v>
      </c>
      <c r="C88" s="1">
        <f>Ek!C36</f>
        <v>3.7702442999999999</v>
      </c>
      <c r="D88" s="1">
        <f>Ek!D36</f>
        <v>-13.403885000000001</v>
      </c>
      <c r="E88" s="1">
        <f>Ek!E36</f>
        <v>13.271007000000001</v>
      </c>
      <c r="F88">
        <f t="shared" si="8"/>
        <v>-2.7184406999999995</v>
      </c>
      <c r="G88">
        <f t="shared" si="9"/>
        <v>0.33403739999999971</v>
      </c>
      <c r="H88">
        <f t="shared" si="10"/>
        <v>-9.9676781000000005</v>
      </c>
      <c r="I88">
        <f t="shared" si="11"/>
        <v>9.8348001000000007</v>
      </c>
      <c r="K88">
        <f>Ek!B88-$J$4</f>
        <v>-5.48834775</v>
      </c>
      <c r="L88">
        <f>Ek!C88-$J$4</f>
        <v>4.4365441499999996</v>
      </c>
      <c r="M88">
        <f>Ek!D88-$J$4</f>
        <v>-14.989110450000002</v>
      </c>
      <c r="N88">
        <f>Ek!E88-$J$4</f>
        <v>11.685781550000002</v>
      </c>
      <c r="O88">
        <f>Ek!R88-$J$4</f>
        <v>5.0049545499999999</v>
      </c>
      <c r="P88">
        <f>Ek!S88-$J$4</f>
        <v>9.9211235500000008</v>
      </c>
      <c r="Q88">
        <f>Ek!T88-$J$4</f>
        <v>-12.427979449999999</v>
      </c>
      <c r="R88">
        <f>Ek!U88-$J$4</f>
        <v>-9.3683522500000009</v>
      </c>
      <c r="S88">
        <f t="shared" si="12"/>
        <v>-4.4365441499999996</v>
      </c>
      <c r="T88">
        <f t="shared" si="13"/>
        <v>-11.685781550000002</v>
      </c>
      <c r="U88">
        <f>Ek!B88+$J$4</f>
        <v>-2.0521408499999998</v>
      </c>
      <c r="V88">
        <f>Ek!C88+$J$4</f>
        <v>7.8727510499999998</v>
      </c>
      <c r="W88">
        <f>Ek!D88+$J$4</f>
        <v>-11.55290355</v>
      </c>
      <c r="X88">
        <f>Ek!E88+$J$4</f>
        <v>15.12198845</v>
      </c>
      <c r="Y88">
        <f>Ek!R88+$J$4</f>
        <v>8.4411614499999992</v>
      </c>
      <c r="Z88">
        <f>Ek!S88+$J$4</f>
        <v>13.357330449999999</v>
      </c>
      <c r="AA88">
        <f>Ek!T88+$J$4</f>
        <v>-8.9917725500000003</v>
      </c>
      <c r="AB88">
        <f>Ek!U88+$J$4</f>
        <v>-5.9321453499999999</v>
      </c>
      <c r="AC88">
        <f t="shared" si="14"/>
        <v>2.0521408499999998</v>
      </c>
      <c r="AD88">
        <f t="shared" si="15"/>
        <v>11.55290355</v>
      </c>
    </row>
    <row r="89" spans="1:30">
      <c r="A89" s="1">
        <f>Ek!A89</f>
        <v>0.72499999999999998</v>
      </c>
      <c r="B89" s="1">
        <f>Ek!B35</f>
        <v>-6.1930657</v>
      </c>
      <c r="C89" s="1">
        <f>Ek!C35</f>
        <v>3.7324017</v>
      </c>
      <c r="D89" s="1">
        <f>Ek!D35</f>
        <v>-13.406298</v>
      </c>
      <c r="E89" s="1">
        <f>Ek!E35</f>
        <v>13.269170000000001</v>
      </c>
      <c r="F89">
        <f t="shared" si="8"/>
        <v>-2.7568587999999998</v>
      </c>
      <c r="G89">
        <f t="shared" si="9"/>
        <v>0.29619479999999987</v>
      </c>
      <c r="H89">
        <f t="shared" si="10"/>
        <v>-9.9700910999999994</v>
      </c>
      <c r="I89">
        <f t="shared" si="11"/>
        <v>9.8329631000000006</v>
      </c>
      <c r="K89">
        <f>Ek!B89-$J$4</f>
        <v>-5.4505051499999997</v>
      </c>
      <c r="L89">
        <f>Ek!C89-$J$4</f>
        <v>4.4749622499999999</v>
      </c>
      <c r="M89">
        <f>Ek!D89-$J$4</f>
        <v>-14.98727345</v>
      </c>
      <c r="N89">
        <f>Ek!E89-$J$4</f>
        <v>11.688194549999999</v>
      </c>
      <c r="O89">
        <f>Ek!R89-$J$4</f>
        <v>4.99288635</v>
      </c>
      <c r="P89">
        <f>Ek!S89-$J$4</f>
        <v>9.9332845499999998</v>
      </c>
      <c r="Q89">
        <f>Ek!T89-$J$4</f>
        <v>-12.408568450000001</v>
      </c>
      <c r="R89">
        <f>Ek!U89-$J$4</f>
        <v>-9.3879144500000002</v>
      </c>
      <c r="S89">
        <f t="shared" si="12"/>
        <v>-4.4749622499999999</v>
      </c>
      <c r="T89">
        <f t="shared" si="13"/>
        <v>-11.688194549999999</v>
      </c>
      <c r="U89">
        <f>Ek!B89+$J$4</f>
        <v>-2.01429825</v>
      </c>
      <c r="V89">
        <f>Ek!C89+$J$4</f>
        <v>7.9111691500000001</v>
      </c>
      <c r="W89">
        <f>Ek!D89+$J$4</f>
        <v>-11.551066550000002</v>
      </c>
      <c r="X89">
        <f>Ek!E89+$J$4</f>
        <v>15.124401450000001</v>
      </c>
      <c r="Y89">
        <f>Ek!R89+$J$4</f>
        <v>8.4290932500000011</v>
      </c>
      <c r="Z89">
        <f>Ek!S89+$J$4</f>
        <v>13.369491450000002</v>
      </c>
      <c r="AA89">
        <f>Ek!T89+$J$4</f>
        <v>-8.9723615499999987</v>
      </c>
      <c r="AB89">
        <f>Ek!U89+$J$4</f>
        <v>-5.9517075500000001</v>
      </c>
      <c r="AC89">
        <f t="shared" si="14"/>
        <v>2.01429825</v>
      </c>
      <c r="AD89">
        <f t="shared" si="15"/>
        <v>11.551066550000002</v>
      </c>
    </row>
    <row r="90" spans="1:30">
      <c r="A90" s="1">
        <f>Ek!A90</f>
        <v>0.73333333000000001</v>
      </c>
      <c r="B90" s="1">
        <f>Ek!B34</f>
        <v>-6.2306431</v>
      </c>
      <c r="C90" s="1">
        <f>Ek!C34</f>
        <v>3.6954047000000001</v>
      </c>
      <c r="D90" s="1">
        <f>Ek!D34</f>
        <v>-13.408666</v>
      </c>
      <c r="E90" s="1">
        <f>Ek!E34</f>
        <v>13.267382</v>
      </c>
      <c r="F90">
        <f t="shared" si="8"/>
        <v>-2.7944361999999998</v>
      </c>
      <c r="G90">
        <f t="shared" si="9"/>
        <v>0.25919779999999992</v>
      </c>
      <c r="H90">
        <f t="shared" si="10"/>
        <v>-9.9724591</v>
      </c>
      <c r="I90">
        <f t="shared" si="11"/>
        <v>9.8311750999999994</v>
      </c>
      <c r="K90">
        <f>Ek!B90-$J$4</f>
        <v>-5.4135081500000002</v>
      </c>
      <c r="L90">
        <f>Ek!C90-$J$4</f>
        <v>4.5125396499999999</v>
      </c>
      <c r="M90">
        <f>Ek!D90-$J$4</f>
        <v>-14.985485449999999</v>
      </c>
      <c r="N90">
        <f>Ek!E90-$J$4</f>
        <v>11.690562549999999</v>
      </c>
      <c r="O90">
        <f>Ek!R90-$J$4</f>
        <v>4.9811557500000001</v>
      </c>
      <c r="P90">
        <f>Ek!S90-$J$4</f>
        <v>9.9450155500000008</v>
      </c>
      <c r="Q90">
        <f>Ek!T90-$J$4</f>
        <v>-12.389321450000001</v>
      </c>
      <c r="R90">
        <f>Ek!U90-$J$4</f>
        <v>-9.4072074500000014</v>
      </c>
      <c r="S90">
        <f t="shared" si="12"/>
        <v>-4.5125396499999999</v>
      </c>
      <c r="T90">
        <f t="shared" si="13"/>
        <v>-11.690562549999999</v>
      </c>
      <c r="U90">
        <f>Ek!B90+$J$4</f>
        <v>-1.97730125</v>
      </c>
      <c r="V90">
        <f>Ek!C90+$J$4</f>
        <v>7.9487465500000001</v>
      </c>
      <c r="W90">
        <f>Ek!D90+$J$4</f>
        <v>-11.54927855</v>
      </c>
      <c r="X90">
        <f>Ek!E90+$J$4</f>
        <v>15.126769450000001</v>
      </c>
      <c r="Y90">
        <f>Ek!R90+$J$4</f>
        <v>8.4173626500000012</v>
      </c>
      <c r="Z90">
        <f>Ek!S90+$J$4</f>
        <v>13.381222449999999</v>
      </c>
      <c r="AA90">
        <f>Ek!T90+$J$4</f>
        <v>-8.9531145499999987</v>
      </c>
      <c r="AB90">
        <f>Ek!U90+$J$4</f>
        <v>-5.9710005500000003</v>
      </c>
      <c r="AC90">
        <f t="shared" si="14"/>
        <v>1.97730125</v>
      </c>
      <c r="AD90">
        <f t="shared" si="15"/>
        <v>11.54927855</v>
      </c>
    </row>
    <row r="91" spans="1:30">
      <c r="A91" s="1">
        <f>Ek!A91</f>
        <v>0.74166666999999997</v>
      </c>
      <c r="B91" s="1">
        <f>Ek!B33</f>
        <v>-6.2673532999999999</v>
      </c>
      <c r="C91" s="1">
        <f>Ek!C33</f>
        <v>3.659278</v>
      </c>
      <c r="D91" s="1">
        <f>Ek!D33</f>
        <v>-13.410987</v>
      </c>
      <c r="E91" s="1">
        <f>Ek!E33</f>
        <v>13.265644</v>
      </c>
      <c r="F91">
        <f t="shared" si="8"/>
        <v>-2.8311463999999997</v>
      </c>
      <c r="G91">
        <f t="shared" si="9"/>
        <v>0.22307109999999986</v>
      </c>
      <c r="H91">
        <f t="shared" si="10"/>
        <v>-9.9747801000000003</v>
      </c>
      <c r="I91">
        <f t="shared" si="11"/>
        <v>9.8294370999999998</v>
      </c>
      <c r="K91">
        <f>Ek!B91-$J$4</f>
        <v>-5.3773814499999997</v>
      </c>
      <c r="L91">
        <f>Ek!C91-$J$4</f>
        <v>4.5492498499999998</v>
      </c>
      <c r="M91">
        <f>Ek!D91-$J$4</f>
        <v>-14.983747449999999</v>
      </c>
      <c r="N91">
        <f>Ek!E91-$J$4</f>
        <v>11.692883550000001</v>
      </c>
      <c r="O91">
        <f>Ek!R91-$J$4</f>
        <v>4.9698635500000004</v>
      </c>
      <c r="P91">
        <f>Ek!S91-$J$4</f>
        <v>9.9563075499999982</v>
      </c>
      <c r="Q91">
        <f>Ek!T91-$J$4</f>
        <v>-12.370252449999999</v>
      </c>
      <c r="R91">
        <f>Ek!U91-$J$4</f>
        <v>-9.4262764499999996</v>
      </c>
      <c r="S91">
        <f t="shared" si="12"/>
        <v>-4.5492498499999998</v>
      </c>
      <c r="T91">
        <f t="shared" si="13"/>
        <v>-11.692883550000001</v>
      </c>
      <c r="U91">
        <f>Ek!B91+$J$4</f>
        <v>-1.9411745499999999</v>
      </c>
      <c r="V91">
        <f>Ek!C91+$J$4</f>
        <v>7.98545675</v>
      </c>
      <c r="W91">
        <f>Ek!D91+$J$4</f>
        <v>-11.547540550000001</v>
      </c>
      <c r="X91">
        <f>Ek!E91+$J$4</f>
        <v>15.12909045</v>
      </c>
      <c r="Y91">
        <f>Ek!R91+$J$4</f>
        <v>8.4060704500000014</v>
      </c>
      <c r="Z91">
        <f>Ek!S91+$J$4</f>
        <v>13.39251445</v>
      </c>
      <c r="AA91">
        <f>Ek!T91+$J$4</f>
        <v>-8.9340455500000004</v>
      </c>
      <c r="AB91">
        <f>Ek!U91+$J$4</f>
        <v>-5.9900695500000003</v>
      </c>
      <c r="AC91">
        <f t="shared" si="14"/>
        <v>1.9411745499999999</v>
      </c>
      <c r="AD91">
        <f t="shared" si="15"/>
        <v>11.547540550000001</v>
      </c>
    </row>
    <row r="92" spans="1:30">
      <c r="A92" s="1">
        <f>Ek!A92</f>
        <v>0.75</v>
      </c>
      <c r="B92" s="1">
        <f>Ek!B32</f>
        <v>-6.3031705000000002</v>
      </c>
      <c r="C92" s="1">
        <f>Ek!C32</f>
        <v>3.6240459</v>
      </c>
      <c r="D92" s="1">
        <f>Ek!D32</f>
        <v>-13.413259</v>
      </c>
      <c r="E92" s="1">
        <f>Ek!E32</f>
        <v>13.263957</v>
      </c>
      <c r="F92">
        <f t="shared" si="8"/>
        <v>-2.8669636000000001</v>
      </c>
      <c r="G92">
        <f t="shared" si="9"/>
        <v>0.18783899999999987</v>
      </c>
      <c r="H92">
        <f t="shared" si="10"/>
        <v>-9.9770520999999999</v>
      </c>
      <c r="I92">
        <f t="shared" si="11"/>
        <v>9.8277500999999994</v>
      </c>
      <c r="K92">
        <f>Ek!B92-$J$4</f>
        <v>-5.3421493499999997</v>
      </c>
      <c r="L92">
        <f>Ek!C92-$J$4</f>
        <v>4.5850670500000001</v>
      </c>
      <c r="M92">
        <f>Ek!D92-$J$4</f>
        <v>-14.982060449999999</v>
      </c>
      <c r="N92">
        <f>Ek!E92-$J$4</f>
        <v>11.695155549999999</v>
      </c>
      <c r="O92">
        <f>Ek!R92-$J$4</f>
        <v>4.9590176499999998</v>
      </c>
      <c r="P92">
        <f>Ek!S92-$J$4</f>
        <v>9.9673795500000004</v>
      </c>
      <c r="Q92">
        <f>Ek!T92-$J$4</f>
        <v>-12.351374450000002</v>
      </c>
      <c r="R92">
        <f>Ek!U92-$J$4</f>
        <v>-9.4451548499999998</v>
      </c>
      <c r="S92">
        <f t="shared" si="12"/>
        <v>-4.5850670500000001</v>
      </c>
      <c r="T92">
        <f t="shared" si="13"/>
        <v>-11.695155549999999</v>
      </c>
      <c r="U92">
        <f>Ek!B92+$J$4</f>
        <v>-1.90594245</v>
      </c>
      <c r="V92">
        <f>Ek!C92+$J$4</f>
        <v>8.0212739500000012</v>
      </c>
      <c r="W92">
        <f>Ek!D92+$J$4</f>
        <v>-11.54585355</v>
      </c>
      <c r="X92">
        <f>Ek!E92+$J$4</f>
        <v>15.131362450000001</v>
      </c>
      <c r="Y92">
        <f>Ek!R92+$J$4</f>
        <v>8.39522455</v>
      </c>
      <c r="Z92">
        <f>Ek!S92+$J$4</f>
        <v>13.403586449999999</v>
      </c>
      <c r="AA92">
        <f>Ek!T92+$J$4</f>
        <v>-8.9151675499999996</v>
      </c>
      <c r="AB92">
        <f>Ek!U92+$J$4</f>
        <v>-6.0089479499999996</v>
      </c>
      <c r="AC92">
        <f t="shared" si="14"/>
        <v>1.90594245</v>
      </c>
      <c r="AD92">
        <f t="shared" si="15"/>
        <v>11.54585355</v>
      </c>
    </row>
    <row r="93" spans="1:30">
      <c r="A93" s="1">
        <f>Ek!A93</f>
        <v>0.75833333000000003</v>
      </c>
      <c r="B93" s="1">
        <f>Ek!B31</f>
        <v>-6.3380697000000001</v>
      </c>
      <c r="C93" s="1">
        <f>Ek!C31</f>
        <v>3.5897318</v>
      </c>
      <c r="D93" s="1">
        <f>Ek!D31</f>
        <v>-13.415481</v>
      </c>
      <c r="E93" s="1">
        <f>Ek!E31</f>
        <v>13.262321</v>
      </c>
      <c r="F93">
        <f t="shared" si="8"/>
        <v>-2.9018628</v>
      </c>
      <c r="G93">
        <f t="shared" si="9"/>
        <v>0.15352489999999985</v>
      </c>
      <c r="H93">
        <f t="shared" si="10"/>
        <v>-9.9792740999999996</v>
      </c>
      <c r="I93">
        <f t="shared" si="11"/>
        <v>9.8261140999999999</v>
      </c>
      <c r="K93">
        <f>Ek!B93-$J$4</f>
        <v>-5.3078352500000001</v>
      </c>
      <c r="L93">
        <f>Ek!C93-$J$4</f>
        <v>4.6199662500000001</v>
      </c>
      <c r="M93">
        <f>Ek!D93-$J$4</f>
        <v>-14.980424450000001</v>
      </c>
      <c r="N93">
        <f>Ek!E93-$J$4</f>
        <v>11.697377549999999</v>
      </c>
      <c r="O93">
        <f>Ek!R93-$J$4</f>
        <v>4.9481982499999999</v>
      </c>
      <c r="P93">
        <f>Ek!S93-$J$4</f>
        <v>9.9782255500000012</v>
      </c>
      <c r="Q93">
        <f>Ek!T93-$J$4</f>
        <v>-12.33282045</v>
      </c>
      <c r="R93">
        <f>Ek!U93-$J$4</f>
        <v>-9.463829650000001</v>
      </c>
      <c r="S93">
        <f t="shared" si="12"/>
        <v>-4.6199662500000001</v>
      </c>
      <c r="T93">
        <f t="shared" si="13"/>
        <v>-11.697377549999999</v>
      </c>
      <c r="U93">
        <f>Ek!B93+$J$4</f>
        <v>-1.8716283499999999</v>
      </c>
      <c r="V93">
        <f>Ek!C93+$J$4</f>
        <v>8.0561731499999993</v>
      </c>
      <c r="W93">
        <f>Ek!D93+$J$4</f>
        <v>-11.544217549999999</v>
      </c>
      <c r="X93">
        <f>Ek!E93+$J$4</f>
        <v>15.133584450000001</v>
      </c>
      <c r="Y93">
        <f>Ek!R93+$J$4</f>
        <v>8.3844051499999992</v>
      </c>
      <c r="Z93">
        <f>Ek!S93+$J$4</f>
        <v>13.41443245</v>
      </c>
      <c r="AA93">
        <f>Ek!T93+$J$4</f>
        <v>-8.8966135500000014</v>
      </c>
      <c r="AB93">
        <f>Ek!U93+$J$4</f>
        <v>-6.0276227499999999</v>
      </c>
      <c r="AC93">
        <f t="shared" si="14"/>
        <v>1.8716283499999999</v>
      </c>
      <c r="AD93">
        <f t="shared" si="15"/>
        <v>11.544217549999999</v>
      </c>
    </row>
    <row r="94" spans="1:30">
      <c r="A94" s="1">
        <f>Ek!A94</f>
        <v>0.76666666999999999</v>
      </c>
      <c r="B94" s="1">
        <f>Ek!B30</f>
        <v>-6.3720262999999999</v>
      </c>
      <c r="C94" s="1">
        <f>Ek!C30</f>
        <v>3.5563587999999999</v>
      </c>
      <c r="D94" s="1">
        <f>Ek!D30</f>
        <v>-13.417648</v>
      </c>
      <c r="E94" s="1">
        <f>Ek!E30</f>
        <v>13.260737000000001</v>
      </c>
      <c r="F94">
        <f t="shared" si="8"/>
        <v>-2.9358193999999997</v>
      </c>
      <c r="G94">
        <f t="shared" si="9"/>
        <v>0.12015189999999976</v>
      </c>
      <c r="H94">
        <f t="shared" si="10"/>
        <v>-9.9814410999999996</v>
      </c>
      <c r="I94">
        <f t="shared" si="11"/>
        <v>9.8245301000000005</v>
      </c>
      <c r="K94">
        <f>Ek!B94-$J$4</f>
        <v>-5.27446225</v>
      </c>
      <c r="L94">
        <f>Ek!C94-$J$4</f>
        <v>4.6539228499999998</v>
      </c>
      <c r="M94">
        <f>Ek!D94-$J$4</f>
        <v>-14.97884045</v>
      </c>
      <c r="N94">
        <f>Ek!E94-$J$4</f>
        <v>11.699544549999999</v>
      </c>
      <c r="O94">
        <f>Ek!R94-$J$4</f>
        <v>4.9378060499999998</v>
      </c>
      <c r="P94">
        <f>Ek!S94-$J$4</f>
        <v>9.9886175500000007</v>
      </c>
      <c r="Q94">
        <f>Ek!T94-$J$4</f>
        <v>-12.314591450000002</v>
      </c>
      <c r="R94">
        <f>Ek!U94-$J$4</f>
        <v>-9.4822879499999999</v>
      </c>
      <c r="S94">
        <f t="shared" si="12"/>
        <v>-4.6539228499999998</v>
      </c>
      <c r="T94">
        <f t="shared" si="13"/>
        <v>-11.699544549999999</v>
      </c>
      <c r="U94">
        <f>Ek!B94+$J$4</f>
        <v>-1.8382553499999998</v>
      </c>
      <c r="V94">
        <f>Ek!C94+$J$4</f>
        <v>8.0901297499999991</v>
      </c>
      <c r="W94">
        <f>Ek!D94+$J$4</f>
        <v>-11.542633550000001</v>
      </c>
      <c r="X94">
        <f>Ek!E94+$J$4</f>
        <v>15.135751450000001</v>
      </c>
      <c r="Y94">
        <f>Ek!R94+$J$4</f>
        <v>8.3740129500000009</v>
      </c>
      <c r="Z94">
        <f>Ek!S94+$J$4</f>
        <v>13.424824449999999</v>
      </c>
      <c r="AA94">
        <f>Ek!T94+$J$4</f>
        <v>-8.8783845499999998</v>
      </c>
      <c r="AB94">
        <f>Ek!U94+$J$4</f>
        <v>-6.0460810499999997</v>
      </c>
      <c r="AC94">
        <f t="shared" si="14"/>
        <v>1.8382553499999998</v>
      </c>
      <c r="AD94">
        <f t="shared" si="15"/>
        <v>11.542633550000001</v>
      </c>
    </row>
    <row r="95" spans="1:30">
      <c r="A95" s="1">
        <f>Ek!A95</f>
        <v>0.77500000000000002</v>
      </c>
      <c r="B95" s="1">
        <f>Ek!B29</f>
        <v>-6.4050164000000001</v>
      </c>
      <c r="C95" s="1">
        <f>Ek!C29</f>
        <v>3.523949</v>
      </c>
      <c r="D95" s="1">
        <f>Ek!D29</f>
        <v>-13.419760999999999</v>
      </c>
      <c r="E95" s="1">
        <f>Ek!E29</f>
        <v>13.259204</v>
      </c>
      <c r="F95">
        <f t="shared" si="8"/>
        <v>-2.9688094999999999</v>
      </c>
      <c r="G95">
        <f t="shared" si="9"/>
        <v>8.7742099999999823E-2</v>
      </c>
      <c r="H95">
        <f t="shared" si="10"/>
        <v>-9.9835540999999992</v>
      </c>
      <c r="I95">
        <f t="shared" si="11"/>
        <v>9.8229971000000003</v>
      </c>
      <c r="K95">
        <f>Ek!B95-$J$4</f>
        <v>-5.2420524500000001</v>
      </c>
      <c r="L95">
        <f>Ek!C95-$J$4</f>
        <v>4.68691295</v>
      </c>
      <c r="M95">
        <f>Ek!D95-$J$4</f>
        <v>-14.977307450000001</v>
      </c>
      <c r="N95">
        <f>Ek!E95-$J$4</f>
        <v>11.70165755</v>
      </c>
      <c r="O95">
        <f>Ek!R95-$J$4</f>
        <v>4.9278746499999997</v>
      </c>
      <c r="P95">
        <f>Ek!S95-$J$4</f>
        <v>9.9985485499999989</v>
      </c>
      <c r="Q95">
        <f>Ek!T95-$J$4</f>
        <v>-12.296603449999999</v>
      </c>
      <c r="R95">
        <f>Ek!U95-$J$4</f>
        <v>-9.5003286500000002</v>
      </c>
      <c r="S95">
        <f t="shared" si="12"/>
        <v>-4.68691295</v>
      </c>
      <c r="T95">
        <f t="shared" si="13"/>
        <v>-11.70165755</v>
      </c>
      <c r="U95">
        <f>Ek!B95+$J$4</f>
        <v>-1.8058455499999999</v>
      </c>
      <c r="V95">
        <f>Ek!C95+$J$4</f>
        <v>8.1231198500000001</v>
      </c>
      <c r="W95">
        <f>Ek!D95+$J$4</f>
        <v>-11.541100549999999</v>
      </c>
      <c r="X95">
        <f>Ek!E95+$J$4</f>
        <v>15.137864449999999</v>
      </c>
      <c r="Y95">
        <f>Ek!R95+$J$4</f>
        <v>8.3640815499999999</v>
      </c>
      <c r="Z95">
        <f>Ek!S95+$J$4</f>
        <v>13.434755450000001</v>
      </c>
      <c r="AA95">
        <f>Ek!T95+$J$4</f>
        <v>-8.8603965500000008</v>
      </c>
      <c r="AB95">
        <f>Ek!U95+$J$4</f>
        <v>-6.06412175</v>
      </c>
      <c r="AC95">
        <f t="shared" si="14"/>
        <v>1.8058455499999999</v>
      </c>
      <c r="AD95">
        <f t="shared" si="15"/>
        <v>11.541100549999999</v>
      </c>
    </row>
    <row r="96" spans="1:30">
      <c r="A96" s="1">
        <f>Ek!A96</f>
        <v>0.78333333000000005</v>
      </c>
      <c r="B96" s="1">
        <f>Ek!B28</f>
        <v>-6.4370168999999997</v>
      </c>
      <c r="C96" s="1">
        <f>Ek!C28</f>
        <v>3.492524</v>
      </c>
      <c r="D96" s="1">
        <f>Ek!D28</f>
        <v>-13.421816</v>
      </c>
      <c r="E96" s="1">
        <f>Ek!E28</f>
        <v>13.257725000000001</v>
      </c>
      <c r="F96">
        <f t="shared" si="8"/>
        <v>-3.0008099999999995</v>
      </c>
      <c r="G96">
        <f t="shared" si="9"/>
        <v>5.6317099999999787E-2</v>
      </c>
      <c r="H96">
        <f t="shared" si="10"/>
        <v>-9.9856090999999996</v>
      </c>
      <c r="I96">
        <f t="shared" si="11"/>
        <v>9.8215181000000005</v>
      </c>
      <c r="K96">
        <f>Ek!B96-$J$4</f>
        <v>-5.2106274500000005</v>
      </c>
      <c r="L96">
        <f>Ek!C96-$J$4</f>
        <v>4.7189134499999996</v>
      </c>
      <c r="M96">
        <f>Ek!D96-$J$4</f>
        <v>-14.975828450000002</v>
      </c>
      <c r="N96">
        <f>Ek!E96-$J$4</f>
        <v>11.703712549999999</v>
      </c>
      <c r="O96">
        <f>Ek!R96-$J$4</f>
        <v>4.9183112499999995</v>
      </c>
      <c r="P96">
        <f>Ek!S96-$J$4</f>
        <v>10.008336549999999</v>
      </c>
      <c r="Q96">
        <f>Ek!T96-$J$4</f>
        <v>-12.278869449999998</v>
      </c>
      <c r="R96">
        <f>Ek!U96-$J$4</f>
        <v>-9.5180624500000004</v>
      </c>
      <c r="S96">
        <f t="shared" si="12"/>
        <v>-4.7189134499999996</v>
      </c>
      <c r="T96">
        <f t="shared" si="13"/>
        <v>-11.703712549999999</v>
      </c>
      <c r="U96">
        <f>Ek!B96+$J$4</f>
        <v>-1.7744205499999999</v>
      </c>
      <c r="V96">
        <f>Ek!C96+$J$4</f>
        <v>8.1551203500000007</v>
      </c>
      <c r="W96">
        <f>Ek!D96+$J$4</f>
        <v>-11.53962155</v>
      </c>
      <c r="X96">
        <f>Ek!E96+$J$4</f>
        <v>15.139919450000001</v>
      </c>
      <c r="Y96">
        <f>Ek!R96+$J$4</f>
        <v>8.3545181500000005</v>
      </c>
      <c r="Z96">
        <f>Ek!S96+$J$4</f>
        <v>13.444543450000001</v>
      </c>
      <c r="AA96">
        <f>Ek!T96+$J$4</f>
        <v>-8.84266255</v>
      </c>
      <c r="AB96">
        <f>Ek!U96+$J$4</f>
        <v>-6.0818555500000002</v>
      </c>
      <c r="AC96">
        <f t="shared" si="14"/>
        <v>1.7744205499999999</v>
      </c>
      <c r="AD96">
        <f t="shared" si="15"/>
        <v>11.53962155</v>
      </c>
    </row>
    <row r="97" spans="1:30">
      <c r="A97" s="1">
        <f>Ek!A97</f>
        <v>0.79166667000000002</v>
      </c>
      <c r="B97" s="1">
        <f>Ek!B27</f>
        <v>-6.4680052000000003</v>
      </c>
      <c r="C97" s="1">
        <f>Ek!C27</f>
        <v>3.4621048999999999</v>
      </c>
      <c r="D97" s="1">
        <f>Ek!D27</f>
        <v>-13.423812</v>
      </c>
      <c r="E97" s="1">
        <f>Ek!E27</f>
        <v>13.256297999999999</v>
      </c>
      <c r="F97">
        <f t="shared" si="8"/>
        <v>-3.0317983000000002</v>
      </c>
      <c r="G97">
        <f t="shared" si="9"/>
        <v>2.5897999999999755E-2</v>
      </c>
      <c r="H97">
        <f t="shared" si="10"/>
        <v>-9.9876050999999997</v>
      </c>
      <c r="I97">
        <f t="shared" si="11"/>
        <v>9.8200910999999991</v>
      </c>
      <c r="K97">
        <f>Ek!B97-$J$4</f>
        <v>-5.18020835</v>
      </c>
      <c r="L97">
        <f>Ek!C97-$J$4</f>
        <v>4.7499017500000003</v>
      </c>
      <c r="M97">
        <f>Ek!D97-$J$4</f>
        <v>-14.974401449999998</v>
      </c>
      <c r="N97">
        <f>Ek!E97-$J$4</f>
        <v>11.705708550000001</v>
      </c>
      <c r="O97">
        <f>Ek!R97-$J$4</f>
        <v>4.9088474499999997</v>
      </c>
      <c r="P97">
        <f>Ek!S97-$J$4</f>
        <v>10.017799549999999</v>
      </c>
      <c r="Q97">
        <f>Ek!T97-$J$4</f>
        <v>-12.261567450000001</v>
      </c>
      <c r="R97">
        <f>Ek!U97-$J$4</f>
        <v>-9.5355302500000008</v>
      </c>
      <c r="S97">
        <f t="shared" si="12"/>
        <v>-4.7499017500000003</v>
      </c>
      <c r="T97">
        <f t="shared" si="13"/>
        <v>-11.705708550000001</v>
      </c>
      <c r="U97">
        <f>Ek!B97+$J$4</f>
        <v>-1.7440014499999998</v>
      </c>
      <c r="V97">
        <f>Ek!C97+$J$4</f>
        <v>8.1861086500000013</v>
      </c>
      <c r="W97">
        <f>Ek!D97+$J$4</f>
        <v>-11.53819455</v>
      </c>
      <c r="X97">
        <f>Ek!E97+$J$4</f>
        <v>15.141915449999999</v>
      </c>
      <c r="Y97">
        <f>Ek!R97+$J$4</f>
        <v>8.3450543499999998</v>
      </c>
      <c r="Z97">
        <f>Ek!S97+$J$4</f>
        <v>13.454006450000001</v>
      </c>
      <c r="AA97">
        <f>Ek!T97+$J$4</f>
        <v>-8.8253605499999992</v>
      </c>
      <c r="AB97">
        <f>Ek!U97+$J$4</f>
        <v>-6.0993233499999997</v>
      </c>
      <c r="AC97">
        <f t="shared" si="14"/>
        <v>1.7440014499999998</v>
      </c>
      <c r="AD97">
        <f t="shared" si="15"/>
        <v>11.53819455</v>
      </c>
    </row>
    <row r="98" spans="1:30">
      <c r="A98" s="1">
        <f>Ek!A98</f>
        <v>0.8</v>
      </c>
      <c r="B98" s="1">
        <f>Ek!B26</f>
        <v>-6.4979594000000001</v>
      </c>
      <c r="C98" s="1">
        <f>Ek!C26</f>
        <v>3.4327119000000001</v>
      </c>
      <c r="D98" s="1">
        <f>Ek!D26</f>
        <v>-13.425746</v>
      </c>
      <c r="E98" s="1">
        <f>Ek!E26</f>
        <v>13.254925</v>
      </c>
      <c r="F98">
        <f t="shared" si="8"/>
        <v>-3.0617524999999999</v>
      </c>
      <c r="G98">
        <f t="shared" si="9"/>
        <v>-3.4950000000000259E-3</v>
      </c>
      <c r="H98">
        <f t="shared" si="10"/>
        <v>-9.9895391</v>
      </c>
      <c r="I98">
        <f t="shared" si="11"/>
        <v>9.8187180999999999</v>
      </c>
      <c r="K98">
        <f>Ek!B98-$J$4</f>
        <v>-5.1508153500000002</v>
      </c>
      <c r="L98">
        <f>Ek!C98-$J$4</f>
        <v>4.77985595</v>
      </c>
      <c r="M98">
        <f>Ek!D98-$J$4</f>
        <v>-14.973028450000001</v>
      </c>
      <c r="N98">
        <f>Ek!E98-$J$4</f>
        <v>11.707642549999999</v>
      </c>
      <c r="O98">
        <f>Ek!R98-$J$4</f>
        <v>4.8998577499999998</v>
      </c>
      <c r="P98">
        <f>Ek!S98-$J$4</f>
        <v>10.02678955</v>
      </c>
      <c r="Q98">
        <f>Ek!T98-$J$4</f>
        <v>-12.244667450000001</v>
      </c>
      <c r="R98">
        <f>Ek!U98-$J$4</f>
        <v>-9.5526443500000013</v>
      </c>
      <c r="S98">
        <f t="shared" si="12"/>
        <v>-4.77985595</v>
      </c>
      <c r="T98">
        <f t="shared" si="13"/>
        <v>-11.707642549999999</v>
      </c>
      <c r="U98">
        <f>Ek!B98+$J$4</f>
        <v>-1.7146084500000001</v>
      </c>
      <c r="V98">
        <f>Ek!C98+$J$4</f>
        <v>8.2160628500000001</v>
      </c>
      <c r="W98">
        <f>Ek!D98+$J$4</f>
        <v>-11.536821549999999</v>
      </c>
      <c r="X98">
        <f>Ek!E98+$J$4</f>
        <v>15.143849450000001</v>
      </c>
      <c r="Y98">
        <f>Ek!R98+$J$4</f>
        <v>8.3360646500000009</v>
      </c>
      <c r="Z98">
        <f>Ek!S98+$J$4</f>
        <v>13.462996449999999</v>
      </c>
      <c r="AA98">
        <f>Ek!T98+$J$4</f>
        <v>-8.8084605499999995</v>
      </c>
      <c r="AB98">
        <f>Ek!U98+$J$4</f>
        <v>-6.1164374500000003</v>
      </c>
      <c r="AC98">
        <f t="shared" si="14"/>
        <v>1.7146084500000001</v>
      </c>
      <c r="AD98">
        <f t="shared" si="15"/>
        <v>11.536821549999999</v>
      </c>
    </row>
    <row r="99" spans="1:30">
      <c r="A99" s="1">
        <f>Ek!A99</f>
        <v>0.80833332999999996</v>
      </c>
      <c r="B99" s="1">
        <f>Ek!B25</f>
        <v>-6.5268585999999997</v>
      </c>
      <c r="C99" s="1">
        <f>Ek!C25</f>
        <v>3.4043644999999998</v>
      </c>
      <c r="D99" s="1">
        <f>Ek!D25</f>
        <v>-13.427617</v>
      </c>
      <c r="E99" s="1">
        <f>Ek!E25</f>
        <v>13.253606</v>
      </c>
      <c r="F99">
        <f t="shared" si="8"/>
        <v>-3.0906516999999996</v>
      </c>
      <c r="G99">
        <f t="shared" si="9"/>
        <v>-3.1842400000000382E-2</v>
      </c>
      <c r="H99">
        <f t="shared" si="10"/>
        <v>-9.9914100999999995</v>
      </c>
      <c r="I99">
        <f t="shared" si="11"/>
        <v>9.8173990999999994</v>
      </c>
      <c r="K99">
        <f>Ek!B99-$J$4</f>
        <v>-5.1224679499999999</v>
      </c>
      <c r="L99">
        <f>Ek!C99-$J$4</f>
        <v>4.8087551499999996</v>
      </c>
      <c r="M99">
        <f>Ek!D99-$J$4</f>
        <v>-14.971709449999999</v>
      </c>
      <c r="N99">
        <f>Ek!E99-$J$4</f>
        <v>11.70951355</v>
      </c>
      <c r="O99">
        <f>Ek!R99-$J$4</f>
        <v>4.8913483500000003</v>
      </c>
      <c r="P99">
        <f>Ek!S99-$J$4</f>
        <v>10.03529855</v>
      </c>
      <c r="Q99">
        <f>Ek!T99-$J$4</f>
        <v>-12.22806945</v>
      </c>
      <c r="R99">
        <f>Ek!U99-$J$4</f>
        <v>-9.5692428500000002</v>
      </c>
      <c r="S99">
        <f t="shared" si="12"/>
        <v>-4.8087551499999996</v>
      </c>
      <c r="T99">
        <f t="shared" si="13"/>
        <v>-11.70951355</v>
      </c>
      <c r="U99">
        <f>Ek!B99+$J$4</f>
        <v>-1.6862610499999997</v>
      </c>
      <c r="V99">
        <f>Ek!C99+$J$4</f>
        <v>8.2449620499999998</v>
      </c>
      <c r="W99">
        <f>Ek!D99+$J$4</f>
        <v>-11.53550255</v>
      </c>
      <c r="X99">
        <f>Ek!E99+$J$4</f>
        <v>15.145720449999999</v>
      </c>
      <c r="Y99">
        <f>Ek!R99+$J$4</f>
        <v>8.3275552499999996</v>
      </c>
      <c r="Z99">
        <f>Ek!S99+$J$4</f>
        <v>13.471505449999999</v>
      </c>
      <c r="AA99">
        <f>Ek!T99+$J$4</f>
        <v>-8.7918625500000012</v>
      </c>
      <c r="AB99">
        <f>Ek!U99+$J$4</f>
        <v>-6.13303595</v>
      </c>
      <c r="AC99">
        <f t="shared" si="14"/>
        <v>1.6862610499999997</v>
      </c>
      <c r="AD99">
        <f t="shared" si="15"/>
        <v>11.53550255</v>
      </c>
    </row>
    <row r="100" spans="1:30">
      <c r="A100" s="1">
        <f>Ek!A100</f>
        <v>0.81666667000000004</v>
      </c>
      <c r="B100" s="1">
        <f>Ek!B24</f>
        <v>-6.5546822999999996</v>
      </c>
      <c r="C100" s="1">
        <f>Ek!C24</f>
        <v>3.3770815999999999</v>
      </c>
      <c r="D100" s="1">
        <f>Ek!D24</f>
        <v>-13.429423</v>
      </c>
      <c r="E100" s="1">
        <f>Ek!E24</f>
        <v>13.252340999999999</v>
      </c>
      <c r="F100">
        <f t="shared" si="8"/>
        <v>-3.1184753999999995</v>
      </c>
      <c r="G100">
        <f t="shared" si="9"/>
        <v>-5.9125300000000269E-2</v>
      </c>
      <c r="H100">
        <f t="shared" si="10"/>
        <v>-9.9932160999999997</v>
      </c>
      <c r="I100">
        <f t="shared" si="11"/>
        <v>9.8161340999999993</v>
      </c>
      <c r="K100">
        <f>Ek!B100-$J$4</f>
        <v>-5.0951850499999995</v>
      </c>
      <c r="L100">
        <f>Ek!C100-$J$4</f>
        <v>4.8365788499999995</v>
      </c>
      <c r="M100">
        <f>Ek!D100-$J$4</f>
        <v>-14.970444449999999</v>
      </c>
      <c r="N100">
        <f>Ek!E100-$J$4</f>
        <v>11.711319549999999</v>
      </c>
      <c r="O100">
        <f>Ek!R100-$J$4</f>
        <v>4.8830472499999997</v>
      </c>
      <c r="P100">
        <f>Ek!S100-$J$4</f>
        <v>10.043795549999999</v>
      </c>
      <c r="Q100">
        <f>Ek!T100-$J$4</f>
        <v>-12.211941450000001</v>
      </c>
      <c r="R100">
        <f>Ek!U100-$J$4</f>
        <v>-9.5855286500000005</v>
      </c>
      <c r="S100">
        <f t="shared" si="12"/>
        <v>-4.8365788499999995</v>
      </c>
      <c r="T100">
        <f t="shared" si="13"/>
        <v>-11.711319549999999</v>
      </c>
      <c r="U100">
        <f>Ek!B100+$J$4</f>
        <v>-1.6589781499999998</v>
      </c>
      <c r="V100">
        <f>Ek!C100+$J$4</f>
        <v>8.2727857500000006</v>
      </c>
      <c r="W100">
        <f>Ek!D100+$J$4</f>
        <v>-11.53423755</v>
      </c>
      <c r="X100">
        <f>Ek!E100+$J$4</f>
        <v>15.147526450000001</v>
      </c>
      <c r="Y100">
        <f>Ek!R100+$J$4</f>
        <v>8.319254149999999</v>
      </c>
      <c r="Z100">
        <f>Ek!S100+$J$4</f>
        <v>13.480002450000001</v>
      </c>
      <c r="AA100">
        <f>Ek!T100+$J$4</f>
        <v>-8.7757345499999992</v>
      </c>
      <c r="AB100">
        <f>Ek!U100+$J$4</f>
        <v>-6.1493217499999995</v>
      </c>
      <c r="AC100">
        <f t="shared" si="14"/>
        <v>1.6589781499999998</v>
      </c>
      <c r="AD100">
        <f t="shared" si="15"/>
        <v>11.53423755</v>
      </c>
    </row>
    <row r="101" spans="1:30">
      <c r="A101" s="1">
        <f>Ek!A101</f>
        <v>0.82499999999999996</v>
      </c>
      <c r="B101" s="1">
        <f>Ek!B23</f>
        <v>-6.5814107999999996</v>
      </c>
      <c r="C101" s="1">
        <f>Ek!C23</f>
        <v>3.3508814</v>
      </c>
      <c r="D101" s="1">
        <f>Ek!D23</f>
        <v>-13.431162</v>
      </c>
      <c r="E101" s="1">
        <f>Ek!E23</f>
        <v>13.25113</v>
      </c>
      <c r="F101">
        <f t="shared" si="8"/>
        <v>-3.1452038999999994</v>
      </c>
      <c r="G101">
        <f t="shared" si="9"/>
        <v>-8.5325500000000165E-2</v>
      </c>
      <c r="H101">
        <f t="shared" si="10"/>
        <v>-9.9949551000000003</v>
      </c>
      <c r="I101">
        <f t="shared" si="11"/>
        <v>9.8149230999999997</v>
      </c>
      <c r="K101">
        <f>Ek!B101-$J$4</f>
        <v>-5.0689848499999997</v>
      </c>
      <c r="L101">
        <f>Ek!C101-$J$4</f>
        <v>4.8633073499999995</v>
      </c>
      <c r="M101">
        <f>Ek!D101-$J$4</f>
        <v>-14.969233450000001</v>
      </c>
      <c r="N101">
        <f>Ek!E101-$J$4</f>
        <v>11.71305855</v>
      </c>
      <c r="O101">
        <f>Ek!R101-$J$4</f>
        <v>4.8750239500000001</v>
      </c>
      <c r="P101">
        <f>Ek!S101-$J$4</f>
        <v>10.05181855</v>
      </c>
      <c r="Q101">
        <f>Ek!T101-$J$4</f>
        <v>-12.196314449999999</v>
      </c>
      <c r="R101">
        <f>Ek!U101-$J$4</f>
        <v>-9.60135395</v>
      </c>
      <c r="S101">
        <f t="shared" si="12"/>
        <v>-4.8633073499999995</v>
      </c>
      <c r="T101">
        <f t="shared" si="13"/>
        <v>-11.71305855</v>
      </c>
      <c r="U101">
        <f>Ek!B101+$J$4</f>
        <v>-1.6327779499999999</v>
      </c>
      <c r="V101">
        <f>Ek!C101+$J$4</f>
        <v>8.2995142499999996</v>
      </c>
      <c r="W101">
        <f>Ek!D101+$J$4</f>
        <v>-11.533026549999999</v>
      </c>
      <c r="X101">
        <f>Ek!E101+$J$4</f>
        <v>15.149265450000001</v>
      </c>
      <c r="Y101">
        <f>Ek!R101+$J$4</f>
        <v>8.3112308500000012</v>
      </c>
      <c r="Z101">
        <f>Ek!S101+$J$4</f>
        <v>13.488025449999999</v>
      </c>
      <c r="AA101">
        <f>Ek!T101+$J$4</f>
        <v>-8.7601075500000007</v>
      </c>
      <c r="AB101">
        <f>Ek!U101+$J$4</f>
        <v>-6.1651470499999999</v>
      </c>
      <c r="AC101">
        <f t="shared" si="14"/>
        <v>1.6327779499999999</v>
      </c>
      <c r="AD101">
        <f t="shared" si="15"/>
        <v>11.533026549999999</v>
      </c>
    </row>
    <row r="102" spans="1:30">
      <c r="A102" s="1">
        <f>Ek!A102</f>
        <v>0.83333332999999998</v>
      </c>
      <c r="B102" s="1">
        <f>Ek!B22</f>
        <v>-6.6070254000000004</v>
      </c>
      <c r="C102" s="1">
        <f>Ek!C22</f>
        <v>3.3257812000000002</v>
      </c>
      <c r="D102" s="1">
        <f>Ek!D22</f>
        <v>-13.432831999999999</v>
      </c>
      <c r="E102" s="1">
        <f>Ek!E22</f>
        <v>13.249974999999999</v>
      </c>
      <c r="F102">
        <f t="shared" si="8"/>
        <v>-3.1708185000000002</v>
      </c>
      <c r="G102">
        <f t="shared" si="9"/>
        <v>-0.11042569999999996</v>
      </c>
      <c r="H102">
        <f t="shared" si="10"/>
        <v>-9.9966250999999993</v>
      </c>
      <c r="I102">
        <f t="shared" si="11"/>
        <v>9.813768099999999</v>
      </c>
      <c r="K102">
        <f>Ek!B102-$J$4</f>
        <v>-5.0438846500000007</v>
      </c>
      <c r="L102">
        <f>Ek!C102-$J$4</f>
        <v>4.8889219500000003</v>
      </c>
      <c r="M102">
        <f>Ek!D102-$J$4</f>
        <v>-14.96807845</v>
      </c>
      <c r="N102">
        <f>Ek!E102-$J$4</f>
        <v>11.71472855</v>
      </c>
      <c r="O102">
        <f>Ek!R102-$J$4</f>
        <v>4.8674922499999997</v>
      </c>
      <c r="P102">
        <f>Ek!S102-$J$4</f>
        <v>10.059350550000001</v>
      </c>
      <c r="Q102">
        <f>Ek!T102-$J$4</f>
        <v>-12.181033450000001</v>
      </c>
      <c r="R102">
        <f>Ek!U102-$J$4</f>
        <v>-9.6166353499999992</v>
      </c>
      <c r="S102">
        <f t="shared" si="12"/>
        <v>-4.8889219500000003</v>
      </c>
      <c r="T102">
        <f t="shared" si="13"/>
        <v>-11.71472855</v>
      </c>
      <c r="U102">
        <f>Ek!B102+$J$4</f>
        <v>-1.6076777500000001</v>
      </c>
      <c r="V102">
        <f>Ek!C102+$J$4</f>
        <v>8.3251288500000005</v>
      </c>
      <c r="W102">
        <f>Ek!D102+$J$4</f>
        <v>-11.531871549999998</v>
      </c>
      <c r="X102">
        <f>Ek!E102+$J$4</f>
        <v>15.150935449999999</v>
      </c>
      <c r="Y102">
        <f>Ek!R102+$J$4</f>
        <v>8.3036991499999999</v>
      </c>
      <c r="Z102">
        <f>Ek!S102+$J$4</f>
        <v>13.49555745</v>
      </c>
      <c r="AA102">
        <f>Ek!T102+$J$4</f>
        <v>-8.7448265499999991</v>
      </c>
      <c r="AB102">
        <f>Ek!U102+$J$4</f>
        <v>-6.18042845</v>
      </c>
      <c r="AC102">
        <f t="shared" si="14"/>
        <v>1.6076777500000001</v>
      </c>
      <c r="AD102">
        <f t="shared" si="15"/>
        <v>11.531871549999998</v>
      </c>
    </row>
    <row r="103" spans="1:30">
      <c r="A103" s="1">
        <f>Ek!A103</f>
        <v>0.84166666999999995</v>
      </c>
      <c r="B103" s="1">
        <f>Ek!B21</f>
        <v>-6.6315078999999999</v>
      </c>
      <c r="C103" s="1">
        <f>Ek!C21</f>
        <v>3.3017978000000001</v>
      </c>
      <c r="D103" s="1">
        <f>Ek!D21</f>
        <v>-13.434431999999999</v>
      </c>
      <c r="E103" s="1">
        <f>Ek!E21</f>
        <v>13.248874000000001</v>
      </c>
      <c r="F103">
        <f t="shared" si="8"/>
        <v>-3.1953009999999997</v>
      </c>
      <c r="G103">
        <f t="shared" si="9"/>
        <v>-0.13440910000000006</v>
      </c>
      <c r="H103">
        <f t="shared" si="10"/>
        <v>-9.9982250999999991</v>
      </c>
      <c r="I103">
        <f t="shared" si="11"/>
        <v>9.8126671000000005</v>
      </c>
      <c r="K103">
        <f>Ek!B103-$J$4</f>
        <v>-5.0199012500000002</v>
      </c>
      <c r="L103">
        <f>Ek!C103-$J$4</f>
        <v>4.9134044499999998</v>
      </c>
      <c r="M103">
        <f>Ek!D103-$J$4</f>
        <v>-14.966977450000002</v>
      </c>
      <c r="N103">
        <f>Ek!E103-$J$4</f>
        <v>11.71632855</v>
      </c>
      <c r="O103">
        <f>Ek!R103-$J$4</f>
        <v>4.8604572499999996</v>
      </c>
      <c r="P103">
        <f>Ek!S103-$J$4</f>
        <v>10.066550549999999</v>
      </c>
      <c r="Q103">
        <f>Ek!T103-$J$4</f>
        <v>-12.166421450000001</v>
      </c>
      <c r="R103">
        <f>Ek!U103-$J$4</f>
        <v>-9.6315607500000002</v>
      </c>
      <c r="S103">
        <f t="shared" si="12"/>
        <v>-4.9134044499999998</v>
      </c>
      <c r="T103">
        <f t="shared" si="13"/>
        <v>-11.71632855</v>
      </c>
      <c r="U103">
        <f>Ek!B103+$J$4</f>
        <v>-1.58369435</v>
      </c>
      <c r="V103">
        <f>Ek!C103+$J$4</f>
        <v>8.34961135</v>
      </c>
      <c r="W103">
        <f>Ek!D103+$J$4</f>
        <v>-11.53077055</v>
      </c>
      <c r="X103">
        <f>Ek!E103+$J$4</f>
        <v>15.152535449999998</v>
      </c>
      <c r="Y103">
        <f>Ek!R103+$J$4</f>
        <v>8.2966641499999998</v>
      </c>
      <c r="Z103">
        <f>Ek!S103+$J$4</f>
        <v>13.502757450000001</v>
      </c>
      <c r="AA103">
        <f>Ek!T103+$J$4</f>
        <v>-8.7302145499999995</v>
      </c>
      <c r="AB103">
        <f>Ek!U103+$J$4</f>
        <v>-6.1953538500000001</v>
      </c>
      <c r="AC103">
        <f t="shared" si="14"/>
        <v>1.58369435</v>
      </c>
      <c r="AD103">
        <f t="shared" si="15"/>
        <v>11.53077055</v>
      </c>
    </row>
    <row r="104" spans="1:30">
      <c r="A104" s="1">
        <f>Ek!A104</f>
        <v>0.85</v>
      </c>
      <c r="B104" s="1">
        <f>Ek!B20</f>
        <v>-6.6548410000000002</v>
      </c>
      <c r="C104" s="1">
        <f>Ek!C20</f>
        <v>3.2789470000000001</v>
      </c>
      <c r="D104" s="1">
        <f>Ek!D20</f>
        <v>-13.43596</v>
      </c>
      <c r="E104" s="1">
        <f>Ek!E20</f>
        <v>13.247828</v>
      </c>
      <c r="F104">
        <f t="shared" si="8"/>
        <v>-3.2186341000000001</v>
      </c>
      <c r="G104">
        <f t="shared" si="9"/>
        <v>-0.15725990000000012</v>
      </c>
      <c r="H104">
        <f t="shared" si="10"/>
        <v>-9.9997530999999995</v>
      </c>
      <c r="I104">
        <f t="shared" si="11"/>
        <v>9.8116211</v>
      </c>
      <c r="K104">
        <f>Ek!B104-$J$4</f>
        <v>-4.9970504499999997</v>
      </c>
      <c r="L104">
        <f>Ek!C104-$J$4</f>
        <v>4.9367375500000001</v>
      </c>
      <c r="M104">
        <f>Ek!D104-$J$4</f>
        <v>-14.965931449999999</v>
      </c>
      <c r="N104">
        <f>Ek!E104-$J$4</f>
        <v>11.71785655</v>
      </c>
      <c r="O104">
        <f>Ek!R104-$J$4</f>
        <v>4.8534239499999998</v>
      </c>
      <c r="P104">
        <f>Ek!S104-$J$4</f>
        <v>10.073585550000001</v>
      </c>
      <c r="Q104">
        <f>Ek!T104-$J$4</f>
        <v>-12.152238449999999</v>
      </c>
      <c r="R104">
        <f>Ek!U104-$J$4</f>
        <v>-9.6457615499999996</v>
      </c>
      <c r="S104">
        <f t="shared" si="12"/>
        <v>-4.9367375500000001</v>
      </c>
      <c r="T104">
        <f t="shared" si="13"/>
        <v>-11.71785655</v>
      </c>
      <c r="U104">
        <f>Ek!B104+$J$4</f>
        <v>-1.56084355</v>
      </c>
      <c r="V104">
        <f>Ek!C104+$J$4</f>
        <v>8.3729444500000003</v>
      </c>
      <c r="W104">
        <f>Ek!D104+$J$4</f>
        <v>-11.529724550000001</v>
      </c>
      <c r="X104">
        <f>Ek!E104+$J$4</f>
        <v>15.154063449999999</v>
      </c>
      <c r="Y104">
        <f>Ek!R104+$J$4</f>
        <v>8.28963085</v>
      </c>
      <c r="Z104">
        <f>Ek!S104+$J$4</f>
        <v>13.509792449999999</v>
      </c>
      <c r="AA104">
        <f>Ek!T104+$J$4</f>
        <v>-8.7160315500000003</v>
      </c>
      <c r="AB104">
        <f>Ek!U104+$J$4</f>
        <v>-6.2095546500000003</v>
      </c>
      <c r="AC104">
        <f t="shared" si="14"/>
        <v>1.56084355</v>
      </c>
      <c r="AD104">
        <f t="shared" si="15"/>
        <v>11.529724550000001</v>
      </c>
    </row>
    <row r="105" spans="1:30">
      <c r="A105" s="1">
        <f>Ek!A105</f>
        <v>0.85833333000000001</v>
      </c>
      <c r="B105" s="1">
        <f>Ek!B19</f>
        <v>-6.6770082999999998</v>
      </c>
      <c r="C105" s="1">
        <f>Ek!C19</f>
        <v>3.2572440999999999</v>
      </c>
      <c r="D105" s="1">
        <f>Ek!D19</f>
        <v>-13.437415</v>
      </c>
      <c r="E105" s="1">
        <f>Ek!E19</f>
        <v>13.246838</v>
      </c>
      <c r="F105">
        <f t="shared" si="8"/>
        <v>-3.2408013999999996</v>
      </c>
      <c r="G105">
        <f t="shared" si="9"/>
        <v>-0.17896280000000031</v>
      </c>
      <c r="H105">
        <f t="shared" si="10"/>
        <v>-10.001208099999999</v>
      </c>
      <c r="I105">
        <f t="shared" si="11"/>
        <v>9.8106311000000002</v>
      </c>
      <c r="K105">
        <f>Ek!B105-$J$4</f>
        <v>-4.9753475500000004</v>
      </c>
      <c r="L105">
        <f>Ek!C105-$J$4</f>
        <v>4.9589048499999997</v>
      </c>
      <c r="M105">
        <f>Ek!D105-$J$4</f>
        <v>-14.964941450000001</v>
      </c>
      <c r="N105">
        <f>Ek!E105-$J$4</f>
        <v>11.71931155</v>
      </c>
      <c r="O105">
        <f>Ek!R105-$J$4</f>
        <v>4.8468905500000004</v>
      </c>
      <c r="P105">
        <f>Ek!S105-$J$4</f>
        <v>10.080118550000002</v>
      </c>
      <c r="Q105">
        <f>Ek!T105-$J$4</f>
        <v>-12.138655450000002</v>
      </c>
      <c r="R105">
        <f>Ek!U105-$J$4</f>
        <v>-9.6595584500000005</v>
      </c>
      <c r="S105">
        <f t="shared" si="12"/>
        <v>-4.9589048499999997</v>
      </c>
      <c r="T105">
        <f t="shared" si="13"/>
        <v>-11.71931155</v>
      </c>
      <c r="U105">
        <f>Ek!B105+$J$4</f>
        <v>-1.5391406499999998</v>
      </c>
      <c r="V105">
        <f>Ek!C105+$J$4</f>
        <v>8.3951117499999999</v>
      </c>
      <c r="W105">
        <f>Ek!D105+$J$4</f>
        <v>-11.528734549999999</v>
      </c>
      <c r="X105">
        <f>Ek!E105+$J$4</f>
        <v>15.155518449999999</v>
      </c>
      <c r="Y105">
        <f>Ek!R105+$J$4</f>
        <v>8.2830974499999996</v>
      </c>
      <c r="Z105">
        <f>Ek!S105+$J$4</f>
        <v>13.51632545</v>
      </c>
      <c r="AA105">
        <f>Ek!T105+$J$4</f>
        <v>-8.7024485499999997</v>
      </c>
      <c r="AB105">
        <f>Ek!U105+$J$4</f>
        <v>-6.2233515500000003</v>
      </c>
      <c r="AC105">
        <f t="shared" si="14"/>
        <v>1.5391406499999998</v>
      </c>
      <c r="AD105">
        <f t="shared" si="15"/>
        <v>11.528734549999999</v>
      </c>
    </row>
    <row r="106" spans="1:30">
      <c r="A106" s="1">
        <f>Ek!A106</f>
        <v>0.86666666999999997</v>
      </c>
      <c r="B106" s="1">
        <f>Ek!B18</f>
        <v>-6.6979940999999998</v>
      </c>
      <c r="C106" s="1">
        <f>Ek!C18</f>
        <v>3.2367034000000001</v>
      </c>
      <c r="D106" s="1">
        <f>Ek!D18</f>
        <v>-13.438794</v>
      </c>
      <c r="E106" s="1">
        <f>Ek!E18</f>
        <v>13.245903</v>
      </c>
      <c r="F106">
        <f t="shared" si="8"/>
        <v>-3.2617871999999997</v>
      </c>
      <c r="G106">
        <f t="shared" si="9"/>
        <v>-0.19950350000000006</v>
      </c>
      <c r="H106">
        <f t="shared" si="10"/>
        <v>-10.0025871</v>
      </c>
      <c r="I106">
        <f t="shared" si="11"/>
        <v>9.8096961</v>
      </c>
      <c r="K106">
        <f>Ek!B106-$J$4</f>
        <v>-4.9548068500000007</v>
      </c>
      <c r="L106">
        <f>Ek!C106-$J$4</f>
        <v>4.9798906499999998</v>
      </c>
      <c r="M106">
        <f>Ek!D106-$J$4</f>
        <v>-14.964006449999999</v>
      </c>
      <c r="N106">
        <f>Ek!E106-$J$4</f>
        <v>11.72069055</v>
      </c>
      <c r="O106">
        <f>Ek!R106-$J$4</f>
        <v>4.84086325</v>
      </c>
      <c r="P106">
        <f>Ek!S106-$J$4</f>
        <v>10.086145550000001</v>
      </c>
      <c r="Q106">
        <f>Ek!T106-$J$4</f>
        <v>-12.12565845</v>
      </c>
      <c r="R106">
        <f>Ek!U106-$J$4</f>
        <v>-9.67264765</v>
      </c>
      <c r="S106">
        <f t="shared" si="12"/>
        <v>-4.9798906499999998</v>
      </c>
      <c r="T106">
        <f t="shared" si="13"/>
        <v>-11.72069055</v>
      </c>
      <c r="U106">
        <f>Ek!B106+$J$4</f>
        <v>-1.51859995</v>
      </c>
      <c r="V106">
        <f>Ek!C106+$J$4</f>
        <v>8.4160975499999999</v>
      </c>
      <c r="W106">
        <f>Ek!D106+$J$4</f>
        <v>-11.527799550000001</v>
      </c>
      <c r="X106">
        <f>Ek!E106+$J$4</f>
        <v>15.156897449999999</v>
      </c>
      <c r="Y106">
        <f>Ek!R106+$J$4</f>
        <v>8.2770701500000001</v>
      </c>
      <c r="Z106">
        <f>Ek!S106+$J$4</f>
        <v>13.52235245</v>
      </c>
      <c r="AA106">
        <f>Ek!T106+$J$4</f>
        <v>-8.6894515500000011</v>
      </c>
      <c r="AB106">
        <f>Ek!U106+$J$4</f>
        <v>-6.2364407499999999</v>
      </c>
      <c r="AC106">
        <f t="shared" si="14"/>
        <v>1.51859995</v>
      </c>
      <c r="AD106">
        <f t="shared" si="15"/>
        <v>11.527799550000001</v>
      </c>
    </row>
    <row r="107" spans="1:30">
      <c r="A107" s="1">
        <f>Ek!A107</f>
        <v>0.875</v>
      </c>
      <c r="B107" s="1">
        <f>Ek!B17</f>
        <v>-6.7177835999999997</v>
      </c>
      <c r="C107" s="1">
        <f>Ek!C17</f>
        <v>3.2173384999999999</v>
      </c>
      <c r="D107" s="1">
        <f>Ek!D17</f>
        <v>-13.440098000000001</v>
      </c>
      <c r="E107" s="1">
        <f>Ek!E17</f>
        <v>13.245024000000001</v>
      </c>
      <c r="F107">
        <f t="shared" si="8"/>
        <v>-3.2815766999999996</v>
      </c>
      <c r="G107">
        <f t="shared" si="9"/>
        <v>-0.2188684000000003</v>
      </c>
      <c r="H107">
        <f t="shared" si="10"/>
        <v>-10.003891100000001</v>
      </c>
      <c r="I107">
        <f t="shared" si="11"/>
        <v>9.8088171000000006</v>
      </c>
      <c r="K107">
        <f>Ek!B107-$J$4</f>
        <v>-4.9354419499999995</v>
      </c>
      <c r="L107">
        <f>Ek!C107-$J$4</f>
        <v>4.9996801499999997</v>
      </c>
      <c r="M107">
        <f>Ek!D107-$J$4</f>
        <v>-14.963127450000002</v>
      </c>
      <c r="N107">
        <f>Ek!E107-$J$4</f>
        <v>11.721994550000002</v>
      </c>
      <c r="O107">
        <f>Ek!R107-$J$4</f>
        <v>4.8351023499999997</v>
      </c>
      <c r="P107">
        <f>Ek!S107-$J$4</f>
        <v>10.09204355</v>
      </c>
      <c r="Q107">
        <f>Ek!T107-$J$4</f>
        <v>-12.11326145</v>
      </c>
      <c r="R107">
        <f>Ek!U107-$J$4</f>
        <v>-9.6852309500000011</v>
      </c>
      <c r="S107">
        <f t="shared" si="12"/>
        <v>-4.9996801499999997</v>
      </c>
      <c r="T107">
        <f t="shared" si="13"/>
        <v>-11.721994550000002</v>
      </c>
      <c r="U107">
        <f>Ek!B107+$J$4</f>
        <v>-1.4992350499999998</v>
      </c>
      <c r="V107">
        <f>Ek!C107+$J$4</f>
        <v>8.4358870499999998</v>
      </c>
      <c r="W107">
        <f>Ek!D107+$J$4</f>
        <v>-11.52692055</v>
      </c>
      <c r="X107">
        <f>Ek!E107+$J$4</f>
        <v>15.15820145</v>
      </c>
      <c r="Y107">
        <f>Ek!R107+$J$4</f>
        <v>8.2713092499999998</v>
      </c>
      <c r="Z107">
        <f>Ek!S107+$J$4</f>
        <v>13.528250450000002</v>
      </c>
      <c r="AA107">
        <f>Ek!T107+$J$4</f>
        <v>-8.6770545500000011</v>
      </c>
      <c r="AB107">
        <f>Ek!U107+$J$4</f>
        <v>-6.2490240500000001</v>
      </c>
      <c r="AC107">
        <f t="shared" si="14"/>
        <v>1.4992350499999998</v>
      </c>
      <c r="AD107">
        <f t="shared" si="15"/>
        <v>11.52692055</v>
      </c>
    </row>
    <row r="108" spans="1:30">
      <c r="A108" s="1">
        <f>Ek!A108</f>
        <v>0.88333333000000003</v>
      </c>
      <c r="B108" s="1">
        <f>Ek!B16</f>
        <v>-6.7363625999999996</v>
      </c>
      <c r="C108" s="1">
        <f>Ek!C16</f>
        <v>3.1991624000000001</v>
      </c>
      <c r="D108" s="1">
        <f>Ek!D16</f>
        <v>-13.441323000000001</v>
      </c>
      <c r="E108" s="1">
        <f>Ek!E16</f>
        <v>13.244202</v>
      </c>
      <c r="F108">
        <f t="shared" si="8"/>
        <v>-3.3001556999999995</v>
      </c>
      <c r="G108">
        <f t="shared" si="9"/>
        <v>-0.2370445000000001</v>
      </c>
      <c r="H108">
        <f t="shared" si="10"/>
        <v>-10.0051161</v>
      </c>
      <c r="I108">
        <f t="shared" si="11"/>
        <v>9.8079950999999994</v>
      </c>
      <c r="K108">
        <f>Ek!B108-$J$4</f>
        <v>-4.9172658499999997</v>
      </c>
      <c r="L108">
        <f>Ek!C108-$J$4</f>
        <v>5.0182591499999996</v>
      </c>
      <c r="M108">
        <f>Ek!D108-$J$4</f>
        <v>-14.962305449999999</v>
      </c>
      <c r="N108">
        <f>Ek!E108-$J$4</f>
        <v>11.72321955</v>
      </c>
      <c r="O108">
        <f>Ek!R108-$J$4</f>
        <v>4.8295852500000001</v>
      </c>
      <c r="P108">
        <f>Ek!S108-$J$4</f>
        <v>10.097560550000001</v>
      </c>
      <c r="Q108">
        <f>Ek!T108-$J$4</f>
        <v>-12.101530449999998</v>
      </c>
      <c r="R108">
        <f>Ek!U108-$J$4</f>
        <v>-9.6970545500000007</v>
      </c>
      <c r="S108">
        <f t="shared" si="12"/>
        <v>-5.0182591499999996</v>
      </c>
      <c r="T108">
        <f t="shared" si="13"/>
        <v>-11.72321955</v>
      </c>
      <c r="U108">
        <f>Ek!B108+$J$4</f>
        <v>-1.48105895</v>
      </c>
      <c r="V108">
        <f>Ek!C108+$J$4</f>
        <v>8.4544660500000006</v>
      </c>
      <c r="W108">
        <f>Ek!D108+$J$4</f>
        <v>-11.52609855</v>
      </c>
      <c r="X108">
        <f>Ek!E108+$J$4</f>
        <v>15.159426450000002</v>
      </c>
      <c r="Y108">
        <f>Ek!R108+$J$4</f>
        <v>8.2657921499999993</v>
      </c>
      <c r="Z108">
        <f>Ek!S108+$J$4</f>
        <v>13.533767449999999</v>
      </c>
      <c r="AA108">
        <f>Ek!T108+$J$4</f>
        <v>-8.6653235500000001</v>
      </c>
      <c r="AB108">
        <f>Ek!U108+$J$4</f>
        <v>-6.2608476499999997</v>
      </c>
      <c r="AC108">
        <f t="shared" si="14"/>
        <v>1.48105895</v>
      </c>
      <c r="AD108">
        <f t="shared" si="15"/>
        <v>11.52609855</v>
      </c>
    </row>
    <row r="109" spans="1:30">
      <c r="A109" s="1">
        <f>Ek!A109</f>
        <v>0.89166666999999999</v>
      </c>
      <c r="B109" s="1">
        <f>Ek!B15</f>
        <v>-6.7537181999999998</v>
      </c>
      <c r="C109" s="1">
        <f>Ek!C15</f>
        <v>3.1821869</v>
      </c>
      <c r="D109" s="1">
        <f>Ek!D15</f>
        <v>-13.44247</v>
      </c>
      <c r="E109" s="1">
        <f>Ek!E15</f>
        <v>13.243435</v>
      </c>
      <c r="F109">
        <f t="shared" si="8"/>
        <v>-3.3175112999999996</v>
      </c>
      <c r="G109">
        <f t="shared" si="9"/>
        <v>-0.25402000000000013</v>
      </c>
      <c r="H109">
        <f t="shared" si="10"/>
        <v>-10.0062631</v>
      </c>
      <c r="I109">
        <f t="shared" si="11"/>
        <v>9.8072280999999997</v>
      </c>
      <c r="K109">
        <f>Ek!B109-$J$4</f>
        <v>-4.9002903500000006</v>
      </c>
      <c r="L109">
        <f>Ek!C109-$J$4</f>
        <v>5.0356147499999997</v>
      </c>
      <c r="M109">
        <f>Ek!D109-$J$4</f>
        <v>-14.961538449999999</v>
      </c>
      <c r="N109">
        <f>Ek!E109-$J$4</f>
        <v>11.724366549999999</v>
      </c>
      <c r="O109">
        <f>Ek!R109-$J$4</f>
        <v>4.8245821500000003</v>
      </c>
      <c r="P109">
        <f>Ek!S109-$J$4</f>
        <v>10.102563549999999</v>
      </c>
      <c r="Q109">
        <f>Ek!T109-$J$4</f>
        <v>-12.090464449999999</v>
      </c>
      <c r="R109">
        <f>Ek!U109-$J$4</f>
        <v>-9.7083467500000005</v>
      </c>
      <c r="S109">
        <f t="shared" si="12"/>
        <v>-5.0356147499999997</v>
      </c>
      <c r="T109">
        <f t="shared" si="13"/>
        <v>-11.724366549999999</v>
      </c>
      <c r="U109">
        <f>Ek!B109+$J$4</f>
        <v>-1.46408345</v>
      </c>
      <c r="V109">
        <f>Ek!C109+$J$4</f>
        <v>8.471821649999999</v>
      </c>
      <c r="W109">
        <f>Ek!D109+$J$4</f>
        <v>-11.525331550000001</v>
      </c>
      <c r="X109">
        <f>Ek!E109+$J$4</f>
        <v>15.160573450000001</v>
      </c>
      <c r="Y109">
        <f>Ek!R109+$J$4</f>
        <v>8.2607890499999996</v>
      </c>
      <c r="Z109">
        <f>Ek!S109+$J$4</f>
        <v>13.538770450000001</v>
      </c>
      <c r="AA109">
        <f>Ek!T109+$J$4</f>
        <v>-8.6542575500000005</v>
      </c>
      <c r="AB109">
        <f>Ek!U109+$J$4</f>
        <v>-6.2721398500000003</v>
      </c>
      <c r="AC109">
        <f t="shared" si="14"/>
        <v>1.46408345</v>
      </c>
      <c r="AD109">
        <f t="shared" si="15"/>
        <v>11.525331550000001</v>
      </c>
    </row>
    <row r="110" spans="1:30">
      <c r="A110" s="1">
        <f>Ek!A110</f>
        <v>0.9</v>
      </c>
      <c r="B110" s="1">
        <f>Ek!B14</f>
        <v>-6.7698381000000003</v>
      </c>
      <c r="C110" s="1">
        <f>Ek!C14</f>
        <v>3.1664234000000002</v>
      </c>
      <c r="D110" s="1">
        <f>Ek!D14</f>
        <v>-13.443536</v>
      </c>
      <c r="E110" s="1">
        <f>Ek!E14</f>
        <v>13.242725</v>
      </c>
      <c r="F110">
        <f t="shared" si="8"/>
        <v>-3.3336312000000001</v>
      </c>
      <c r="G110">
        <f t="shared" si="9"/>
        <v>-0.26978349999999995</v>
      </c>
      <c r="H110">
        <f t="shared" si="10"/>
        <v>-10.0073291</v>
      </c>
      <c r="I110">
        <f t="shared" si="11"/>
        <v>9.8065180999999999</v>
      </c>
      <c r="K110">
        <f>Ek!B110-$J$4</f>
        <v>-4.8845268500000003</v>
      </c>
      <c r="L110">
        <f>Ek!C110-$J$4</f>
        <v>5.0517346500000002</v>
      </c>
      <c r="M110">
        <f>Ek!D110-$J$4</f>
        <v>-14.960828450000001</v>
      </c>
      <c r="N110">
        <f>Ek!E110-$J$4</f>
        <v>11.725432550000001</v>
      </c>
      <c r="O110">
        <f>Ek!R110-$J$4</f>
        <v>4.82009635</v>
      </c>
      <c r="P110">
        <f>Ek!S110-$J$4</f>
        <v>10.107154550000001</v>
      </c>
      <c r="Q110">
        <f>Ek!T110-$J$4</f>
        <v>-12.080071449999998</v>
      </c>
      <c r="R110">
        <f>Ek!U110-$J$4</f>
        <v>-9.7187654499999994</v>
      </c>
      <c r="S110">
        <f t="shared" si="12"/>
        <v>-5.0517346500000002</v>
      </c>
      <c r="T110">
        <f t="shared" si="13"/>
        <v>-11.725432550000001</v>
      </c>
      <c r="U110">
        <f>Ek!B110+$J$4</f>
        <v>-1.4483199500000001</v>
      </c>
      <c r="V110">
        <f>Ek!C110+$J$4</f>
        <v>8.4879415500000004</v>
      </c>
      <c r="W110">
        <f>Ek!D110+$J$4</f>
        <v>-11.524621549999999</v>
      </c>
      <c r="X110">
        <f>Ek!E110+$J$4</f>
        <v>15.161639449999999</v>
      </c>
      <c r="Y110">
        <f>Ek!R110+$J$4</f>
        <v>8.2563032500000002</v>
      </c>
      <c r="Z110">
        <f>Ek!S110+$J$4</f>
        <v>13.543361449999999</v>
      </c>
      <c r="AA110">
        <f>Ek!T110+$J$4</f>
        <v>-8.64386455</v>
      </c>
      <c r="AB110">
        <f>Ek!U110+$J$4</f>
        <v>-6.2825585500000001</v>
      </c>
      <c r="AC110">
        <f t="shared" si="14"/>
        <v>1.4483199500000001</v>
      </c>
      <c r="AD110">
        <f t="shared" si="15"/>
        <v>11.524621549999999</v>
      </c>
    </row>
    <row r="111" spans="1:30">
      <c r="A111" s="1">
        <f>Ek!A111</f>
        <v>0.90833333000000005</v>
      </c>
      <c r="B111" s="1">
        <f>Ek!B13</f>
        <v>-6.7847106999999998</v>
      </c>
      <c r="C111" s="1">
        <f>Ek!C13</f>
        <v>3.1518823</v>
      </c>
      <c r="D111" s="1">
        <f>Ek!D13</f>
        <v>-13.444521999999999</v>
      </c>
      <c r="E111" s="1">
        <f>Ek!E13</f>
        <v>13.242070999999999</v>
      </c>
      <c r="F111">
        <f t="shared" si="8"/>
        <v>-3.3485037999999996</v>
      </c>
      <c r="G111">
        <f t="shared" si="9"/>
        <v>-0.28432460000000015</v>
      </c>
      <c r="H111">
        <f t="shared" si="10"/>
        <v>-10.008315099999999</v>
      </c>
      <c r="I111">
        <f t="shared" si="11"/>
        <v>9.8058640999999991</v>
      </c>
      <c r="K111">
        <f>Ek!B111-$J$4</f>
        <v>-4.8699857499999997</v>
      </c>
      <c r="L111">
        <f>Ek!C111-$J$4</f>
        <v>5.0666072499999997</v>
      </c>
      <c r="M111">
        <f>Ek!D111-$J$4</f>
        <v>-14.96017445</v>
      </c>
      <c r="N111">
        <f>Ek!E111-$J$4</f>
        <v>11.726418549999998</v>
      </c>
      <c r="O111">
        <f>Ek!R111-$J$4</f>
        <v>4.8156117499999995</v>
      </c>
      <c r="P111">
        <f>Ek!S111-$J$4</f>
        <v>10.111640550000001</v>
      </c>
      <c r="Q111">
        <f>Ek!T111-$J$4</f>
        <v>-12.070464449999999</v>
      </c>
      <c r="R111">
        <f>Ek!U111-$J$4</f>
        <v>-9.7285971499999988</v>
      </c>
      <c r="S111">
        <f t="shared" si="12"/>
        <v>-5.0666072499999997</v>
      </c>
      <c r="T111">
        <f t="shared" si="13"/>
        <v>-11.726418549999998</v>
      </c>
      <c r="U111">
        <f>Ek!B111+$J$4</f>
        <v>-1.4337788499999999</v>
      </c>
      <c r="V111">
        <f>Ek!C111+$J$4</f>
        <v>8.502814149999999</v>
      </c>
      <c r="W111">
        <f>Ek!D111+$J$4</f>
        <v>-11.523967549999998</v>
      </c>
      <c r="X111">
        <f>Ek!E111+$J$4</f>
        <v>15.16262545</v>
      </c>
      <c r="Y111">
        <f>Ek!R111+$J$4</f>
        <v>8.2518186500000006</v>
      </c>
      <c r="Z111">
        <f>Ek!S111+$J$4</f>
        <v>13.547847449999999</v>
      </c>
      <c r="AA111">
        <f>Ek!T111+$J$4</f>
        <v>-8.6342575500000009</v>
      </c>
      <c r="AB111">
        <f>Ek!U111+$J$4</f>
        <v>-6.2923902499999995</v>
      </c>
      <c r="AC111">
        <f t="shared" si="14"/>
        <v>1.4337788499999999</v>
      </c>
      <c r="AD111">
        <f t="shared" si="15"/>
        <v>11.523967549999998</v>
      </c>
    </row>
    <row r="112" spans="1:30">
      <c r="A112" s="1">
        <f>Ek!A112</f>
        <v>0.91666667000000002</v>
      </c>
      <c r="B112" s="1">
        <f>Ek!B12</f>
        <v>-6.7983256000000001</v>
      </c>
      <c r="C112" s="1">
        <f>Ek!C12</f>
        <v>3.1385733</v>
      </c>
      <c r="D112" s="1">
        <f>Ek!D12</f>
        <v>-13.445425</v>
      </c>
      <c r="E112" s="1">
        <f>Ek!E12</f>
        <v>13.241474</v>
      </c>
      <c r="F112">
        <f t="shared" si="8"/>
        <v>-3.3621186999999999</v>
      </c>
      <c r="G112">
        <f t="shared" si="9"/>
        <v>-0.29763360000000016</v>
      </c>
      <c r="H112">
        <f t="shared" si="10"/>
        <v>-10.0092181</v>
      </c>
      <c r="I112">
        <f t="shared" si="11"/>
        <v>9.8052671</v>
      </c>
      <c r="K112">
        <f>Ek!B112-$J$4</f>
        <v>-4.8566767500000001</v>
      </c>
      <c r="L112">
        <f>Ek!C112-$J$4</f>
        <v>5.08022215</v>
      </c>
      <c r="M112">
        <f>Ek!D112-$J$4</f>
        <v>-14.959577450000001</v>
      </c>
      <c r="N112">
        <f>Ek!E112-$J$4</f>
        <v>11.727321549999999</v>
      </c>
      <c r="O112">
        <f>Ek!R112-$J$4</f>
        <v>4.8116464499999996</v>
      </c>
      <c r="P112">
        <f>Ek!S112-$J$4</f>
        <v>10.115605550000002</v>
      </c>
      <c r="Q112">
        <f>Ek!T112-$J$4</f>
        <v>-12.061474449999999</v>
      </c>
      <c r="R112">
        <f>Ek!U112-$J$4</f>
        <v>-9.7375868499999996</v>
      </c>
      <c r="S112">
        <f t="shared" si="12"/>
        <v>-5.08022215</v>
      </c>
      <c r="T112">
        <f t="shared" si="13"/>
        <v>-11.727321549999999</v>
      </c>
      <c r="U112">
        <f>Ek!B112+$J$4</f>
        <v>-1.4204698499999999</v>
      </c>
      <c r="V112">
        <f>Ek!C112+$J$4</f>
        <v>8.5164290499999993</v>
      </c>
      <c r="W112">
        <f>Ek!D112+$J$4</f>
        <v>-11.523370549999999</v>
      </c>
      <c r="X112">
        <f>Ek!E112+$J$4</f>
        <v>15.163528450000001</v>
      </c>
      <c r="Y112">
        <f>Ek!R112+$J$4</f>
        <v>8.2478533499999998</v>
      </c>
      <c r="Z112">
        <f>Ek!S112+$J$4</f>
        <v>13.55181245</v>
      </c>
      <c r="AA112">
        <f>Ek!T112+$J$4</f>
        <v>-8.6252675500000002</v>
      </c>
      <c r="AB112">
        <f>Ek!U112+$J$4</f>
        <v>-6.3013799500000003</v>
      </c>
      <c r="AC112">
        <f t="shared" si="14"/>
        <v>1.4204698499999999</v>
      </c>
      <c r="AD112">
        <f t="shared" si="15"/>
        <v>11.523370549999999</v>
      </c>
    </row>
    <row r="113" spans="1:30">
      <c r="A113" s="1">
        <f>Ek!A113</f>
        <v>0.92500000000000004</v>
      </c>
      <c r="B113" s="1">
        <f>Ek!B11</f>
        <v>-6.8106730999999998</v>
      </c>
      <c r="C113" s="1">
        <f>Ek!C11</f>
        <v>3.1265051000000001</v>
      </c>
      <c r="D113" s="1">
        <f>Ek!D11</f>
        <v>-13.446244999999999</v>
      </c>
      <c r="E113" s="1">
        <f>Ek!E11</f>
        <v>13.240933</v>
      </c>
      <c r="F113">
        <f t="shared" si="8"/>
        <v>-3.3744661999999996</v>
      </c>
      <c r="G113">
        <f t="shared" si="9"/>
        <v>-0.30970180000000003</v>
      </c>
      <c r="H113">
        <f t="shared" si="10"/>
        <v>-10.010038099999999</v>
      </c>
      <c r="I113">
        <f t="shared" si="11"/>
        <v>9.8047260999999999</v>
      </c>
      <c r="K113">
        <f>Ek!B113-$J$4</f>
        <v>-4.8446085500000002</v>
      </c>
      <c r="L113">
        <f>Ek!C113-$J$4</f>
        <v>5.0925696499999997</v>
      </c>
      <c r="M113">
        <f>Ek!D113-$J$4</f>
        <v>-14.959036449999999</v>
      </c>
      <c r="N113">
        <f>Ek!E113-$J$4</f>
        <v>11.72814155</v>
      </c>
      <c r="O113">
        <f>Ek!R113-$J$4</f>
        <v>4.8082043499999996</v>
      </c>
      <c r="P113">
        <f>Ek!S113-$J$4</f>
        <v>10.119047550000001</v>
      </c>
      <c r="Q113">
        <f>Ek!T113-$J$4</f>
        <v>-12.053438450000002</v>
      </c>
      <c r="R113">
        <f>Ek!U113-$J$4</f>
        <v>-9.7458184500000016</v>
      </c>
      <c r="S113">
        <f t="shared" si="12"/>
        <v>-5.0925696499999997</v>
      </c>
      <c r="T113">
        <f t="shared" si="13"/>
        <v>-11.72814155</v>
      </c>
      <c r="U113">
        <f>Ek!B113+$J$4</f>
        <v>-1.4084016500000001</v>
      </c>
      <c r="V113">
        <f>Ek!C113+$J$4</f>
        <v>8.5287765499999999</v>
      </c>
      <c r="W113">
        <f>Ek!D113+$J$4</f>
        <v>-11.522829550000001</v>
      </c>
      <c r="X113">
        <f>Ek!E113+$J$4</f>
        <v>15.164348449999999</v>
      </c>
      <c r="Y113">
        <f>Ek!R113+$J$4</f>
        <v>8.2444112499999989</v>
      </c>
      <c r="Z113">
        <f>Ek!S113+$J$4</f>
        <v>13.55525445</v>
      </c>
      <c r="AA113">
        <f>Ek!T113+$J$4</f>
        <v>-8.6172315499999996</v>
      </c>
      <c r="AB113">
        <f>Ek!U113+$J$4</f>
        <v>-6.3096115500000005</v>
      </c>
      <c r="AC113">
        <f t="shared" si="14"/>
        <v>1.4084016500000001</v>
      </c>
      <c r="AD113">
        <f t="shared" si="15"/>
        <v>11.522829550000001</v>
      </c>
    </row>
    <row r="114" spans="1:30">
      <c r="A114" s="1">
        <f>Ek!A114</f>
        <v>0.93333332999999996</v>
      </c>
      <c r="B114" s="1">
        <f>Ek!B10</f>
        <v>-6.8217445000000003</v>
      </c>
      <c r="C114" s="1">
        <f>Ek!C10</f>
        <v>3.1156856999999998</v>
      </c>
      <c r="D114" s="1">
        <f>Ek!D10</f>
        <v>-13.446980999999999</v>
      </c>
      <c r="E114" s="1">
        <f>Ek!E10</f>
        <v>13.240449</v>
      </c>
      <c r="F114">
        <f t="shared" si="8"/>
        <v>-3.3855376000000001</v>
      </c>
      <c r="G114">
        <f t="shared" si="9"/>
        <v>-0.32052120000000039</v>
      </c>
      <c r="H114">
        <f t="shared" si="10"/>
        <v>-10.010774099999999</v>
      </c>
      <c r="I114">
        <f t="shared" si="11"/>
        <v>9.8042420999999997</v>
      </c>
      <c r="K114">
        <f>Ek!B114-$J$4</f>
        <v>-4.8337891499999994</v>
      </c>
      <c r="L114">
        <f>Ek!C114-$J$4</f>
        <v>5.1036410500000002</v>
      </c>
      <c r="M114">
        <f>Ek!D114-$J$4</f>
        <v>-14.958552449999999</v>
      </c>
      <c r="N114">
        <f>Ek!E114-$J$4</f>
        <v>11.72887755</v>
      </c>
      <c r="O114">
        <f>Ek!R114-$J$4</f>
        <v>4.8049989499999999</v>
      </c>
      <c r="P114">
        <f>Ek!S114-$J$4</f>
        <v>10.12232955</v>
      </c>
      <c r="Q114">
        <f>Ek!T114-$J$4</f>
        <v>-12.046071449999999</v>
      </c>
      <c r="R114">
        <f>Ek!U114-$J$4</f>
        <v>-9.7533501499999993</v>
      </c>
      <c r="S114">
        <f t="shared" si="12"/>
        <v>-5.1036410500000002</v>
      </c>
      <c r="T114">
        <f t="shared" si="13"/>
        <v>-11.72887755</v>
      </c>
      <c r="U114">
        <f>Ek!B114+$J$4</f>
        <v>-1.3975822499999997</v>
      </c>
      <c r="V114">
        <f>Ek!C114+$J$4</f>
        <v>8.5398479500000004</v>
      </c>
      <c r="W114">
        <f>Ek!D114+$J$4</f>
        <v>-11.522345550000001</v>
      </c>
      <c r="X114">
        <f>Ek!E114+$J$4</f>
        <v>15.165084449999998</v>
      </c>
      <c r="Y114">
        <f>Ek!R114+$J$4</f>
        <v>8.2412058500000001</v>
      </c>
      <c r="Z114">
        <f>Ek!S114+$J$4</f>
        <v>13.558536450000002</v>
      </c>
      <c r="AA114">
        <f>Ek!T114+$J$4</f>
        <v>-8.6098645500000011</v>
      </c>
      <c r="AB114">
        <f>Ek!U114+$J$4</f>
        <v>-6.31714325</v>
      </c>
      <c r="AC114">
        <f t="shared" si="14"/>
        <v>1.3975822499999997</v>
      </c>
      <c r="AD114">
        <f t="shared" si="15"/>
        <v>11.522345550000001</v>
      </c>
    </row>
    <row r="115" spans="1:30">
      <c r="A115" s="1">
        <f>Ek!A115</f>
        <v>0.94166667000000004</v>
      </c>
      <c r="B115" s="1">
        <f>Ek!B9</f>
        <v>-6.8315318999999999</v>
      </c>
      <c r="C115" s="1">
        <f>Ek!C9</f>
        <v>3.1061222000000002</v>
      </c>
      <c r="D115" s="1">
        <f>Ek!D9</f>
        <v>-13.447632</v>
      </c>
      <c r="E115" s="1">
        <f>Ek!E9</f>
        <v>13.240022</v>
      </c>
      <c r="F115">
        <f t="shared" si="8"/>
        <v>-3.3953249999999997</v>
      </c>
      <c r="G115">
        <f t="shared" si="9"/>
        <v>-0.33008470000000001</v>
      </c>
      <c r="H115">
        <f t="shared" si="10"/>
        <v>-10.0114251</v>
      </c>
      <c r="I115">
        <f t="shared" si="11"/>
        <v>9.8038150999999996</v>
      </c>
      <c r="K115">
        <f>Ek!B115-$J$4</f>
        <v>-4.8242256500000007</v>
      </c>
      <c r="L115">
        <f>Ek!C115-$J$4</f>
        <v>5.1134284499999998</v>
      </c>
      <c r="M115">
        <f>Ek!D115-$J$4</f>
        <v>-14.958125450000001</v>
      </c>
      <c r="N115">
        <f>Ek!E115-$J$4</f>
        <v>11.729528550000001</v>
      </c>
      <c r="O115">
        <f>Ek!R115-$J$4</f>
        <v>4.8020823500000001</v>
      </c>
      <c r="P115">
        <f>Ek!S115-$J$4</f>
        <v>10.12524655</v>
      </c>
      <c r="Q115">
        <f>Ek!T115-$J$4</f>
        <v>-12.039537450000001</v>
      </c>
      <c r="R115">
        <f>Ek!U115-$J$4</f>
        <v>-9.7598851499999988</v>
      </c>
      <c r="S115">
        <f t="shared" si="12"/>
        <v>-5.1134284499999998</v>
      </c>
      <c r="T115">
        <f t="shared" si="13"/>
        <v>-11.729528550000001</v>
      </c>
      <c r="U115">
        <f>Ek!B115+$J$4</f>
        <v>-1.3880187500000001</v>
      </c>
      <c r="V115">
        <f>Ek!C115+$J$4</f>
        <v>8.5496353499999991</v>
      </c>
      <c r="W115">
        <f>Ek!D115+$J$4</f>
        <v>-11.521918549999999</v>
      </c>
      <c r="X115">
        <f>Ek!E115+$J$4</f>
        <v>15.16573545</v>
      </c>
      <c r="Y115">
        <f>Ek!R115+$J$4</f>
        <v>8.2382892500000011</v>
      </c>
      <c r="Z115">
        <f>Ek!S115+$J$4</f>
        <v>13.561453449999998</v>
      </c>
      <c r="AA115">
        <f>Ek!T115+$J$4</f>
        <v>-8.603330549999999</v>
      </c>
      <c r="AB115">
        <f>Ek!U115+$J$4</f>
        <v>-6.3236782499999995</v>
      </c>
      <c r="AC115">
        <f t="shared" si="14"/>
        <v>1.3880187500000001</v>
      </c>
      <c r="AD115">
        <f t="shared" si="15"/>
        <v>11.521918549999999</v>
      </c>
    </row>
    <row r="116" spans="1:30">
      <c r="A116" s="1">
        <f>Ek!A116</f>
        <v>0.95</v>
      </c>
      <c r="B116" s="1">
        <f>Ek!B8</f>
        <v>-6.8400283999999996</v>
      </c>
      <c r="C116" s="1">
        <f>Ek!C8</f>
        <v>3.0978211</v>
      </c>
      <c r="D116" s="1">
        <f>Ek!D8</f>
        <v>-13.448198</v>
      </c>
      <c r="E116" s="1">
        <f>Ek!E8</f>
        <v>13.239652</v>
      </c>
      <c r="F116">
        <f t="shared" si="8"/>
        <v>-3.4038214999999994</v>
      </c>
      <c r="G116">
        <f t="shared" si="9"/>
        <v>-0.33838580000000018</v>
      </c>
      <c r="H116">
        <f t="shared" si="10"/>
        <v>-10.011991099999999</v>
      </c>
      <c r="I116">
        <f t="shared" si="11"/>
        <v>9.8034450999999994</v>
      </c>
      <c r="K116">
        <f>Ek!B116-$J$4</f>
        <v>-4.8159245500000001</v>
      </c>
      <c r="L116">
        <f>Ek!C116-$J$4</f>
        <v>5.1219249499999995</v>
      </c>
      <c r="M116">
        <f>Ek!D116-$J$4</f>
        <v>-14.957755450000001</v>
      </c>
      <c r="N116">
        <f>Ek!E116-$J$4</f>
        <v>11.73009455</v>
      </c>
      <c r="O116">
        <f>Ek!R116-$J$4</f>
        <v>4.7996933500000001</v>
      </c>
      <c r="P116">
        <f>Ek!S116-$J$4</f>
        <v>10.127635550000001</v>
      </c>
      <c r="Q116">
        <f>Ek!T116-$J$4</f>
        <v>-12.033890450000001</v>
      </c>
      <c r="R116">
        <f>Ek!U116-$J$4</f>
        <v>-9.7656686499999985</v>
      </c>
      <c r="S116">
        <f t="shared" si="12"/>
        <v>-5.1219249499999995</v>
      </c>
      <c r="T116">
        <f t="shared" si="13"/>
        <v>-11.73009455</v>
      </c>
      <c r="U116">
        <f>Ek!B116+$J$4</f>
        <v>-1.3797176499999999</v>
      </c>
      <c r="V116">
        <f>Ek!C116+$J$4</f>
        <v>8.5581318499999988</v>
      </c>
      <c r="W116">
        <f>Ek!D116+$J$4</f>
        <v>-11.521548549999999</v>
      </c>
      <c r="X116">
        <f>Ek!E116+$J$4</f>
        <v>15.166301449999999</v>
      </c>
      <c r="Y116">
        <f>Ek!R116+$J$4</f>
        <v>8.2359002500000003</v>
      </c>
      <c r="Z116">
        <f>Ek!S116+$J$4</f>
        <v>13.563842449999999</v>
      </c>
      <c r="AA116">
        <f>Ek!T116+$J$4</f>
        <v>-8.5976835499999993</v>
      </c>
      <c r="AB116">
        <f>Ek!U116+$J$4</f>
        <v>-6.3294617499999992</v>
      </c>
      <c r="AC116">
        <f t="shared" si="14"/>
        <v>1.3797176499999999</v>
      </c>
      <c r="AD116">
        <f t="shared" si="15"/>
        <v>11.521548549999999</v>
      </c>
    </row>
    <row r="117" spans="1:30">
      <c r="A117" s="1">
        <f>Ek!A117</f>
        <v>0.95833332999999998</v>
      </c>
      <c r="B117" s="1">
        <f>Ek!B7</f>
        <v>-6.8472280000000003</v>
      </c>
      <c r="C117" s="1">
        <f>Ek!C7</f>
        <v>3.0907878000000002</v>
      </c>
      <c r="D117" s="1">
        <f>Ek!D7</f>
        <v>-13.448677999999999</v>
      </c>
      <c r="E117" s="1">
        <f>Ek!E7</f>
        <v>13.239338</v>
      </c>
      <c r="F117">
        <f t="shared" si="8"/>
        <v>-3.4110211000000001</v>
      </c>
      <c r="G117">
        <f t="shared" si="9"/>
        <v>-0.34541909999999998</v>
      </c>
      <c r="H117">
        <f t="shared" si="10"/>
        <v>-10.012471099999999</v>
      </c>
      <c r="I117">
        <f t="shared" si="11"/>
        <v>9.8031310999999999</v>
      </c>
      <c r="K117">
        <f>Ek!B117-$J$4</f>
        <v>-4.8088912500000003</v>
      </c>
      <c r="L117">
        <f>Ek!C117-$J$4</f>
        <v>5.1291245500000002</v>
      </c>
      <c r="M117">
        <f>Ek!D117-$J$4</f>
        <v>-14.957441450000001</v>
      </c>
      <c r="N117">
        <f>Ek!E117-$J$4</f>
        <v>11.73057455</v>
      </c>
      <c r="O117">
        <f>Ek!R117-$J$4</f>
        <v>4.79776925</v>
      </c>
      <c r="P117">
        <f>Ek!S117-$J$4</f>
        <v>10.129605550000001</v>
      </c>
      <c r="Q117">
        <f>Ek!T117-$J$4</f>
        <v>-12.028993450000002</v>
      </c>
      <c r="R117">
        <f>Ek!U117-$J$4</f>
        <v>-9.7706718499999994</v>
      </c>
      <c r="S117">
        <f t="shared" si="12"/>
        <v>-5.1291245500000002</v>
      </c>
      <c r="T117">
        <f t="shared" si="13"/>
        <v>-11.73057455</v>
      </c>
      <c r="U117">
        <f>Ek!B117+$J$4</f>
        <v>-1.3726843500000001</v>
      </c>
      <c r="V117">
        <f>Ek!C117+$J$4</f>
        <v>8.5653314500000004</v>
      </c>
      <c r="W117">
        <f>Ek!D117+$J$4</f>
        <v>-11.521234549999999</v>
      </c>
      <c r="X117">
        <f>Ek!E117+$J$4</f>
        <v>15.166781449999998</v>
      </c>
      <c r="Y117">
        <f>Ek!R117+$J$4</f>
        <v>8.2339761500000002</v>
      </c>
      <c r="Z117">
        <f>Ek!S117+$J$4</f>
        <v>13.565812449999999</v>
      </c>
      <c r="AA117">
        <f>Ek!T117+$J$4</f>
        <v>-8.5927865499999996</v>
      </c>
      <c r="AB117">
        <f>Ek!U117+$J$4</f>
        <v>-6.3344649500000001</v>
      </c>
      <c r="AC117">
        <f t="shared" si="14"/>
        <v>1.3726843500000001</v>
      </c>
      <c r="AD117">
        <f t="shared" si="15"/>
        <v>11.521234549999999</v>
      </c>
    </row>
    <row r="118" spans="1:30">
      <c r="A118" s="1">
        <f>Ek!A118</f>
        <v>0.96666666999999995</v>
      </c>
      <c r="B118" s="1">
        <f>Ek!B6</f>
        <v>-6.8531255</v>
      </c>
      <c r="C118" s="1">
        <f>Ek!C6</f>
        <v>3.0850268999999999</v>
      </c>
      <c r="D118" s="1">
        <f>Ek!D6</f>
        <v>-13.449071</v>
      </c>
      <c r="E118" s="1">
        <f>Ek!E6</f>
        <v>13.239082</v>
      </c>
      <c r="F118">
        <f t="shared" si="8"/>
        <v>-3.4169185999999998</v>
      </c>
      <c r="G118">
        <f t="shared" si="9"/>
        <v>-0.35118000000000027</v>
      </c>
      <c r="H118">
        <f t="shared" si="10"/>
        <v>-10.0128641</v>
      </c>
      <c r="I118">
        <f t="shared" si="11"/>
        <v>9.8028750999999996</v>
      </c>
      <c r="K118">
        <f>Ek!B118-$J$4</f>
        <v>-4.80313035</v>
      </c>
      <c r="L118">
        <f>Ek!C118-$J$4</f>
        <v>5.1350220499999999</v>
      </c>
      <c r="M118">
        <f>Ek!D118-$J$4</f>
        <v>-14.957185450000001</v>
      </c>
      <c r="N118">
        <f>Ek!E118-$J$4</f>
        <v>11.730967549999999</v>
      </c>
      <c r="O118">
        <f>Ek!R118-$J$4</f>
        <v>4.7959094499999999</v>
      </c>
      <c r="P118">
        <f>Ek!S118-$J$4</f>
        <v>10.131465550000001</v>
      </c>
      <c r="Q118">
        <f>Ek!T118-$J$4</f>
        <v>-12.02502745</v>
      </c>
      <c r="R118">
        <f>Ek!U118-$J$4</f>
        <v>-9.7746381500000012</v>
      </c>
      <c r="S118">
        <f t="shared" si="12"/>
        <v>-5.1350220499999999</v>
      </c>
      <c r="T118">
        <f t="shared" si="13"/>
        <v>-11.730967549999999</v>
      </c>
      <c r="U118">
        <f>Ek!B118+$J$4</f>
        <v>-1.3669234499999998</v>
      </c>
      <c r="V118">
        <f>Ek!C118+$J$4</f>
        <v>8.5712289500000001</v>
      </c>
      <c r="W118">
        <f>Ek!D118+$J$4</f>
        <v>-11.520978549999999</v>
      </c>
      <c r="X118">
        <f>Ek!E118+$J$4</f>
        <v>15.167174450000001</v>
      </c>
      <c r="Y118">
        <f>Ek!R118+$J$4</f>
        <v>8.2321163500000001</v>
      </c>
      <c r="Z118">
        <f>Ek!S118+$J$4</f>
        <v>13.56767245</v>
      </c>
      <c r="AA118">
        <f>Ek!T118+$J$4</f>
        <v>-8.5888205500000012</v>
      </c>
      <c r="AB118">
        <f>Ek!U118+$J$4</f>
        <v>-6.3384312500000002</v>
      </c>
      <c r="AC118">
        <f t="shared" si="14"/>
        <v>1.3669234499999998</v>
      </c>
      <c r="AD118">
        <f t="shared" si="15"/>
        <v>11.520978549999999</v>
      </c>
    </row>
    <row r="119" spans="1:30">
      <c r="A119" s="1">
        <f>Ek!A119</f>
        <v>0.97499999999999998</v>
      </c>
      <c r="B119" s="1">
        <f>Ek!B5</f>
        <v>-6.8577168000000004</v>
      </c>
      <c r="C119" s="1">
        <f>Ek!C5</f>
        <v>3.0805422</v>
      </c>
      <c r="D119" s="1">
        <f>Ek!D5</f>
        <v>-13.449377</v>
      </c>
      <c r="E119" s="1">
        <f>Ek!E5</f>
        <v>13.238882</v>
      </c>
      <c r="F119">
        <f t="shared" si="8"/>
        <v>-3.4215099000000002</v>
      </c>
      <c r="G119">
        <f t="shared" si="9"/>
        <v>-0.35566470000000017</v>
      </c>
      <c r="H119">
        <f t="shared" si="10"/>
        <v>-10.0131701</v>
      </c>
      <c r="I119">
        <f t="shared" si="11"/>
        <v>9.8026751000000001</v>
      </c>
      <c r="K119">
        <f>Ek!B119-$J$4</f>
        <v>-4.7986456500000001</v>
      </c>
      <c r="L119">
        <f>Ek!C119-$J$4</f>
        <v>5.1396133500000003</v>
      </c>
      <c r="M119">
        <f>Ek!D119-$J$4</f>
        <v>-14.956985450000001</v>
      </c>
      <c r="N119">
        <f>Ek!E119-$J$4</f>
        <v>11.731273550000001</v>
      </c>
      <c r="O119">
        <f>Ek!R119-$J$4</f>
        <v>4.7945801499999998</v>
      </c>
      <c r="P119">
        <f>Ek!S119-$J$4</f>
        <v>10.13279455</v>
      </c>
      <c r="Q119">
        <f>Ek!T119-$J$4</f>
        <v>-12.02195145</v>
      </c>
      <c r="R119">
        <f>Ek!U119-$J$4</f>
        <v>-9.7777913500000011</v>
      </c>
      <c r="S119">
        <f t="shared" si="12"/>
        <v>-5.1396133500000003</v>
      </c>
      <c r="T119">
        <f t="shared" si="13"/>
        <v>-11.731273550000001</v>
      </c>
      <c r="U119">
        <f>Ek!B119+$J$4</f>
        <v>-1.3624387499999999</v>
      </c>
      <c r="V119">
        <f>Ek!C119+$J$4</f>
        <v>8.5758202499999996</v>
      </c>
      <c r="W119">
        <f>Ek!D119+$J$4</f>
        <v>-11.520778549999999</v>
      </c>
      <c r="X119">
        <f>Ek!E119+$J$4</f>
        <v>15.167480449999999</v>
      </c>
      <c r="Y119">
        <f>Ek!R119+$J$4</f>
        <v>8.23078705</v>
      </c>
      <c r="Z119">
        <f>Ek!S119+$J$4</f>
        <v>13.569001450000002</v>
      </c>
      <c r="AA119">
        <f>Ek!T119+$J$4</f>
        <v>-8.5857445500000011</v>
      </c>
      <c r="AB119">
        <f>Ek!U119+$J$4</f>
        <v>-6.34158445</v>
      </c>
      <c r="AC119">
        <f t="shared" si="14"/>
        <v>1.3624387499999999</v>
      </c>
      <c r="AD119">
        <f t="shared" si="15"/>
        <v>11.520778549999999</v>
      </c>
    </row>
    <row r="120" spans="1:30">
      <c r="A120" s="1">
        <f>Ek!A120</f>
        <v>0.98333333000000001</v>
      </c>
      <c r="B120" s="1">
        <f>Ek!B4</f>
        <v>-6.8609986999999997</v>
      </c>
      <c r="C120" s="1">
        <f>Ek!C4</f>
        <v>3.0773367999999999</v>
      </c>
      <c r="D120" s="1">
        <f>Ek!D4</f>
        <v>-13.449596</v>
      </c>
      <c r="E120" s="1">
        <f>Ek!E4</f>
        <v>13.23874</v>
      </c>
      <c r="F120">
        <f t="shared" si="8"/>
        <v>-3.4247917999999995</v>
      </c>
      <c r="G120">
        <f t="shared" si="9"/>
        <v>-0.3588701000000003</v>
      </c>
      <c r="H120">
        <f t="shared" si="10"/>
        <v>-10.013389099999999</v>
      </c>
      <c r="I120">
        <f t="shared" si="11"/>
        <v>9.8025330999999998</v>
      </c>
      <c r="K120">
        <f>Ek!B120-$J$4</f>
        <v>-4.7954402500000004</v>
      </c>
      <c r="L120">
        <f>Ek!C120-$J$4</f>
        <v>5.1428952499999996</v>
      </c>
      <c r="M120">
        <f>Ek!D120-$J$4</f>
        <v>-14.956843450000001</v>
      </c>
      <c r="N120">
        <f>Ek!E120-$J$4</f>
        <v>11.731492549999999</v>
      </c>
      <c r="O120">
        <f>Ek!R120-$J$4</f>
        <v>4.7937821500000002</v>
      </c>
      <c r="P120">
        <f>Ek!S120-$J$4</f>
        <v>10.133592549999999</v>
      </c>
      <c r="Q120">
        <f>Ek!T120-$J$4</f>
        <v>-12.019672450000002</v>
      </c>
      <c r="R120">
        <f>Ek!U120-$J$4</f>
        <v>-9.7801160500000002</v>
      </c>
      <c r="S120">
        <f t="shared" si="12"/>
        <v>-5.1428952499999996</v>
      </c>
      <c r="T120">
        <f t="shared" si="13"/>
        <v>-11.731492549999999</v>
      </c>
      <c r="U120">
        <f>Ek!B120+$J$4</f>
        <v>-1.3592333499999998</v>
      </c>
      <c r="V120">
        <f>Ek!C120+$J$4</f>
        <v>8.5791021500000006</v>
      </c>
      <c r="W120">
        <f>Ek!D120+$J$4</f>
        <v>-11.520636549999999</v>
      </c>
      <c r="X120">
        <f>Ek!E120+$J$4</f>
        <v>15.167699450000001</v>
      </c>
      <c r="Y120">
        <f>Ek!R120+$J$4</f>
        <v>8.2299890500000004</v>
      </c>
      <c r="Z120">
        <f>Ek!S120+$J$4</f>
        <v>13.569799450000001</v>
      </c>
      <c r="AA120">
        <f>Ek!T120+$J$4</f>
        <v>-8.5834655499999997</v>
      </c>
      <c r="AB120">
        <f>Ek!U120+$J$4</f>
        <v>-6.3439091499999991</v>
      </c>
      <c r="AC120">
        <f t="shared" si="14"/>
        <v>1.3592333499999998</v>
      </c>
      <c r="AD120">
        <f t="shared" si="15"/>
        <v>11.520636549999999</v>
      </c>
    </row>
    <row r="121" spans="1:30">
      <c r="A121" s="1">
        <f>Ek!A121</f>
        <v>0.99166666999999997</v>
      </c>
      <c r="B121" s="1">
        <f>Ek!B3</f>
        <v>-6.8629686999999997</v>
      </c>
      <c r="C121" s="1">
        <f>Ek!C3</f>
        <v>3.0754127000000002</v>
      </c>
      <c r="D121" s="1">
        <f>Ek!D3</f>
        <v>-13.449726999999999</v>
      </c>
      <c r="E121" s="1">
        <f>Ek!E3</f>
        <v>13.238654</v>
      </c>
      <c r="F121">
        <f t="shared" si="8"/>
        <v>-3.4267617999999995</v>
      </c>
      <c r="G121">
        <f t="shared" si="9"/>
        <v>-0.36079419999999995</v>
      </c>
      <c r="H121">
        <f t="shared" si="10"/>
        <v>-10.013520099999999</v>
      </c>
      <c r="I121">
        <f t="shared" si="11"/>
        <v>9.8024471000000002</v>
      </c>
      <c r="K121">
        <f>Ek!B121-$J$4</f>
        <v>-4.7935161500000003</v>
      </c>
      <c r="L121">
        <f>Ek!C121-$J$4</f>
        <v>5.1448652499999996</v>
      </c>
      <c r="M121">
        <f>Ek!D121-$J$4</f>
        <v>-14.956757450000001</v>
      </c>
      <c r="N121">
        <f>Ek!E121-$J$4</f>
        <v>11.731623549999998</v>
      </c>
      <c r="O121">
        <f>Ek!R121-$J$4</f>
        <v>4.7931406499999998</v>
      </c>
      <c r="P121">
        <f>Ek!S121-$J$4</f>
        <v>10.13424955</v>
      </c>
      <c r="Q121">
        <f>Ek!T121-$J$4</f>
        <v>-12.01834345</v>
      </c>
      <c r="R121">
        <f>Ek!U121-$J$4</f>
        <v>-9.7814453499999985</v>
      </c>
      <c r="S121">
        <f t="shared" si="12"/>
        <v>-5.1448652499999996</v>
      </c>
      <c r="T121">
        <f t="shared" si="13"/>
        <v>-11.731623549999998</v>
      </c>
      <c r="U121">
        <f>Ek!B121+$J$4</f>
        <v>-1.3573092500000001</v>
      </c>
      <c r="V121">
        <f>Ek!C121+$J$4</f>
        <v>8.5810721500000007</v>
      </c>
      <c r="W121">
        <f>Ek!D121+$J$4</f>
        <v>-11.520550549999999</v>
      </c>
      <c r="X121">
        <f>Ek!E121+$J$4</f>
        <v>15.16783045</v>
      </c>
      <c r="Y121">
        <f>Ek!R121+$J$4</f>
        <v>8.22934755</v>
      </c>
      <c r="Z121">
        <f>Ek!S121+$J$4</f>
        <v>13.570456450000002</v>
      </c>
      <c r="AA121">
        <f>Ek!T121+$J$4</f>
        <v>-8.5821365500000013</v>
      </c>
      <c r="AB121">
        <f>Ek!U121+$J$4</f>
        <v>-6.3452384499999992</v>
      </c>
      <c r="AC121">
        <f t="shared" si="14"/>
        <v>1.3573092500000001</v>
      </c>
      <c r="AD121">
        <f t="shared" si="15"/>
        <v>11.520550549999999</v>
      </c>
    </row>
    <row r="122" spans="1:30">
      <c r="A122" s="1">
        <f>Ek!A122</f>
        <v>1</v>
      </c>
      <c r="B122" s="1">
        <f>Ek!B2</f>
        <v>-6.8636255999999998</v>
      </c>
      <c r="C122" s="1">
        <f>Ek!C2</f>
        <v>3.0747711999999998</v>
      </c>
      <c r="D122" s="1">
        <f>Ek!D2</f>
        <v>-13.449771</v>
      </c>
      <c r="E122" s="1">
        <f>Ek!E2</f>
        <v>13.238626</v>
      </c>
      <c r="F122">
        <f t="shared" si="8"/>
        <v>-3.4274186999999996</v>
      </c>
      <c r="G122">
        <f t="shared" si="9"/>
        <v>-0.36143570000000036</v>
      </c>
      <c r="H122">
        <f t="shared" si="10"/>
        <v>-10.0135641</v>
      </c>
      <c r="I122">
        <f t="shared" si="11"/>
        <v>9.8024190999999998</v>
      </c>
      <c r="K122">
        <f>Ek!B122-$J$4</f>
        <v>-4.7928746499999999</v>
      </c>
      <c r="L122">
        <f>Ek!C122-$J$4</f>
        <v>5.1455221499999997</v>
      </c>
      <c r="M122">
        <f>Ek!D122-$J$4</f>
        <v>-14.956729450000001</v>
      </c>
      <c r="N122">
        <f>Ek!E122-$J$4</f>
        <v>11.731667550000001</v>
      </c>
      <c r="O122">
        <f>Ek!R122-$J$4</f>
        <v>4.7928745499999996</v>
      </c>
      <c r="P122">
        <f>Ek!S122-$J$4</f>
        <v>10.13451555</v>
      </c>
      <c r="Q122">
        <f>Ek!T122-$J$4</f>
        <v>-12.01793545</v>
      </c>
      <c r="R122">
        <f>Ek!U122-$J$4</f>
        <v>-9.7818678500000011</v>
      </c>
      <c r="S122">
        <f t="shared" si="12"/>
        <v>-5.1455221499999997</v>
      </c>
      <c r="T122">
        <f t="shared" si="13"/>
        <v>-11.731667550000001</v>
      </c>
      <c r="U122">
        <f>Ek!B122+$J$4</f>
        <v>-1.3566677499999997</v>
      </c>
      <c r="V122">
        <f>Ek!C122+$J$4</f>
        <v>8.5817290499999999</v>
      </c>
      <c r="W122">
        <f>Ek!D122+$J$4</f>
        <v>-11.520522549999999</v>
      </c>
      <c r="X122">
        <f>Ek!E122+$J$4</f>
        <v>15.167874449999999</v>
      </c>
      <c r="Y122">
        <f>Ek!R122+$J$4</f>
        <v>8.2290814499999989</v>
      </c>
      <c r="Z122">
        <f>Ek!S122+$J$4</f>
        <v>13.570722450000002</v>
      </c>
      <c r="AA122">
        <f>Ek!T122+$J$4</f>
        <v>-8.5817285500000011</v>
      </c>
      <c r="AB122">
        <f>Ek!U122+$J$4</f>
        <v>-6.3456609500000001</v>
      </c>
      <c r="AC122">
        <f t="shared" si="14"/>
        <v>1.3566677499999997</v>
      </c>
      <c r="AD122">
        <f t="shared" si="15"/>
        <v>11.520522549999999</v>
      </c>
    </row>
    <row r="123" spans="1:30">
      <c r="A123" s="1">
        <f>Ek!A123</f>
        <v>1.0083333000000001</v>
      </c>
      <c r="B123" s="1">
        <f>Ek!B3</f>
        <v>-6.8629686999999997</v>
      </c>
      <c r="C123" s="1">
        <f>Ek!C3</f>
        <v>3.0754127000000002</v>
      </c>
      <c r="D123" s="1">
        <f>Ek!D3</f>
        <v>-13.449726999999999</v>
      </c>
      <c r="E123" s="1">
        <f>Ek!E3</f>
        <v>13.238654</v>
      </c>
      <c r="F123">
        <f t="shared" si="8"/>
        <v>-3.4267617999999995</v>
      </c>
      <c r="G123">
        <f t="shared" si="9"/>
        <v>-0.36079419999999995</v>
      </c>
      <c r="H123">
        <f t="shared" si="10"/>
        <v>-10.013520099999999</v>
      </c>
      <c r="I123">
        <f t="shared" si="11"/>
        <v>9.8024471000000002</v>
      </c>
      <c r="K123">
        <f>Ek!B123-$J$4</f>
        <v>-4.7935161500000003</v>
      </c>
      <c r="L123">
        <f>Ek!C123-$J$4</f>
        <v>5.1448652499999996</v>
      </c>
      <c r="M123">
        <f>Ek!D123-$J$4</f>
        <v>-14.956757450000001</v>
      </c>
      <c r="N123">
        <f>Ek!E123-$J$4</f>
        <v>11.731623549999998</v>
      </c>
      <c r="O123">
        <f>Ek!R123-$J$4</f>
        <v>4.7931406499999998</v>
      </c>
      <c r="P123">
        <f>Ek!S123-$J$4</f>
        <v>10.13424955</v>
      </c>
      <c r="Q123">
        <f>Ek!T123-$J$4</f>
        <v>-12.01834345</v>
      </c>
      <c r="R123">
        <f>Ek!U123-$J$4</f>
        <v>-9.7814453499999985</v>
      </c>
      <c r="S123">
        <f t="shared" si="12"/>
        <v>-5.1448652499999996</v>
      </c>
      <c r="T123">
        <f t="shared" si="13"/>
        <v>-11.731623549999998</v>
      </c>
      <c r="U123">
        <f>Ek!B123+$J$4</f>
        <v>-1.3573092500000001</v>
      </c>
      <c r="V123">
        <f>Ek!C123+$J$4</f>
        <v>8.5810721500000007</v>
      </c>
      <c r="W123">
        <f>Ek!D123+$J$4</f>
        <v>-11.520550549999999</v>
      </c>
      <c r="X123">
        <f>Ek!E123+$J$4</f>
        <v>15.16783045</v>
      </c>
      <c r="Y123">
        <f>Ek!R123+$J$4</f>
        <v>8.22934755</v>
      </c>
      <c r="Z123">
        <f>Ek!S123+$J$4</f>
        <v>13.570456450000002</v>
      </c>
      <c r="AA123">
        <f>Ek!T123+$J$4</f>
        <v>-8.5821365500000013</v>
      </c>
      <c r="AB123">
        <f>Ek!U123+$J$4</f>
        <v>-6.3452384499999992</v>
      </c>
      <c r="AC123">
        <f t="shared" si="14"/>
        <v>1.3573092500000001</v>
      </c>
      <c r="AD123">
        <f t="shared" si="15"/>
        <v>11.520550549999999</v>
      </c>
    </row>
    <row r="124" spans="1:30">
      <c r="A124" s="1">
        <f>Ek!A124</f>
        <v>1.0166667</v>
      </c>
      <c r="B124" s="1">
        <f>Ek!B4</f>
        <v>-6.8609986999999997</v>
      </c>
      <c r="C124" s="1">
        <f>Ek!C4</f>
        <v>3.0773367999999999</v>
      </c>
      <c r="D124" s="1">
        <f>Ek!D4</f>
        <v>-13.449596</v>
      </c>
      <c r="E124" s="1">
        <f>Ek!E4</f>
        <v>13.23874</v>
      </c>
      <c r="F124">
        <f t="shared" si="8"/>
        <v>-3.4247917999999995</v>
      </c>
      <c r="G124">
        <f t="shared" si="9"/>
        <v>-0.3588701000000003</v>
      </c>
      <c r="H124">
        <f t="shared" si="10"/>
        <v>-10.013389099999999</v>
      </c>
      <c r="I124">
        <f t="shared" si="11"/>
        <v>9.8025330999999998</v>
      </c>
      <c r="K124">
        <f>Ek!B124-$J$4</f>
        <v>-4.7954402500000004</v>
      </c>
      <c r="L124">
        <f>Ek!C124-$J$4</f>
        <v>5.1428952499999996</v>
      </c>
      <c r="M124">
        <f>Ek!D124-$J$4</f>
        <v>-14.956843450000001</v>
      </c>
      <c r="N124">
        <f>Ek!E124-$J$4</f>
        <v>11.731492549999999</v>
      </c>
      <c r="O124">
        <f>Ek!R124-$J$4</f>
        <v>4.7937821500000002</v>
      </c>
      <c r="P124">
        <f>Ek!S124-$J$4</f>
        <v>10.133592549999999</v>
      </c>
      <c r="Q124">
        <f>Ek!T124-$J$4</f>
        <v>-12.019672450000002</v>
      </c>
      <c r="R124">
        <f>Ek!U124-$J$4</f>
        <v>-9.7801160500000002</v>
      </c>
      <c r="S124">
        <f t="shared" si="12"/>
        <v>-5.1428952499999996</v>
      </c>
      <c r="T124">
        <f t="shared" si="13"/>
        <v>-11.731492549999999</v>
      </c>
      <c r="U124">
        <f>Ek!B124+$J$4</f>
        <v>-1.3592333499999998</v>
      </c>
      <c r="V124">
        <f>Ek!C124+$J$4</f>
        <v>8.5791021500000006</v>
      </c>
      <c r="W124">
        <f>Ek!D124+$J$4</f>
        <v>-11.520636549999999</v>
      </c>
      <c r="X124">
        <f>Ek!E124+$J$4</f>
        <v>15.167699450000001</v>
      </c>
      <c r="Y124">
        <f>Ek!R124+$J$4</f>
        <v>8.2299890500000004</v>
      </c>
      <c r="Z124">
        <f>Ek!S124+$J$4</f>
        <v>13.569799450000001</v>
      </c>
      <c r="AA124">
        <f>Ek!T124+$J$4</f>
        <v>-8.5834655499999997</v>
      </c>
      <c r="AB124">
        <f>Ek!U124+$J$4</f>
        <v>-6.3439091499999991</v>
      </c>
      <c r="AC124">
        <f t="shared" si="14"/>
        <v>1.3592333499999998</v>
      </c>
      <c r="AD124">
        <f t="shared" si="15"/>
        <v>11.520636549999999</v>
      </c>
    </row>
    <row r="125" spans="1:30">
      <c r="A125" s="1">
        <f>Ek!A125</f>
        <v>1.0249999999999999</v>
      </c>
      <c r="B125" s="1">
        <f>Ek!B5</f>
        <v>-6.8577168000000004</v>
      </c>
      <c r="C125" s="1">
        <f>Ek!C5</f>
        <v>3.0805422</v>
      </c>
      <c r="D125" s="1">
        <f>Ek!D5</f>
        <v>-13.449377</v>
      </c>
      <c r="E125" s="1">
        <f>Ek!E5</f>
        <v>13.238882</v>
      </c>
      <c r="F125">
        <f t="shared" si="8"/>
        <v>-3.4215099000000002</v>
      </c>
      <c r="G125">
        <f t="shared" si="9"/>
        <v>-0.35566470000000017</v>
      </c>
      <c r="H125">
        <f t="shared" si="10"/>
        <v>-10.0131701</v>
      </c>
      <c r="I125">
        <f t="shared" si="11"/>
        <v>9.8026751000000001</v>
      </c>
      <c r="K125">
        <f>Ek!B125-$J$4</f>
        <v>-4.7986456500000001</v>
      </c>
      <c r="L125">
        <f>Ek!C125-$J$4</f>
        <v>5.1396133500000003</v>
      </c>
      <c r="M125">
        <f>Ek!D125-$J$4</f>
        <v>-14.956985450000001</v>
      </c>
      <c r="N125">
        <f>Ek!E125-$J$4</f>
        <v>11.731273550000001</v>
      </c>
      <c r="O125">
        <f>Ek!R125-$J$4</f>
        <v>4.7945801499999998</v>
      </c>
      <c r="P125">
        <f>Ek!S125-$J$4</f>
        <v>10.13279455</v>
      </c>
      <c r="Q125">
        <f>Ek!T125-$J$4</f>
        <v>-12.02195145</v>
      </c>
      <c r="R125">
        <f>Ek!U125-$J$4</f>
        <v>-9.7777913500000011</v>
      </c>
      <c r="S125">
        <f t="shared" si="12"/>
        <v>-5.1396133500000003</v>
      </c>
      <c r="T125">
        <f t="shared" si="13"/>
        <v>-11.731273550000001</v>
      </c>
      <c r="U125">
        <f>Ek!B125+$J$4</f>
        <v>-1.3624387499999999</v>
      </c>
      <c r="V125">
        <f>Ek!C125+$J$4</f>
        <v>8.5758202499999996</v>
      </c>
      <c r="W125">
        <f>Ek!D125+$J$4</f>
        <v>-11.520778549999999</v>
      </c>
      <c r="X125">
        <f>Ek!E125+$J$4</f>
        <v>15.167480449999999</v>
      </c>
      <c r="Y125">
        <f>Ek!R125+$J$4</f>
        <v>8.23078705</v>
      </c>
      <c r="Z125">
        <f>Ek!S125+$J$4</f>
        <v>13.569001450000002</v>
      </c>
      <c r="AA125">
        <f>Ek!T125+$J$4</f>
        <v>-8.5857445500000011</v>
      </c>
      <c r="AB125">
        <f>Ek!U125+$J$4</f>
        <v>-6.34158445</v>
      </c>
      <c r="AC125">
        <f t="shared" si="14"/>
        <v>1.3624387499999999</v>
      </c>
      <c r="AD125">
        <f t="shared" si="15"/>
        <v>11.520778549999999</v>
      </c>
    </row>
    <row r="126" spans="1:30">
      <c r="A126" s="1">
        <f>Ek!A126</f>
        <v>1.0333333</v>
      </c>
      <c r="B126" s="1">
        <f>Ek!B6</f>
        <v>-6.8531255</v>
      </c>
      <c r="C126" s="1">
        <f>Ek!C6</f>
        <v>3.0850268999999999</v>
      </c>
      <c r="D126" s="1">
        <f>Ek!D6</f>
        <v>-13.449071</v>
      </c>
      <c r="E126" s="1">
        <f>Ek!E6</f>
        <v>13.239082</v>
      </c>
      <c r="F126">
        <f t="shared" si="8"/>
        <v>-3.4169185999999998</v>
      </c>
      <c r="G126">
        <f t="shared" si="9"/>
        <v>-0.35118000000000027</v>
      </c>
      <c r="H126">
        <f t="shared" si="10"/>
        <v>-10.0128641</v>
      </c>
      <c r="I126">
        <f t="shared" si="11"/>
        <v>9.8028750999999996</v>
      </c>
      <c r="K126">
        <f>Ek!B126-$J$4</f>
        <v>-4.80313035</v>
      </c>
      <c r="L126">
        <f>Ek!C126-$J$4</f>
        <v>5.1350220499999999</v>
      </c>
      <c r="M126">
        <f>Ek!D126-$J$4</f>
        <v>-14.957185450000001</v>
      </c>
      <c r="N126">
        <f>Ek!E126-$J$4</f>
        <v>11.730967549999999</v>
      </c>
      <c r="O126">
        <f>Ek!R126-$J$4</f>
        <v>4.7959094499999999</v>
      </c>
      <c r="P126">
        <f>Ek!S126-$J$4</f>
        <v>10.131465550000001</v>
      </c>
      <c r="Q126">
        <f>Ek!T126-$J$4</f>
        <v>-12.02502745</v>
      </c>
      <c r="R126">
        <f>Ek!U126-$J$4</f>
        <v>-9.7746381500000012</v>
      </c>
      <c r="S126">
        <f t="shared" si="12"/>
        <v>-5.1350220499999999</v>
      </c>
      <c r="T126">
        <f t="shared" si="13"/>
        <v>-11.730967549999999</v>
      </c>
      <c r="U126">
        <f>Ek!B126+$J$4</f>
        <v>-1.3669234499999998</v>
      </c>
      <c r="V126">
        <f>Ek!C126+$J$4</f>
        <v>8.5712289500000001</v>
      </c>
      <c r="W126">
        <f>Ek!D126+$J$4</f>
        <v>-11.520978549999999</v>
      </c>
      <c r="X126">
        <f>Ek!E126+$J$4</f>
        <v>15.167174450000001</v>
      </c>
      <c r="Y126">
        <f>Ek!R126+$J$4</f>
        <v>8.2321163500000001</v>
      </c>
      <c r="Z126">
        <f>Ek!S126+$J$4</f>
        <v>13.56767245</v>
      </c>
      <c r="AA126">
        <f>Ek!T126+$J$4</f>
        <v>-8.5888205500000012</v>
      </c>
      <c r="AB126">
        <f>Ek!U126+$J$4</f>
        <v>-6.3384312500000002</v>
      </c>
      <c r="AC126">
        <f t="shared" si="14"/>
        <v>1.3669234499999998</v>
      </c>
      <c r="AD126">
        <f t="shared" si="15"/>
        <v>11.520978549999999</v>
      </c>
    </row>
    <row r="127" spans="1:30">
      <c r="A127" s="1">
        <f>Ek!A127</f>
        <v>1.0416666999999999</v>
      </c>
      <c r="B127" s="1">
        <f>Ek!B7</f>
        <v>-6.8472280000000003</v>
      </c>
      <c r="C127" s="1">
        <f>Ek!C7</f>
        <v>3.0907878000000002</v>
      </c>
      <c r="D127" s="1">
        <f>Ek!D7</f>
        <v>-13.448677999999999</v>
      </c>
      <c r="E127" s="1">
        <f>Ek!E7</f>
        <v>13.239338</v>
      </c>
      <c r="F127">
        <f t="shared" si="8"/>
        <v>-3.4110211000000001</v>
      </c>
      <c r="G127">
        <f t="shared" si="9"/>
        <v>-0.34541909999999998</v>
      </c>
      <c r="H127">
        <f t="shared" si="10"/>
        <v>-10.012471099999999</v>
      </c>
      <c r="I127">
        <f t="shared" si="11"/>
        <v>9.8031310999999999</v>
      </c>
      <c r="K127">
        <f>Ek!B127-$J$4</f>
        <v>-4.8088912500000003</v>
      </c>
      <c r="L127">
        <f>Ek!C127-$J$4</f>
        <v>5.1291245500000002</v>
      </c>
      <c r="M127">
        <f>Ek!D127-$J$4</f>
        <v>-14.957441450000001</v>
      </c>
      <c r="N127">
        <f>Ek!E127-$J$4</f>
        <v>11.73057455</v>
      </c>
      <c r="O127">
        <f>Ek!R127-$J$4</f>
        <v>4.79776925</v>
      </c>
      <c r="P127">
        <f>Ek!S127-$J$4</f>
        <v>10.129605550000001</v>
      </c>
      <c r="Q127">
        <f>Ek!T127-$J$4</f>
        <v>-12.028993450000002</v>
      </c>
      <c r="R127">
        <f>Ek!U127-$J$4</f>
        <v>-9.7706718499999994</v>
      </c>
      <c r="S127">
        <f t="shared" si="12"/>
        <v>-5.1291245500000002</v>
      </c>
      <c r="T127">
        <f t="shared" si="13"/>
        <v>-11.73057455</v>
      </c>
      <c r="U127">
        <f>Ek!B127+$J$4</f>
        <v>-1.3726843500000001</v>
      </c>
      <c r="V127">
        <f>Ek!C127+$J$4</f>
        <v>8.5653314500000004</v>
      </c>
      <c r="W127">
        <f>Ek!D127+$J$4</f>
        <v>-11.521234549999999</v>
      </c>
      <c r="X127">
        <f>Ek!E127+$J$4</f>
        <v>15.166781449999998</v>
      </c>
      <c r="Y127">
        <f>Ek!R127+$J$4</f>
        <v>8.2339761500000002</v>
      </c>
      <c r="Z127">
        <f>Ek!S127+$J$4</f>
        <v>13.565812449999999</v>
      </c>
      <c r="AA127">
        <f>Ek!T127+$J$4</f>
        <v>-8.5927865499999996</v>
      </c>
      <c r="AB127">
        <f>Ek!U127+$J$4</f>
        <v>-6.3344649500000001</v>
      </c>
      <c r="AC127">
        <f t="shared" si="14"/>
        <v>1.3726843500000001</v>
      </c>
      <c r="AD127">
        <f t="shared" si="15"/>
        <v>11.521234549999999</v>
      </c>
    </row>
    <row r="128" spans="1:30">
      <c r="A128" s="1">
        <f>Ek!A128</f>
        <v>1.05</v>
      </c>
      <c r="B128" s="1">
        <f>Ek!B8</f>
        <v>-6.8400283999999996</v>
      </c>
      <c r="C128" s="1">
        <f>Ek!C8</f>
        <v>3.0978211</v>
      </c>
      <c r="D128" s="1">
        <f>Ek!D8</f>
        <v>-13.448198</v>
      </c>
      <c r="E128" s="1">
        <f>Ek!E8</f>
        <v>13.239652</v>
      </c>
      <c r="F128">
        <f t="shared" si="8"/>
        <v>-3.4038214999999994</v>
      </c>
      <c r="G128">
        <f t="shared" si="9"/>
        <v>-0.33838580000000018</v>
      </c>
      <c r="H128">
        <f t="shared" si="10"/>
        <v>-10.011991099999999</v>
      </c>
      <c r="I128">
        <f t="shared" si="11"/>
        <v>9.8034450999999994</v>
      </c>
      <c r="K128">
        <f>Ek!B128-$J$4</f>
        <v>-4.8159245500000001</v>
      </c>
      <c r="L128">
        <f>Ek!C128-$J$4</f>
        <v>5.1219249499999995</v>
      </c>
      <c r="M128">
        <f>Ek!D128-$J$4</f>
        <v>-14.957755450000001</v>
      </c>
      <c r="N128">
        <f>Ek!E128-$J$4</f>
        <v>11.73009455</v>
      </c>
      <c r="O128">
        <f>Ek!R128-$J$4</f>
        <v>4.7996933500000001</v>
      </c>
      <c r="P128">
        <f>Ek!S128-$J$4</f>
        <v>10.127635550000001</v>
      </c>
      <c r="Q128">
        <f>Ek!T128-$J$4</f>
        <v>-12.033890450000001</v>
      </c>
      <c r="R128">
        <f>Ek!U128-$J$4</f>
        <v>-9.7656686499999985</v>
      </c>
      <c r="S128">
        <f t="shared" si="12"/>
        <v>-5.1219249499999995</v>
      </c>
      <c r="T128">
        <f t="shared" si="13"/>
        <v>-11.73009455</v>
      </c>
      <c r="U128">
        <f>Ek!B128+$J$4</f>
        <v>-1.3797176499999999</v>
      </c>
      <c r="V128">
        <f>Ek!C128+$J$4</f>
        <v>8.5581318499999988</v>
      </c>
      <c r="W128">
        <f>Ek!D128+$J$4</f>
        <v>-11.521548549999999</v>
      </c>
      <c r="X128">
        <f>Ek!E128+$J$4</f>
        <v>15.166301449999999</v>
      </c>
      <c r="Y128">
        <f>Ek!R128+$J$4</f>
        <v>8.2359002500000003</v>
      </c>
      <c r="Z128">
        <f>Ek!S128+$J$4</f>
        <v>13.563842449999999</v>
      </c>
      <c r="AA128">
        <f>Ek!T128+$J$4</f>
        <v>-8.5976835499999993</v>
      </c>
      <c r="AB128">
        <f>Ek!U128+$J$4</f>
        <v>-6.3294617499999992</v>
      </c>
      <c r="AC128">
        <f t="shared" si="14"/>
        <v>1.3797176499999999</v>
      </c>
      <c r="AD128">
        <f t="shared" si="15"/>
        <v>11.521548549999999</v>
      </c>
    </row>
    <row r="129" spans="1:30">
      <c r="A129" s="1">
        <f>Ek!A129</f>
        <v>1.0583332999999999</v>
      </c>
      <c r="B129" s="1">
        <f>Ek!B9</f>
        <v>-6.8315318999999999</v>
      </c>
      <c r="C129" s="1">
        <f>Ek!C9</f>
        <v>3.1061222000000002</v>
      </c>
      <c r="D129" s="1">
        <f>Ek!D9</f>
        <v>-13.447632</v>
      </c>
      <c r="E129" s="1">
        <f>Ek!E9</f>
        <v>13.240022</v>
      </c>
      <c r="F129">
        <f t="shared" si="8"/>
        <v>-3.3953249999999997</v>
      </c>
      <c r="G129">
        <f t="shared" si="9"/>
        <v>-0.33008470000000001</v>
      </c>
      <c r="H129">
        <f t="shared" si="10"/>
        <v>-10.0114251</v>
      </c>
      <c r="I129">
        <f t="shared" si="11"/>
        <v>9.8038150999999996</v>
      </c>
      <c r="K129">
        <f>Ek!B129-$J$4</f>
        <v>-4.8242256500000007</v>
      </c>
      <c r="L129">
        <f>Ek!C129-$J$4</f>
        <v>5.1134284499999998</v>
      </c>
      <c r="M129">
        <f>Ek!D129-$J$4</f>
        <v>-14.958125450000001</v>
      </c>
      <c r="N129">
        <f>Ek!E129-$J$4</f>
        <v>11.729528550000001</v>
      </c>
      <c r="O129">
        <f>Ek!R129-$J$4</f>
        <v>4.8020823500000001</v>
      </c>
      <c r="P129">
        <f>Ek!S129-$J$4</f>
        <v>10.12524655</v>
      </c>
      <c r="Q129">
        <f>Ek!T129-$J$4</f>
        <v>-12.039537450000001</v>
      </c>
      <c r="R129">
        <f>Ek!U129-$J$4</f>
        <v>-9.7598851499999988</v>
      </c>
      <c r="S129">
        <f t="shared" si="12"/>
        <v>-5.1134284499999998</v>
      </c>
      <c r="T129">
        <f t="shared" si="13"/>
        <v>-11.729528550000001</v>
      </c>
      <c r="U129">
        <f>Ek!B129+$J$4</f>
        <v>-1.3880187500000001</v>
      </c>
      <c r="V129">
        <f>Ek!C129+$J$4</f>
        <v>8.5496353499999991</v>
      </c>
      <c r="W129">
        <f>Ek!D129+$J$4</f>
        <v>-11.521918549999999</v>
      </c>
      <c r="X129">
        <f>Ek!E129+$J$4</f>
        <v>15.16573545</v>
      </c>
      <c r="Y129">
        <f>Ek!R129+$J$4</f>
        <v>8.2382892500000011</v>
      </c>
      <c r="Z129">
        <f>Ek!S129+$J$4</f>
        <v>13.561453449999998</v>
      </c>
      <c r="AA129">
        <f>Ek!T129+$J$4</f>
        <v>-8.603330549999999</v>
      </c>
      <c r="AB129">
        <f>Ek!U129+$J$4</f>
        <v>-6.3236782499999995</v>
      </c>
      <c r="AC129">
        <f t="shared" si="14"/>
        <v>1.3880187500000001</v>
      </c>
      <c r="AD129">
        <f t="shared" si="15"/>
        <v>11.521918549999999</v>
      </c>
    </row>
    <row r="130" spans="1:30">
      <c r="A130" s="1">
        <f>Ek!A130</f>
        <v>1.0666667000000001</v>
      </c>
      <c r="B130" s="1">
        <f>Ek!B10</f>
        <v>-6.8217445000000003</v>
      </c>
      <c r="C130" s="1">
        <f>Ek!C10</f>
        <v>3.1156856999999998</v>
      </c>
      <c r="D130" s="1">
        <f>Ek!D10</f>
        <v>-13.446980999999999</v>
      </c>
      <c r="E130" s="1">
        <f>Ek!E10</f>
        <v>13.240449</v>
      </c>
      <c r="F130">
        <f t="shared" si="8"/>
        <v>-3.3855376000000001</v>
      </c>
      <c r="G130">
        <f t="shared" si="9"/>
        <v>-0.32052120000000039</v>
      </c>
      <c r="H130">
        <f t="shared" si="10"/>
        <v>-10.010774099999999</v>
      </c>
      <c r="I130">
        <f t="shared" si="11"/>
        <v>9.8042420999999997</v>
      </c>
      <c r="K130">
        <f>Ek!B130-$J$4</f>
        <v>-4.8337891499999994</v>
      </c>
      <c r="L130">
        <f>Ek!C130-$J$4</f>
        <v>5.1036410500000002</v>
      </c>
      <c r="M130">
        <f>Ek!D130-$J$4</f>
        <v>-14.958552449999999</v>
      </c>
      <c r="N130">
        <f>Ek!E130-$J$4</f>
        <v>11.72887755</v>
      </c>
      <c r="O130">
        <f>Ek!R130-$J$4</f>
        <v>4.8049989499999999</v>
      </c>
      <c r="P130">
        <f>Ek!S130-$J$4</f>
        <v>10.12232955</v>
      </c>
      <c r="Q130">
        <f>Ek!T130-$J$4</f>
        <v>-12.046071449999999</v>
      </c>
      <c r="R130">
        <f>Ek!U130-$J$4</f>
        <v>-9.7533501499999993</v>
      </c>
      <c r="S130">
        <f t="shared" si="12"/>
        <v>-5.1036410500000002</v>
      </c>
      <c r="T130">
        <f t="shared" si="13"/>
        <v>-11.72887755</v>
      </c>
      <c r="U130">
        <f>Ek!B130+$J$4</f>
        <v>-1.3975822499999997</v>
      </c>
      <c r="V130">
        <f>Ek!C130+$J$4</f>
        <v>8.5398479500000004</v>
      </c>
      <c r="W130">
        <f>Ek!D130+$J$4</f>
        <v>-11.522345550000001</v>
      </c>
      <c r="X130">
        <f>Ek!E130+$J$4</f>
        <v>15.165084449999998</v>
      </c>
      <c r="Y130">
        <f>Ek!R130+$J$4</f>
        <v>8.2412058500000001</v>
      </c>
      <c r="Z130">
        <f>Ek!S130+$J$4</f>
        <v>13.558536450000002</v>
      </c>
      <c r="AA130">
        <f>Ek!T130+$J$4</f>
        <v>-8.6098645500000011</v>
      </c>
      <c r="AB130">
        <f>Ek!U130+$J$4</f>
        <v>-6.31714325</v>
      </c>
      <c r="AC130">
        <f t="shared" si="14"/>
        <v>1.3975822499999997</v>
      </c>
      <c r="AD130">
        <f t="shared" si="15"/>
        <v>11.522345550000001</v>
      </c>
    </row>
    <row r="131" spans="1:30">
      <c r="A131" s="1">
        <f>Ek!A131</f>
        <v>1.075</v>
      </c>
      <c r="B131" s="1">
        <f>Ek!B11</f>
        <v>-6.8106730999999998</v>
      </c>
      <c r="C131" s="1">
        <f>Ek!C11</f>
        <v>3.1265051000000001</v>
      </c>
      <c r="D131" s="1">
        <f>Ek!D11</f>
        <v>-13.446244999999999</v>
      </c>
      <c r="E131" s="1">
        <f>Ek!E11</f>
        <v>13.240933</v>
      </c>
      <c r="F131">
        <f t="shared" ref="F131:F194" si="16">B131+$J$2</f>
        <v>-3.3744661999999996</v>
      </c>
      <c r="G131">
        <f t="shared" ref="G131:G194" si="17">C131-$J$2</f>
        <v>-0.30970180000000003</v>
      </c>
      <c r="H131">
        <f t="shared" ref="H131:H194" si="18">D131+$J$2</f>
        <v>-10.010038099999999</v>
      </c>
      <c r="I131">
        <f t="shared" ref="I131:I194" si="19">E131-$J$2</f>
        <v>9.8047260999999999</v>
      </c>
      <c r="K131">
        <f>Ek!B131-$J$4</f>
        <v>-4.8446085500000002</v>
      </c>
      <c r="L131">
        <f>Ek!C131-$J$4</f>
        <v>5.0925696499999997</v>
      </c>
      <c r="M131">
        <f>Ek!D131-$J$4</f>
        <v>-14.959036449999999</v>
      </c>
      <c r="N131">
        <f>Ek!E131-$J$4</f>
        <v>11.72814155</v>
      </c>
      <c r="O131">
        <f>Ek!R131-$J$4</f>
        <v>4.8082043499999996</v>
      </c>
      <c r="P131">
        <f>Ek!S131-$J$4</f>
        <v>10.119047550000001</v>
      </c>
      <c r="Q131">
        <f>Ek!T131-$J$4</f>
        <v>-12.053438450000002</v>
      </c>
      <c r="R131">
        <f>Ek!U131-$J$4</f>
        <v>-9.7458184500000016</v>
      </c>
      <c r="S131">
        <f t="shared" ref="S131:S194" si="20">F131-$J$4</f>
        <v>-5.0925696499999997</v>
      </c>
      <c r="T131">
        <f t="shared" ref="T131:T194" si="21">H131-$J$4</f>
        <v>-11.72814155</v>
      </c>
      <c r="U131">
        <f>Ek!B131+$J$4</f>
        <v>-1.4084016500000001</v>
      </c>
      <c r="V131">
        <f>Ek!C131+$J$4</f>
        <v>8.5287765499999999</v>
      </c>
      <c r="W131">
        <f>Ek!D131+$J$4</f>
        <v>-11.522829550000001</v>
      </c>
      <c r="X131">
        <f>Ek!E131+$J$4</f>
        <v>15.164348449999999</v>
      </c>
      <c r="Y131">
        <f>Ek!R131+$J$4</f>
        <v>8.2444112499999989</v>
      </c>
      <c r="Z131">
        <f>Ek!S131+$J$4</f>
        <v>13.55525445</v>
      </c>
      <c r="AA131">
        <f>Ek!T131+$J$4</f>
        <v>-8.6172315499999996</v>
      </c>
      <c r="AB131">
        <f>Ek!U131+$J$4</f>
        <v>-6.3096115500000005</v>
      </c>
      <c r="AC131">
        <f t="shared" ref="AC131:AC194" si="22">G131+$J$4</f>
        <v>1.4084016500000001</v>
      </c>
      <c r="AD131">
        <f t="shared" ref="AD131:AD194" si="23">I131+$J$4</f>
        <v>11.522829550000001</v>
      </c>
    </row>
    <row r="132" spans="1:30">
      <c r="A132" s="1">
        <f>Ek!A132</f>
        <v>1.0833333000000001</v>
      </c>
      <c r="B132" s="1">
        <f>Ek!B12</f>
        <v>-6.7983256000000001</v>
      </c>
      <c r="C132" s="1">
        <f>Ek!C12</f>
        <v>3.1385733</v>
      </c>
      <c r="D132" s="1">
        <f>Ek!D12</f>
        <v>-13.445425</v>
      </c>
      <c r="E132" s="1">
        <f>Ek!E12</f>
        <v>13.241474</v>
      </c>
      <c r="F132">
        <f t="shared" si="16"/>
        <v>-3.3621186999999999</v>
      </c>
      <c r="G132">
        <f t="shared" si="17"/>
        <v>-0.29763360000000016</v>
      </c>
      <c r="H132">
        <f t="shared" si="18"/>
        <v>-10.0092181</v>
      </c>
      <c r="I132">
        <f t="shared" si="19"/>
        <v>9.8052671</v>
      </c>
      <c r="K132">
        <f>Ek!B132-$J$4</f>
        <v>-4.8566767500000001</v>
      </c>
      <c r="L132">
        <f>Ek!C132-$J$4</f>
        <v>5.08022215</v>
      </c>
      <c r="M132">
        <f>Ek!D132-$J$4</f>
        <v>-14.959577450000001</v>
      </c>
      <c r="N132">
        <f>Ek!E132-$J$4</f>
        <v>11.727321549999999</v>
      </c>
      <c r="O132">
        <f>Ek!R132-$J$4</f>
        <v>4.8116464499999996</v>
      </c>
      <c r="P132">
        <f>Ek!S132-$J$4</f>
        <v>10.115605550000002</v>
      </c>
      <c r="Q132">
        <f>Ek!T132-$J$4</f>
        <v>-12.061474449999999</v>
      </c>
      <c r="R132">
        <f>Ek!U132-$J$4</f>
        <v>-9.7375868499999996</v>
      </c>
      <c r="S132">
        <f t="shared" si="20"/>
        <v>-5.08022215</v>
      </c>
      <c r="T132">
        <f t="shared" si="21"/>
        <v>-11.727321549999999</v>
      </c>
      <c r="U132">
        <f>Ek!B132+$J$4</f>
        <v>-1.4204698499999999</v>
      </c>
      <c r="V132">
        <f>Ek!C132+$J$4</f>
        <v>8.5164290499999993</v>
      </c>
      <c r="W132">
        <f>Ek!D132+$J$4</f>
        <v>-11.523370549999999</v>
      </c>
      <c r="X132">
        <f>Ek!E132+$J$4</f>
        <v>15.163528450000001</v>
      </c>
      <c r="Y132">
        <f>Ek!R132+$J$4</f>
        <v>8.2478533499999998</v>
      </c>
      <c r="Z132">
        <f>Ek!S132+$J$4</f>
        <v>13.55181245</v>
      </c>
      <c r="AA132">
        <f>Ek!T132+$J$4</f>
        <v>-8.6252675500000002</v>
      </c>
      <c r="AB132">
        <f>Ek!U132+$J$4</f>
        <v>-6.3013799500000003</v>
      </c>
      <c r="AC132">
        <f t="shared" si="22"/>
        <v>1.4204698499999999</v>
      </c>
      <c r="AD132">
        <f t="shared" si="23"/>
        <v>11.523370549999999</v>
      </c>
    </row>
    <row r="133" spans="1:30">
      <c r="A133" s="1">
        <f>Ek!A133</f>
        <v>1.0916667</v>
      </c>
      <c r="B133" s="1">
        <f>Ek!B13</f>
        <v>-6.7847106999999998</v>
      </c>
      <c r="C133" s="1">
        <f>Ek!C13</f>
        <v>3.1518823</v>
      </c>
      <c r="D133" s="1">
        <f>Ek!D13</f>
        <v>-13.444521999999999</v>
      </c>
      <c r="E133" s="1">
        <f>Ek!E13</f>
        <v>13.242070999999999</v>
      </c>
      <c r="F133">
        <f t="shared" si="16"/>
        <v>-3.3485037999999996</v>
      </c>
      <c r="G133">
        <f t="shared" si="17"/>
        <v>-0.28432460000000015</v>
      </c>
      <c r="H133">
        <f t="shared" si="18"/>
        <v>-10.008315099999999</v>
      </c>
      <c r="I133">
        <f t="shared" si="19"/>
        <v>9.8058640999999991</v>
      </c>
      <c r="K133">
        <f>Ek!B133-$J$4</f>
        <v>-4.8699857499999997</v>
      </c>
      <c r="L133">
        <f>Ek!C133-$J$4</f>
        <v>5.0666072499999997</v>
      </c>
      <c r="M133">
        <f>Ek!D133-$J$4</f>
        <v>-14.96017445</v>
      </c>
      <c r="N133">
        <f>Ek!E133-$J$4</f>
        <v>11.726418549999998</v>
      </c>
      <c r="O133">
        <f>Ek!R133-$J$4</f>
        <v>4.8156117499999995</v>
      </c>
      <c r="P133">
        <f>Ek!S133-$J$4</f>
        <v>10.111640550000001</v>
      </c>
      <c r="Q133">
        <f>Ek!T133-$J$4</f>
        <v>-12.070464449999999</v>
      </c>
      <c r="R133">
        <f>Ek!U133-$J$4</f>
        <v>-9.7285971499999988</v>
      </c>
      <c r="S133">
        <f t="shared" si="20"/>
        <v>-5.0666072499999997</v>
      </c>
      <c r="T133">
        <f t="shared" si="21"/>
        <v>-11.726418549999998</v>
      </c>
      <c r="U133">
        <f>Ek!B133+$J$4</f>
        <v>-1.4337788499999999</v>
      </c>
      <c r="V133">
        <f>Ek!C133+$J$4</f>
        <v>8.502814149999999</v>
      </c>
      <c r="W133">
        <f>Ek!D133+$J$4</f>
        <v>-11.523967549999998</v>
      </c>
      <c r="X133">
        <f>Ek!E133+$J$4</f>
        <v>15.16262545</v>
      </c>
      <c r="Y133">
        <f>Ek!R133+$J$4</f>
        <v>8.2518186500000006</v>
      </c>
      <c r="Z133">
        <f>Ek!S133+$J$4</f>
        <v>13.547847449999999</v>
      </c>
      <c r="AA133">
        <f>Ek!T133+$J$4</f>
        <v>-8.6342575500000009</v>
      </c>
      <c r="AB133">
        <f>Ek!U133+$J$4</f>
        <v>-6.2923902499999995</v>
      </c>
      <c r="AC133">
        <f t="shared" si="22"/>
        <v>1.4337788499999999</v>
      </c>
      <c r="AD133">
        <f t="shared" si="23"/>
        <v>11.523967549999998</v>
      </c>
    </row>
    <row r="134" spans="1:30">
      <c r="A134" s="1">
        <f>Ek!A134</f>
        <v>1.1000000000000001</v>
      </c>
      <c r="B134" s="1">
        <f>Ek!B14</f>
        <v>-6.7698381000000003</v>
      </c>
      <c r="C134" s="1">
        <f>Ek!C14</f>
        <v>3.1664234000000002</v>
      </c>
      <c r="D134" s="1">
        <f>Ek!D14</f>
        <v>-13.443536</v>
      </c>
      <c r="E134" s="1">
        <f>Ek!E14</f>
        <v>13.242725</v>
      </c>
      <c r="F134">
        <f t="shared" si="16"/>
        <v>-3.3336312000000001</v>
      </c>
      <c r="G134">
        <f t="shared" si="17"/>
        <v>-0.26978349999999995</v>
      </c>
      <c r="H134">
        <f t="shared" si="18"/>
        <v>-10.0073291</v>
      </c>
      <c r="I134">
        <f t="shared" si="19"/>
        <v>9.8065180999999999</v>
      </c>
      <c r="K134">
        <f>Ek!B134-$J$4</f>
        <v>-4.8845268500000003</v>
      </c>
      <c r="L134">
        <f>Ek!C134-$J$4</f>
        <v>5.0517346500000002</v>
      </c>
      <c r="M134">
        <f>Ek!D134-$J$4</f>
        <v>-14.960828450000001</v>
      </c>
      <c r="N134">
        <f>Ek!E134-$J$4</f>
        <v>11.725432550000001</v>
      </c>
      <c r="O134">
        <f>Ek!R134-$J$4</f>
        <v>4.82009635</v>
      </c>
      <c r="P134">
        <f>Ek!S134-$J$4</f>
        <v>10.107154550000001</v>
      </c>
      <c r="Q134">
        <f>Ek!T134-$J$4</f>
        <v>-12.080071449999998</v>
      </c>
      <c r="R134">
        <f>Ek!U134-$J$4</f>
        <v>-9.7187654499999994</v>
      </c>
      <c r="S134">
        <f t="shared" si="20"/>
        <v>-5.0517346500000002</v>
      </c>
      <c r="T134">
        <f t="shared" si="21"/>
        <v>-11.725432550000001</v>
      </c>
      <c r="U134">
        <f>Ek!B134+$J$4</f>
        <v>-1.4483199500000001</v>
      </c>
      <c r="V134">
        <f>Ek!C134+$J$4</f>
        <v>8.4879415500000004</v>
      </c>
      <c r="W134">
        <f>Ek!D134+$J$4</f>
        <v>-11.524621549999999</v>
      </c>
      <c r="X134">
        <f>Ek!E134+$J$4</f>
        <v>15.161639449999999</v>
      </c>
      <c r="Y134">
        <f>Ek!R134+$J$4</f>
        <v>8.2563032500000002</v>
      </c>
      <c r="Z134">
        <f>Ek!S134+$J$4</f>
        <v>13.543361449999999</v>
      </c>
      <c r="AA134">
        <f>Ek!T134+$J$4</f>
        <v>-8.64386455</v>
      </c>
      <c r="AB134">
        <f>Ek!U134+$J$4</f>
        <v>-6.2825585500000001</v>
      </c>
      <c r="AC134">
        <f t="shared" si="22"/>
        <v>1.4483199500000001</v>
      </c>
      <c r="AD134">
        <f t="shared" si="23"/>
        <v>11.524621549999999</v>
      </c>
    </row>
    <row r="135" spans="1:30">
      <c r="A135" s="1">
        <f>Ek!A135</f>
        <v>1.1083333</v>
      </c>
      <c r="B135" s="1">
        <f>Ek!B15</f>
        <v>-6.7537181999999998</v>
      </c>
      <c r="C135" s="1">
        <f>Ek!C15</f>
        <v>3.1821869</v>
      </c>
      <c r="D135" s="1">
        <f>Ek!D15</f>
        <v>-13.44247</v>
      </c>
      <c r="E135" s="1">
        <f>Ek!E15</f>
        <v>13.243435</v>
      </c>
      <c r="F135">
        <f t="shared" si="16"/>
        <v>-3.3175112999999996</v>
      </c>
      <c r="G135">
        <f t="shared" si="17"/>
        <v>-0.25402000000000013</v>
      </c>
      <c r="H135">
        <f t="shared" si="18"/>
        <v>-10.0062631</v>
      </c>
      <c r="I135">
        <f t="shared" si="19"/>
        <v>9.8072280999999997</v>
      </c>
      <c r="K135">
        <f>Ek!B135-$J$4</f>
        <v>-4.9002903500000006</v>
      </c>
      <c r="L135">
        <f>Ek!C135-$J$4</f>
        <v>5.0356147499999997</v>
      </c>
      <c r="M135">
        <f>Ek!D135-$J$4</f>
        <v>-14.961538449999999</v>
      </c>
      <c r="N135">
        <f>Ek!E135-$J$4</f>
        <v>11.724366549999999</v>
      </c>
      <c r="O135">
        <f>Ek!R135-$J$4</f>
        <v>4.8245821500000003</v>
      </c>
      <c r="P135">
        <f>Ek!S135-$J$4</f>
        <v>10.102563549999999</v>
      </c>
      <c r="Q135">
        <f>Ek!T135-$J$4</f>
        <v>-12.090464449999999</v>
      </c>
      <c r="R135">
        <f>Ek!U135-$J$4</f>
        <v>-9.7083467500000005</v>
      </c>
      <c r="S135">
        <f t="shared" si="20"/>
        <v>-5.0356147499999997</v>
      </c>
      <c r="T135">
        <f t="shared" si="21"/>
        <v>-11.724366549999999</v>
      </c>
      <c r="U135">
        <f>Ek!B135+$J$4</f>
        <v>-1.46408345</v>
      </c>
      <c r="V135">
        <f>Ek!C135+$J$4</f>
        <v>8.471821649999999</v>
      </c>
      <c r="W135">
        <f>Ek!D135+$J$4</f>
        <v>-11.525331550000001</v>
      </c>
      <c r="X135">
        <f>Ek!E135+$J$4</f>
        <v>15.160573450000001</v>
      </c>
      <c r="Y135">
        <f>Ek!R135+$J$4</f>
        <v>8.2607890499999996</v>
      </c>
      <c r="Z135">
        <f>Ek!S135+$J$4</f>
        <v>13.538770450000001</v>
      </c>
      <c r="AA135">
        <f>Ek!T135+$J$4</f>
        <v>-8.6542575500000005</v>
      </c>
      <c r="AB135">
        <f>Ek!U135+$J$4</f>
        <v>-6.2721398500000003</v>
      </c>
      <c r="AC135">
        <f t="shared" si="22"/>
        <v>1.46408345</v>
      </c>
      <c r="AD135">
        <f t="shared" si="23"/>
        <v>11.525331550000001</v>
      </c>
    </row>
    <row r="136" spans="1:30">
      <c r="A136" s="1">
        <f>Ek!A136</f>
        <v>1.1166666999999999</v>
      </c>
      <c r="B136" s="1">
        <f>Ek!B16</f>
        <v>-6.7363625999999996</v>
      </c>
      <c r="C136" s="1">
        <f>Ek!C16</f>
        <v>3.1991624000000001</v>
      </c>
      <c r="D136" s="1">
        <f>Ek!D16</f>
        <v>-13.441323000000001</v>
      </c>
      <c r="E136" s="1">
        <f>Ek!E16</f>
        <v>13.244202</v>
      </c>
      <c r="F136">
        <f t="shared" si="16"/>
        <v>-3.3001556999999995</v>
      </c>
      <c r="G136">
        <f t="shared" si="17"/>
        <v>-0.2370445000000001</v>
      </c>
      <c r="H136">
        <f t="shared" si="18"/>
        <v>-10.0051161</v>
      </c>
      <c r="I136">
        <f t="shared" si="19"/>
        <v>9.8079950999999994</v>
      </c>
      <c r="K136">
        <f>Ek!B136-$J$4</f>
        <v>-4.9172658499999997</v>
      </c>
      <c r="L136">
        <f>Ek!C136-$J$4</f>
        <v>5.0182591499999996</v>
      </c>
      <c r="M136">
        <f>Ek!D136-$J$4</f>
        <v>-14.962305449999999</v>
      </c>
      <c r="N136">
        <f>Ek!E136-$J$4</f>
        <v>11.72321955</v>
      </c>
      <c r="O136">
        <f>Ek!R136-$J$4</f>
        <v>4.8295852500000001</v>
      </c>
      <c r="P136">
        <f>Ek!S136-$J$4</f>
        <v>10.097560550000001</v>
      </c>
      <c r="Q136">
        <f>Ek!T136-$J$4</f>
        <v>-12.101530449999998</v>
      </c>
      <c r="R136">
        <f>Ek!U136-$J$4</f>
        <v>-9.6970545500000007</v>
      </c>
      <c r="S136">
        <f t="shared" si="20"/>
        <v>-5.0182591499999996</v>
      </c>
      <c r="T136">
        <f t="shared" si="21"/>
        <v>-11.72321955</v>
      </c>
      <c r="U136">
        <f>Ek!B136+$J$4</f>
        <v>-1.48105895</v>
      </c>
      <c r="V136">
        <f>Ek!C136+$J$4</f>
        <v>8.4544660500000006</v>
      </c>
      <c r="W136">
        <f>Ek!D136+$J$4</f>
        <v>-11.52609855</v>
      </c>
      <c r="X136">
        <f>Ek!E136+$J$4</f>
        <v>15.159426450000002</v>
      </c>
      <c r="Y136">
        <f>Ek!R136+$J$4</f>
        <v>8.2657921499999993</v>
      </c>
      <c r="Z136">
        <f>Ek!S136+$J$4</f>
        <v>13.533767449999999</v>
      </c>
      <c r="AA136">
        <f>Ek!T136+$J$4</f>
        <v>-8.6653235500000001</v>
      </c>
      <c r="AB136">
        <f>Ek!U136+$J$4</f>
        <v>-6.2608476499999997</v>
      </c>
      <c r="AC136">
        <f t="shared" si="22"/>
        <v>1.48105895</v>
      </c>
      <c r="AD136">
        <f t="shared" si="23"/>
        <v>11.52609855</v>
      </c>
    </row>
    <row r="137" spans="1:30">
      <c r="A137" s="1">
        <f>Ek!A137</f>
        <v>1.125</v>
      </c>
      <c r="B137" s="1">
        <f>Ek!B17</f>
        <v>-6.7177835999999997</v>
      </c>
      <c r="C137" s="1">
        <f>Ek!C17</f>
        <v>3.2173384999999999</v>
      </c>
      <c r="D137" s="1">
        <f>Ek!D17</f>
        <v>-13.440098000000001</v>
      </c>
      <c r="E137" s="1">
        <f>Ek!E17</f>
        <v>13.245024000000001</v>
      </c>
      <c r="F137">
        <f t="shared" si="16"/>
        <v>-3.2815766999999996</v>
      </c>
      <c r="G137">
        <f t="shared" si="17"/>
        <v>-0.2188684000000003</v>
      </c>
      <c r="H137">
        <f t="shared" si="18"/>
        <v>-10.003891100000001</v>
      </c>
      <c r="I137">
        <f t="shared" si="19"/>
        <v>9.8088171000000006</v>
      </c>
      <c r="K137">
        <f>Ek!B137-$J$4</f>
        <v>-4.9354419499999995</v>
      </c>
      <c r="L137">
        <f>Ek!C137-$J$4</f>
        <v>4.9996801499999997</v>
      </c>
      <c r="M137">
        <f>Ek!D137-$J$4</f>
        <v>-14.963127450000002</v>
      </c>
      <c r="N137">
        <f>Ek!E137-$J$4</f>
        <v>11.721994550000002</v>
      </c>
      <c r="O137">
        <f>Ek!R137-$J$4</f>
        <v>4.8351023499999997</v>
      </c>
      <c r="P137">
        <f>Ek!S137-$J$4</f>
        <v>10.09204355</v>
      </c>
      <c r="Q137">
        <f>Ek!T137-$J$4</f>
        <v>-12.11326145</v>
      </c>
      <c r="R137">
        <f>Ek!U137-$J$4</f>
        <v>-9.6852309500000011</v>
      </c>
      <c r="S137">
        <f t="shared" si="20"/>
        <v>-4.9996801499999997</v>
      </c>
      <c r="T137">
        <f t="shared" si="21"/>
        <v>-11.721994550000002</v>
      </c>
      <c r="U137">
        <f>Ek!B137+$J$4</f>
        <v>-1.4992350499999998</v>
      </c>
      <c r="V137">
        <f>Ek!C137+$J$4</f>
        <v>8.4358870499999998</v>
      </c>
      <c r="W137">
        <f>Ek!D137+$J$4</f>
        <v>-11.52692055</v>
      </c>
      <c r="X137">
        <f>Ek!E137+$J$4</f>
        <v>15.15820145</v>
      </c>
      <c r="Y137">
        <f>Ek!R137+$J$4</f>
        <v>8.2713092499999998</v>
      </c>
      <c r="Z137">
        <f>Ek!S137+$J$4</f>
        <v>13.528250450000002</v>
      </c>
      <c r="AA137">
        <f>Ek!T137+$J$4</f>
        <v>-8.6770545500000011</v>
      </c>
      <c r="AB137">
        <f>Ek!U137+$J$4</f>
        <v>-6.2490240500000001</v>
      </c>
      <c r="AC137">
        <f t="shared" si="22"/>
        <v>1.4992350499999998</v>
      </c>
      <c r="AD137">
        <f t="shared" si="23"/>
        <v>11.52692055</v>
      </c>
    </row>
    <row r="138" spans="1:30">
      <c r="A138" s="1">
        <f>Ek!A138</f>
        <v>1.1333333000000001</v>
      </c>
      <c r="B138" s="1">
        <f>Ek!B18</f>
        <v>-6.6979940999999998</v>
      </c>
      <c r="C138" s="1">
        <f>Ek!C18</f>
        <v>3.2367034000000001</v>
      </c>
      <c r="D138" s="1">
        <f>Ek!D18</f>
        <v>-13.438794</v>
      </c>
      <c r="E138" s="1">
        <f>Ek!E18</f>
        <v>13.245903</v>
      </c>
      <c r="F138">
        <f t="shared" si="16"/>
        <v>-3.2617871999999997</v>
      </c>
      <c r="G138">
        <f t="shared" si="17"/>
        <v>-0.19950350000000006</v>
      </c>
      <c r="H138">
        <f t="shared" si="18"/>
        <v>-10.0025871</v>
      </c>
      <c r="I138">
        <f t="shared" si="19"/>
        <v>9.8096961</v>
      </c>
      <c r="K138">
        <f>Ek!B138-$J$4</f>
        <v>-4.9548068500000007</v>
      </c>
      <c r="L138">
        <f>Ek!C138-$J$4</f>
        <v>4.9798906499999998</v>
      </c>
      <c r="M138">
        <f>Ek!D138-$J$4</f>
        <v>-14.964006449999999</v>
      </c>
      <c r="N138">
        <f>Ek!E138-$J$4</f>
        <v>11.72069055</v>
      </c>
      <c r="O138">
        <f>Ek!R138-$J$4</f>
        <v>4.84086325</v>
      </c>
      <c r="P138">
        <f>Ek!S138-$J$4</f>
        <v>10.086145550000001</v>
      </c>
      <c r="Q138">
        <f>Ek!T138-$J$4</f>
        <v>-12.12565845</v>
      </c>
      <c r="R138">
        <f>Ek!U138-$J$4</f>
        <v>-9.67264765</v>
      </c>
      <c r="S138">
        <f t="shared" si="20"/>
        <v>-4.9798906499999998</v>
      </c>
      <c r="T138">
        <f t="shared" si="21"/>
        <v>-11.72069055</v>
      </c>
      <c r="U138">
        <f>Ek!B138+$J$4</f>
        <v>-1.51859995</v>
      </c>
      <c r="V138">
        <f>Ek!C138+$J$4</f>
        <v>8.4160975499999999</v>
      </c>
      <c r="W138">
        <f>Ek!D138+$J$4</f>
        <v>-11.527799550000001</v>
      </c>
      <c r="X138">
        <f>Ek!E138+$J$4</f>
        <v>15.156897449999999</v>
      </c>
      <c r="Y138">
        <f>Ek!R138+$J$4</f>
        <v>8.2770701500000001</v>
      </c>
      <c r="Z138">
        <f>Ek!S138+$J$4</f>
        <v>13.52235245</v>
      </c>
      <c r="AA138">
        <f>Ek!T138+$J$4</f>
        <v>-8.6894515500000011</v>
      </c>
      <c r="AB138">
        <f>Ek!U138+$J$4</f>
        <v>-6.2364407499999999</v>
      </c>
      <c r="AC138">
        <f t="shared" si="22"/>
        <v>1.51859995</v>
      </c>
      <c r="AD138">
        <f t="shared" si="23"/>
        <v>11.527799550000001</v>
      </c>
    </row>
    <row r="139" spans="1:30">
      <c r="A139" s="1">
        <f>Ek!A139</f>
        <v>1.1416667</v>
      </c>
      <c r="B139" s="1">
        <f>Ek!B19</f>
        <v>-6.6770082999999998</v>
      </c>
      <c r="C139" s="1">
        <f>Ek!C19</f>
        <v>3.2572440999999999</v>
      </c>
      <c r="D139" s="1">
        <f>Ek!D19</f>
        <v>-13.437415</v>
      </c>
      <c r="E139" s="1">
        <f>Ek!E19</f>
        <v>13.246838</v>
      </c>
      <c r="F139">
        <f t="shared" si="16"/>
        <v>-3.2408013999999996</v>
      </c>
      <c r="G139">
        <f t="shared" si="17"/>
        <v>-0.17896280000000031</v>
      </c>
      <c r="H139">
        <f t="shared" si="18"/>
        <v>-10.001208099999999</v>
      </c>
      <c r="I139">
        <f t="shared" si="19"/>
        <v>9.8106311000000002</v>
      </c>
      <c r="K139">
        <f>Ek!B139-$J$4</f>
        <v>-4.9753475500000004</v>
      </c>
      <c r="L139">
        <f>Ek!C139-$J$4</f>
        <v>4.9589048499999997</v>
      </c>
      <c r="M139">
        <f>Ek!D139-$J$4</f>
        <v>-14.964941450000001</v>
      </c>
      <c r="N139">
        <f>Ek!E139-$J$4</f>
        <v>11.71931155</v>
      </c>
      <c r="O139">
        <f>Ek!R139-$J$4</f>
        <v>4.8468905500000004</v>
      </c>
      <c r="P139">
        <f>Ek!S139-$J$4</f>
        <v>10.080118550000002</v>
      </c>
      <c r="Q139">
        <f>Ek!T139-$J$4</f>
        <v>-12.138655450000002</v>
      </c>
      <c r="R139">
        <f>Ek!U139-$J$4</f>
        <v>-9.6595584500000005</v>
      </c>
      <c r="S139">
        <f t="shared" si="20"/>
        <v>-4.9589048499999997</v>
      </c>
      <c r="T139">
        <f t="shared" si="21"/>
        <v>-11.71931155</v>
      </c>
      <c r="U139">
        <f>Ek!B139+$J$4</f>
        <v>-1.5391406499999998</v>
      </c>
      <c r="V139">
        <f>Ek!C139+$J$4</f>
        <v>8.3951117499999999</v>
      </c>
      <c r="W139">
        <f>Ek!D139+$J$4</f>
        <v>-11.528734549999999</v>
      </c>
      <c r="X139">
        <f>Ek!E139+$J$4</f>
        <v>15.155518449999999</v>
      </c>
      <c r="Y139">
        <f>Ek!R139+$J$4</f>
        <v>8.2830974499999996</v>
      </c>
      <c r="Z139">
        <f>Ek!S139+$J$4</f>
        <v>13.51632545</v>
      </c>
      <c r="AA139">
        <f>Ek!T139+$J$4</f>
        <v>-8.7024485499999997</v>
      </c>
      <c r="AB139">
        <f>Ek!U139+$J$4</f>
        <v>-6.2233515500000003</v>
      </c>
      <c r="AC139">
        <f t="shared" si="22"/>
        <v>1.5391406499999998</v>
      </c>
      <c r="AD139">
        <f t="shared" si="23"/>
        <v>11.528734549999999</v>
      </c>
    </row>
    <row r="140" spans="1:30">
      <c r="A140" s="1">
        <f>Ek!A140</f>
        <v>1.1499999999999999</v>
      </c>
      <c r="B140" s="1">
        <f>Ek!B20</f>
        <v>-6.6548410000000002</v>
      </c>
      <c r="C140" s="1">
        <f>Ek!C20</f>
        <v>3.2789470000000001</v>
      </c>
      <c r="D140" s="1">
        <f>Ek!D20</f>
        <v>-13.43596</v>
      </c>
      <c r="E140" s="1">
        <f>Ek!E20</f>
        <v>13.247828</v>
      </c>
      <c r="F140">
        <f t="shared" si="16"/>
        <v>-3.2186341000000001</v>
      </c>
      <c r="G140">
        <f t="shared" si="17"/>
        <v>-0.15725990000000012</v>
      </c>
      <c r="H140">
        <f t="shared" si="18"/>
        <v>-9.9997530999999995</v>
      </c>
      <c r="I140">
        <f t="shared" si="19"/>
        <v>9.8116211</v>
      </c>
      <c r="K140">
        <f>Ek!B140-$J$4</f>
        <v>-4.9970504499999997</v>
      </c>
      <c r="L140">
        <f>Ek!C140-$J$4</f>
        <v>4.9367375500000001</v>
      </c>
      <c r="M140">
        <f>Ek!D140-$J$4</f>
        <v>-14.965931449999999</v>
      </c>
      <c r="N140">
        <f>Ek!E140-$J$4</f>
        <v>11.71785655</v>
      </c>
      <c r="O140">
        <f>Ek!R140-$J$4</f>
        <v>4.8534239499999998</v>
      </c>
      <c r="P140">
        <f>Ek!S140-$J$4</f>
        <v>10.073585550000001</v>
      </c>
      <c r="Q140">
        <f>Ek!T140-$J$4</f>
        <v>-12.152238449999999</v>
      </c>
      <c r="R140">
        <f>Ek!U140-$J$4</f>
        <v>-9.6457615499999996</v>
      </c>
      <c r="S140">
        <f t="shared" si="20"/>
        <v>-4.9367375500000001</v>
      </c>
      <c r="T140">
        <f t="shared" si="21"/>
        <v>-11.71785655</v>
      </c>
      <c r="U140">
        <f>Ek!B140+$J$4</f>
        <v>-1.56084355</v>
      </c>
      <c r="V140">
        <f>Ek!C140+$J$4</f>
        <v>8.3729444500000003</v>
      </c>
      <c r="W140">
        <f>Ek!D140+$J$4</f>
        <v>-11.529724550000001</v>
      </c>
      <c r="X140">
        <f>Ek!E140+$J$4</f>
        <v>15.154063449999999</v>
      </c>
      <c r="Y140">
        <f>Ek!R140+$J$4</f>
        <v>8.28963085</v>
      </c>
      <c r="Z140">
        <f>Ek!S140+$J$4</f>
        <v>13.509792449999999</v>
      </c>
      <c r="AA140">
        <f>Ek!T140+$J$4</f>
        <v>-8.7160315500000003</v>
      </c>
      <c r="AB140">
        <f>Ek!U140+$J$4</f>
        <v>-6.2095546500000003</v>
      </c>
      <c r="AC140">
        <f t="shared" si="22"/>
        <v>1.56084355</v>
      </c>
      <c r="AD140">
        <f t="shared" si="23"/>
        <v>11.529724550000001</v>
      </c>
    </row>
    <row r="141" spans="1:30">
      <c r="A141" s="1">
        <f>Ek!A141</f>
        <v>1.1583333</v>
      </c>
      <c r="B141" s="1">
        <f>Ek!B21</f>
        <v>-6.6315078999999999</v>
      </c>
      <c r="C141" s="1">
        <f>Ek!C21</f>
        <v>3.3017978000000001</v>
      </c>
      <c r="D141" s="1">
        <f>Ek!D21</f>
        <v>-13.434431999999999</v>
      </c>
      <c r="E141" s="1">
        <f>Ek!E21</f>
        <v>13.248874000000001</v>
      </c>
      <c r="F141">
        <f t="shared" si="16"/>
        <v>-3.1953009999999997</v>
      </c>
      <c r="G141">
        <f t="shared" si="17"/>
        <v>-0.13440910000000006</v>
      </c>
      <c r="H141">
        <f t="shared" si="18"/>
        <v>-9.9982250999999991</v>
      </c>
      <c r="I141">
        <f t="shared" si="19"/>
        <v>9.8126671000000005</v>
      </c>
      <c r="K141">
        <f>Ek!B141-$J$4</f>
        <v>-5.0199012500000002</v>
      </c>
      <c r="L141">
        <f>Ek!C141-$J$4</f>
        <v>4.9134044499999998</v>
      </c>
      <c r="M141">
        <f>Ek!D141-$J$4</f>
        <v>-14.966977450000002</v>
      </c>
      <c r="N141">
        <f>Ek!E141-$J$4</f>
        <v>11.71632855</v>
      </c>
      <c r="O141">
        <f>Ek!R141-$J$4</f>
        <v>4.8604572499999996</v>
      </c>
      <c r="P141">
        <f>Ek!S141-$J$4</f>
        <v>10.066550549999999</v>
      </c>
      <c r="Q141">
        <f>Ek!T141-$J$4</f>
        <v>-12.166421450000001</v>
      </c>
      <c r="R141">
        <f>Ek!U141-$J$4</f>
        <v>-9.6315607500000002</v>
      </c>
      <c r="S141">
        <f t="shared" si="20"/>
        <v>-4.9134044499999998</v>
      </c>
      <c r="T141">
        <f t="shared" si="21"/>
        <v>-11.71632855</v>
      </c>
      <c r="U141">
        <f>Ek!B141+$J$4</f>
        <v>-1.58369435</v>
      </c>
      <c r="V141">
        <f>Ek!C141+$J$4</f>
        <v>8.34961135</v>
      </c>
      <c r="W141">
        <f>Ek!D141+$J$4</f>
        <v>-11.53077055</v>
      </c>
      <c r="X141">
        <f>Ek!E141+$J$4</f>
        <v>15.152535449999998</v>
      </c>
      <c r="Y141">
        <f>Ek!R141+$J$4</f>
        <v>8.2966641499999998</v>
      </c>
      <c r="Z141">
        <f>Ek!S141+$J$4</f>
        <v>13.502757450000001</v>
      </c>
      <c r="AA141">
        <f>Ek!T141+$J$4</f>
        <v>-8.7302145499999995</v>
      </c>
      <c r="AB141">
        <f>Ek!U141+$J$4</f>
        <v>-6.1953538500000001</v>
      </c>
      <c r="AC141">
        <f t="shared" si="22"/>
        <v>1.58369435</v>
      </c>
      <c r="AD141">
        <f t="shared" si="23"/>
        <v>11.53077055</v>
      </c>
    </row>
    <row r="142" spans="1:30">
      <c r="A142" s="1">
        <f>Ek!A142</f>
        <v>1.1666666999999999</v>
      </c>
      <c r="B142" s="1">
        <f>Ek!B22</f>
        <v>-6.6070254000000004</v>
      </c>
      <c r="C142" s="1">
        <f>Ek!C22</f>
        <v>3.3257812000000002</v>
      </c>
      <c r="D142" s="1">
        <f>Ek!D22</f>
        <v>-13.432831999999999</v>
      </c>
      <c r="E142" s="1">
        <f>Ek!E22</f>
        <v>13.249974999999999</v>
      </c>
      <c r="F142">
        <f t="shared" si="16"/>
        <v>-3.1708185000000002</v>
      </c>
      <c r="G142">
        <f t="shared" si="17"/>
        <v>-0.11042569999999996</v>
      </c>
      <c r="H142">
        <f t="shared" si="18"/>
        <v>-9.9966250999999993</v>
      </c>
      <c r="I142">
        <f t="shared" si="19"/>
        <v>9.813768099999999</v>
      </c>
      <c r="K142">
        <f>Ek!B142-$J$4</f>
        <v>-5.0438846500000007</v>
      </c>
      <c r="L142">
        <f>Ek!C142-$J$4</f>
        <v>4.8889219500000003</v>
      </c>
      <c r="M142">
        <f>Ek!D142-$J$4</f>
        <v>-14.96807845</v>
      </c>
      <c r="N142">
        <f>Ek!E142-$J$4</f>
        <v>11.71472855</v>
      </c>
      <c r="O142">
        <f>Ek!R142-$J$4</f>
        <v>4.8674922499999997</v>
      </c>
      <c r="P142">
        <f>Ek!S142-$J$4</f>
        <v>10.059350550000001</v>
      </c>
      <c r="Q142">
        <f>Ek!T142-$J$4</f>
        <v>-12.181033450000001</v>
      </c>
      <c r="R142">
        <f>Ek!U142-$J$4</f>
        <v>-9.6166353499999992</v>
      </c>
      <c r="S142">
        <f t="shared" si="20"/>
        <v>-4.8889219500000003</v>
      </c>
      <c r="T142">
        <f t="shared" si="21"/>
        <v>-11.71472855</v>
      </c>
      <c r="U142">
        <f>Ek!B142+$J$4</f>
        <v>-1.6076777500000001</v>
      </c>
      <c r="V142">
        <f>Ek!C142+$J$4</f>
        <v>8.3251288500000005</v>
      </c>
      <c r="W142">
        <f>Ek!D142+$J$4</f>
        <v>-11.531871549999998</v>
      </c>
      <c r="X142">
        <f>Ek!E142+$J$4</f>
        <v>15.150935449999999</v>
      </c>
      <c r="Y142">
        <f>Ek!R142+$J$4</f>
        <v>8.3036991499999999</v>
      </c>
      <c r="Z142">
        <f>Ek!S142+$J$4</f>
        <v>13.49555745</v>
      </c>
      <c r="AA142">
        <f>Ek!T142+$J$4</f>
        <v>-8.7448265499999991</v>
      </c>
      <c r="AB142">
        <f>Ek!U142+$J$4</f>
        <v>-6.18042845</v>
      </c>
      <c r="AC142">
        <f t="shared" si="22"/>
        <v>1.6076777500000001</v>
      </c>
      <c r="AD142">
        <f t="shared" si="23"/>
        <v>11.531871549999998</v>
      </c>
    </row>
    <row r="143" spans="1:30">
      <c r="A143" s="1">
        <f>Ek!A143</f>
        <v>1.175</v>
      </c>
      <c r="B143" s="1">
        <f>Ek!B23</f>
        <v>-6.5814107999999996</v>
      </c>
      <c r="C143" s="1">
        <f>Ek!C23</f>
        <v>3.3508814</v>
      </c>
      <c r="D143" s="1">
        <f>Ek!D23</f>
        <v>-13.431162</v>
      </c>
      <c r="E143" s="1">
        <f>Ek!E23</f>
        <v>13.25113</v>
      </c>
      <c r="F143">
        <f t="shared" si="16"/>
        <v>-3.1452038999999994</v>
      </c>
      <c r="G143">
        <f t="shared" si="17"/>
        <v>-8.5325500000000165E-2</v>
      </c>
      <c r="H143">
        <f t="shared" si="18"/>
        <v>-9.9949551000000003</v>
      </c>
      <c r="I143">
        <f t="shared" si="19"/>
        <v>9.8149230999999997</v>
      </c>
      <c r="K143">
        <f>Ek!B143-$J$4</f>
        <v>-5.0689848499999997</v>
      </c>
      <c r="L143">
        <f>Ek!C143-$J$4</f>
        <v>4.8633073499999995</v>
      </c>
      <c r="M143">
        <f>Ek!D143-$J$4</f>
        <v>-14.969233450000001</v>
      </c>
      <c r="N143">
        <f>Ek!E143-$J$4</f>
        <v>11.71305855</v>
      </c>
      <c r="O143">
        <f>Ek!R143-$J$4</f>
        <v>4.8750239500000001</v>
      </c>
      <c r="P143">
        <f>Ek!S143-$J$4</f>
        <v>10.05181855</v>
      </c>
      <c r="Q143">
        <f>Ek!T143-$J$4</f>
        <v>-12.196314449999999</v>
      </c>
      <c r="R143">
        <f>Ek!U143-$J$4</f>
        <v>-9.60135395</v>
      </c>
      <c r="S143">
        <f t="shared" si="20"/>
        <v>-4.8633073499999995</v>
      </c>
      <c r="T143">
        <f t="shared" si="21"/>
        <v>-11.71305855</v>
      </c>
      <c r="U143">
        <f>Ek!B143+$J$4</f>
        <v>-1.6327779499999999</v>
      </c>
      <c r="V143">
        <f>Ek!C143+$J$4</f>
        <v>8.2995142499999996</v>
      </c>
      <c r="W143">
        <f>Ek!D143+$J$4</f>
        <v>-11.533026549999999</v>
      </c>
      <c r="X143">
        <f>Ek!E143+$J$4</f>
        <v>15.149265450000001</v>
      </c>
      <c r="Y143">
        <f>Ek!R143+$J$4</f>
        <v>8.3112308500000012</v>
      </c>
      <c r="Z143">
        <f>Ek!S143+$J$4</f>
        <v>13.488025449999999</v>
      </c>
      <c r="AA143">
        <f>Ek!T143+$J$4</f>
        <v>-8.7601075500000007</v>
      </c>
      <c r="AB143">
        <f>Ek!U143+$J$4</f>
        <v>-6.1651470499999999</v>
      </c>
      <c r="AC143">
        <f t="shared" si="22"/>
        <v>1.6327779499999999</v>
      </c>
      <c r="AD143">
        <f t="shared" si="23"/>
        <v>11.533026549999999</v>
      </c>
    </row>
    <row r="144" spans="1:30">
      <c r="A144" s="1">
        <f>Ek!A144</f>
        <v>1.1833332999999999</v>
      </c>
      <c r="B144" s="1">
        <f>Ek!B24</f>
        <v>-6.5546822999999996</v>
      </c>
      <c r="C144" s="1">
        <f>Ek!C24</f>
        <v>3.3770815999999999</v>
      </c>
      <c r="D144" s="1">
        <f>Ek!D24</f>
        <v>-13.429423</v>
      </c>
      <c r="E144" s="1">
        <f>Ek!E24</f>
        <v>13.252340999999999</v>
      </c>
      <c r="F144">
        <f t="shared" si="16"/>
        <v>-3.1184753999999995</v>
      </c>
      <c r="G144">
        <f t="shared" si="17"/>
        <v>-5.9125300000000269E-2</v>
      </c>
      <c r="H144">
        <f t="shared" si="18"/>
        <v>-9.9932160999999997</v>
      </c>
      <c r="I144">
        <f t="shared" si="19"/>
        <v>9.8161340999999993</v>
      </c>
      <c r="K144">
        <f>Ek!B144-$J$4</f>
        <v>-5.0951850499999995</v>
      </c>
      <c r="L144">
        <f>Ek!C144-$J$4</f>
        <v>4.8365788499999995</v>
      </c>
      <c r="M144">
        <f>Ek!D144-$J$4</f>
        <v>-14.970444449999999</v>
      </c>
      <c r="N144">
        <f>Ek!E144-$J$4</f>
        <v>11.711319549999999</v>
      </c>
      <c r="O144">
        <f>Ek!R144-$J$4</f>
        <v>4.8830472499999997</v>
      </c>
      <c r="P144">
        <f>Ek!S144-$J$4</f>
        <v>10.043795549999999</v>
      </c>
      <c r="Q144">
        <f>Ek!T144-$J$4</f>
        <v>-12.211941450000001</v>
      </c>
      <c r="R144">
        <f>Ek!U144-$J$4</f>
        <v>-9.5855286500000005</v>
      </c>
      <c r="S144">
        <f t="shared" si="20"/>
        <v>-4.8365788499999995</v>
      </c>
      <c r="T144">
        <f t="shared" si="21"/>
        <v>-11.711319549999999</v>
      </c>
      <c r="U144">
        <f>Ek!B144+$J$4</f>
        <v>-1.6589781499999998</v>
      </c>
      <c r="V144">
        <f>Ek!C144+$J$4</f>
        <v>8.2727857500000006</v>
      </c>
      <c r="W144">
        <f>Ek!D144+$J$4</f>
        <v>-11.53423755</v>
      </c>
      <c r="X144">
        <f>Ek!E144+$J$4</f>
        <v>15.147526450000001</v>
      </c>
      <c r="Y144">
        <f>Ek!R144+$J$4</f>
        <v>8.319254149999999</v>
      </c>
      <c r="Z144">
        <f>Ek!S144+$J$4</f>
        <v>13.480002450000001</v>
      </c>
      <c r="AA144">
        <f>Ek!T144+$J$4</f>
        <v>-8.7757345499999992</v>
      </c>
      <c r="AB144">
        <f>Ek!U144+$J$4</f>
        <v>-6.1493217499999995</v>
      </c>
      <c r="AC144">
        <f t="shared" si="22"/>
        <v>1.6589781499999998</v>
      </c>
      <c r="AD144">
        <f t="shared" si="23"/>
        <v>11.53423755</v>
      </c>
    </row>
    <row r="145" spans="1:30">
      <c r="A145" s="1">
        <f>Ek!A145</f>
        <v>1.1916667000000001</v>
      </c>
      <c r="B145" s="1">
        <f>Ek!B25</f>
        <v>-6.5268585999999997</v>
      </c>
      <c r="C145" s="1">
        <f>Ek!C25</f>
        <v>3.4043644999999998</v>
      </c>
      <c r="D145" s="1">
        <f>Ek!D25</f>
        <v>-13.427617</v>
      </c>
      <c r="E145" s="1">
        <f>Ek!E25</f>
        <v>13.253606</v>
      </c>
      <c r="F145">
        <f t="shared" si="16"/>
        <v>-3.0906516999999996</v>
      </c>
      <c r="G145">
        <f t="shared" si="17"/>
        <v>-3.1842400000000382E-2</v>
      </c>
      <c r="H145">
        <f t="shared" si="18"/>
        <v>-9.9914100999999995</v>
      </c>
      <c r="I145">
        <f t="shared" si="19"/>
        <v>9.8173990999999994</v>
      </c>
      <c r="K145">
        <f>Ek!B145-$J$4</f>
        <v>-5.1224679499999999</v>
      </c>
      <c r="L145">
        <f>Ek!C145-$J$4</f>
        <v>4.8087551499999996</v>
      </c>
      <c r="M145">
        <f>Ek!D145-$J$4</f>
        <v>-14.971709449999999</v>
      </c>
      <c r="N145">
        <f>Ek!E145-$J$4</f>
        <v>11.70951355</v>
      </c>
      <c r="O145">
        <f>Ek!R145-$J$4</f>
        <v>4.8913483500000003</v>
      </c>
      <c r="P145">
        <f>Ek!S145-$J$4</f>
        <v>10.03529855</v>
      </c>
      <c r="Q145">
        <f>Ek!T145-$J$4</f>
        <v>-12.22806945</v>
      </c>
      <c r="R145">
        <f>Ek!U145-$J$4</f>
        <v>-9.5692428500000002</v>
      </c>
      <c r="S145">
        <f t="shared" si="20"/>
        <v>-4.8087551499999996</v>
      </c>
      <c r="T145">
        <f t="shared" si="21"/>
        <v>-11.70951355</v>
      </c>
      <c r="U145">
        <f>Ek!B145+$J$4</f>
        <v>-1.6862610499999997</v>
      </c>
      <c r="V145">
        <f>Ek!C145+$J$4</f>
        <v>8.2449620499999998</v>
      </c>
      <c r="W145">
        <f>Ek!D145+$J$4</f>
        <v>-11.53550255</v>
      </c>
      <c r="X145">
        <f>Ek!E145+$J$4</f>
        <v>15.145720449999999</v>
      </c>
      <c r="Y145">
        <f>Ek!R145+$J$4</f>
        <v>8.3275552499999996</v>
      </c>
      <c r="Z145">
        <f>Ek!S145+$J$4</f>
        <v>13.471505449999999</v>
      </c>
      <c r="AA145">
        <f>Ek!T145+$J$4</f>
        <v>-8.7918625500000012</v>
      </c>
      <c r="AB145">
        <f>Ek!U145+$J$4</f>
        <v>-6.13303595</v>
      </c>
      <c r="AC145">
        <f t="shared" si="22"/>
        <v>1.6862610499999997</v>
      </c>
      <c r="AD145">
        <f t="shared" si="23"/>
        <v>11.53550255</v>
      </c>
    </row>
    <row r="146" spans="1:30">
      <c r="A146" s="1">
        <f>Ek!A146</f>
        <v>1.2</v>
      </c>
      <c r="B146" s="1">
        <f>Ek!B26</f>
        <v>-6.4979594000000001</v>
      </c>
      <c r="C146" s="1">
        <f>Ek!C26</f>
        <v>3.4327119000000001</v>
      </c>
      <c r="D146" s="1">
        <f>Ek!D26</f>
        <v>-13.425746</v>
      </c>
      <c r="E146" s="1">
        <f>Ek!E26</f>
        <v>13.254925</v>
      </c>
      <c r="F146">
        <f t="shared" si="16"/>
        <v>-3.0617524999999999</v>
      </c>
      <c r="G146">
        <f t="shared" si="17"/>
        <v>-3.4950000000000259E-3</v>
      </c>
      <c r="H146">
        <f t="shared" si="18"/>
        <v>-9.9895391</v>
      </c>
      <c r="I146">
        <f t="shared" si="19"/>
        <v>9.8187180999999999</v>
      </c>
      <c r="K146">
        <f>Ek!B146-$J$4</f>
        <v>-5.1508153500000002</v>
      </c>
      <c r="L146">
        <f>Ek!C146-$J$4</f>
        <v>4.77985595</v>
      </c>
      <c r="M146">
        <f>Ek!D146-$J$4</f>
        <v>-14.973028450000001</v>
      </c>
      <c r="N146">
        <f>Ek!E146-$J$4</f>
        <v>11.707642549999999</v>
      </c>
      <c r="O146">
        <f>Ek!R146-$J$4</f>
        <v>4.8998577499999998</v>
      </c>
      <c r="P146">
        <f>Ek!S146-$J$4</f>
        <v>10.02678955</v>
      </c>
      <c r="Q146">
        <f>Ek!T146-$J$4</f>
        <v>-12.244667450000001</v>
      </c>
      <c r="R146">
        <f>Ek!U146-$J$4</f>
        <v>-9.5526443500000013</v>
      </c>
      <c r="S146">
        <f t="shared" si="20"/>
        <v>-4.77985595</v>
      </c>
      <c r="T146">
        <f t="shared" si="21"/>
        <v>-11.707642549999999</v>
      </c>
      <c r="U146">
        <f>Ek!B146+$J$4</f>
        <v>-1.7146084500000001</v>
      </c>
      <c r="V146">
        <f>Ek!C146+$J$4</f>
        <v>8.2160628500000001</v>
      </c>
      <c r="W146">
        <f>Ek!D146+$J$4</f>
        <v>-11.536821549999999</v>
      </c>
      <c r="X146">
        <f>Ek!E146+$J$4</f>
        <v>15.143849450000001</v>
      </c>
      <c r="Y146">
        <f>Ek!R146+$J$4</f>
        <v>8.3360646500000009</v>
      </c>
      <c r="Z146">
        <f>Ek!S146+$J$4</f>
        <v>13.462996449999999</v>
      </c>
      <c r="AA146">
        <f>Ek!T146+$J$4</f>
        <v>-8.8084605499999995</v>
      </c>
      <c r="AB146">
        <f>Ek!U146+$J$4</f>
        <v>-6.1164374500000003</v>
      </c>
      <c r="AC146">
        <f t="shared" si="22"/>
        <v>1.7146084500000001</v>
      </c>
      <c r="AD146">
        <f t="shared" si="23"/>
        <v>11.536821549999999</v>
      </c>
    </row>
    <row r="147" spans="1:30">
      <c r="A147" s="1">
        <f>Ek!A147</f>
        <v>1.2083333000000001</v>
      </c>
      <c r="B147" s="1">
        <f>Ek!B27</f>
        <v>-6.4680052000000003</v>
      </c>
      <c r="C147" s="1">
        <f>Ek!C27</f>
        <v>3.4621048999999999</v>
      </c>
      <c r="D147" s="1">
        <f>Ek!D27</f>
        <v>-13.423812</v>
      </c>
      <c r="E147" s="1">
        <f>Ek!E27</f>
        <v>13.256297999999999</v>
      </c>
      <c r="F147">
        <f t="shared" si="16"/>
        <v>-3.0317983000000002</v>
      </c>
      <c r="G147">
        <f t="shared" si="17"/>
        <v>2.5897999999999755E-2</v>
      </c>
      <c r="H147">
        <f t="shared" si="18"/>
        <v>-9.9876050999999997</v>
      </c>
      <c r="I147">
        <f t="shared" si="19"/>
        <v>9.8200910999999991</v>
      </c>
      <c r="K147">
        <f>Ek!B147-$J$4</f>
        <v>-5.18020835</v>
      </c>
      <c r="L147">
        <f>Ek!C147-$J$4</f>
        <v>4.7499017500000003</v>
      </c>
      <c r="M147">
        <f>Ek!D147-$J$4</f>
        <v>-14.974401449999998</v>
      </c>
      <c r="N147">
        <f>Ek!E147-$J$4</f>
        <v>11.705708550000001</v>
      </c>
      <c r="O147">
        <f>Ek!R147-$J$4</f>
        <v>4.9088474499999997</v>
      </c>
      <c r="P147">
        <f>Ek!S147-$J$4</f>
        <v>10.017799549999999</v>
      </c>
      <c r="Q147">
        <f>Ek!T147-$J$4</f>
        <v>-12.261567450000001</v>
      </c>
      <c r="R147">
        <f>Ek!U147-$J$4</f>
        <v>-9.5355302500000008</v>
      </c>
      <c r="S147">
        <f t="shared" si="20"/>
        <v>-4.7499017500000003</v>
      </c>
      <c r="T147">
        <f t="shared" si="21"/>
        <v>-11.705708550000001</v>
      </c>
      <c r="U147">
        <f>Ek!B147+$J$4</f>
        <v>-1.7440014499999998</v>
      </c>
      <c r="V147">
        <f>Ek!C147+$J$4</f>
        <v>8.1861086500000013</v>
      </c>
      <c r="W147">
        <f>Ek!D147+$J$4</f>
        <v>-11.53819455</v>
      </c>
      <c r="X147">
        <f>Ek!E147+$J$4</f>
        <v>15.141915449999999</v>
      </c>
      <c r="Y147">
        <f>Ek!R147+$J$4</f>
        <v>8.3450543499999998</v>
      </c>
      <c r="Z147">
        <f>Ek!S147+$J$4</f>
        <v>13.454006450000001</v>
      </c>
      <c r="AA147">
        <f>Ek!T147+$J$4</f>
        <v>-8.8253605499999992</v>
      </c>
      <c r="AB147">
        <f>Ek!U147+$J$4</f>
        <v>-6.0993233499999997</v>
      </c>
      <c r="AC147">
        <f t="shared" si="22"/>
        <v>1.7440014499999998</v>
      </c>
      <c r="AD147">
        <f t="shared" si="23"/>
        <v>11.53819455</v>
      </c>
    </row>
    <row r="148" spans="1:30">
      <c r="A148" s="1">
        <f>Ek!A148</f>
        <v>1.2166667</v>
      </c>
      <c r="B148" s="1">
        <f>Ek!B28</f>
        <v>-6.4370168999999997</v>
      </c>
      <c r="C148" s="1">
        <f>Ek!C28</f>
        <v>3.492524</v>
      </c>
      <c r="D148" s="1">
        <f>Ek!D28</f>
        <v>-13.421816</v>
      </c>
      <c r="E148" s="1">
        <f>Ek!E28</f>
        <v>13.257725000000001</v>
      </c>
      <c r="F148">
        <f t="shared" si="16"/>
        <v>-3.0008099999999995</v>
      </c>
      <c r="G148">
        <f t="shared" si="17"/>
        <v>5.6317099999999787E-2</v>
      </c>
      <c r="H148">
        <f t="shared" si="18"/>
        <v>-9.9856090999999996</v>
      </c>
      <c r="I148">
        <f t="shared" si="19"/>
        <v>9.8215181000000005</v>
      </c>
      <c r="K148">
        <f>Ek!B148-$J$4</f>
        <v>-5.2106274500000005</v>
      </c>
      <c r="L148">
        <f>Ek!C148-$J$4</f>
        <v>4.7189134499999996</v>
      </c>
      <c r="M148">
        <f>Ek!D148-$J$4</f>
        <v>-14.975828450000002</v>
      </c>
      <c r="N148">
        <f>Ek!E148-$J$4</f>
        <v>11.703712549999999</v>
      </c>
      <c r="O148">
        <f>Ek!R148-$J$4</f>
        <v>4.9183112499999995</v>
      </c>
      <c r="P148">
        <f>Ek!S148-$J$4</f>
        <v>10.008336549999999</v>
      </c>
      <c r="Q148">
        <f>Ek!T148-$J$4</f>
        <v>-12.278869449999998</v>
      </c>
      <c r="R148">
        <f>Ek!U148-$J$4</f>
        <v>-9.5180624500000004</v>
      </c>
      <c r="S148">
        <f t="shared" si="20"/>
        <v>-4.7189134499999996</v>
      </c>
      <c r="T148">
        <f t="shared" si="21"/>
        <v>-11.703712549999999</v>
      </c>
      <c r="U148">
        <f>Ek!B148+$J$4</f>
        <v>-1.7744205499999999</v>
      </c>
      <c r="V148">
        <f>Ek!C148+$J$4</f>
        <v>8.1551203500000007</v>
      </c>
      <c r="W148">
        <f>Ek!D148+$J$4</f>
        <v>-11.53962155</v>
      </c>
      <c r="X148">
        <f>Ek!E148+$J$4</f>
        <v>15.139919450000001</v>
      </c>
      <c r="Y148">
        <f>Ek!R148+$J$4</f>
        <v>8.3545181500000005</v>
      </c>
      <c r="Z148">
        <f>Ek!S148+$J$4</f>
        <v>13.444543450000001</v>
      </c>
      <c r="AA148">
        <f>Ek!T148+$J$4</f>
        <v>-8.84266255</v>
      </c>
      <c r="AB148">
        <f>Ek!U148+$J$4</f>
        <v>-6.0818555500000002</v>
      </c>
      <c r="AC148">
        <f t="shared" si="22"/>
        <v>1.7744205499999999</v>
      </c>
      <c r="AD148">
        <f t="shared" si="23"/>
        <v>11.53962155</v>
      </c>
    </row>
    <row r="149" spans="1:30">
      <c r="A149" s="1">
        <f>Ek!A149</f>
        <v>1.2250000000000001</v>
      </c>
      <c r="B149" s="1">
        <f>Ek!B29</f>
        <v>-6.4050164000000001</v>
      </c>
      <c r="C149" s="1">
        <f>Ek!C29</f>
        <v>3.523949</v>
      </c>
      <c r="D149" s="1">
        <f>Ek!D29</f>
        <v>-13.419760999999999</v>
      </c>
      <c r="E149" s="1">
        <f>Ek!E29</f>
        <v>13.259204</v>
      </c>
      <c r="F149">
        <f t="shared" si="16"/>
        <v>-2.9688094999999999</v>
      </c>
      <c r="G149">
        <f t="shared" si="17"/>
        <v>8.7742099999999823E-2</v>
      </c>
      <c r="H149">
        <f t="shared" si="18"/>
        <v>-9.9835540999999992</v>
      </c>
      <c r="I149">
        <f t="shared" si="19"/>
        <v>9.8229971000000003</v>
      </c>
      <c r="K149">
        <f>Ek!B149-$J$4</f>
        <v>-5.2420524500000001</v>
      </c>
      <c r="L149">
        <f>Ek!C149-$J$4</f>
        <v>4.68691295</v>
      </c>
      <c r="M149">
        <f>Ek!D149-$J$4</f>
        <v>-14.977307450000001</v>
      </c>
      <c r="N149">
        <f>Ek!E149-$J$4</f>
        <v>11.70165755</v>
      </c>
      <c r="O149">
        <f>Ek!R149-$J$4</f>
        <v>4.9278746499999997</v>
      </c>
      <c r="P149">
        <f>Ek!S149-$J$4</f>
        <v>9.9985485499999989</v>
      </c>
      <c r="Q149">
        <f>Ek!T149-$J$4</f>
        <v>-12.296603449999999</v>
      </c>
      <c r="R149">
        <f>Ek!U149-$J$4</f>
        <v>-9.5003286500000002</v>
      </c>
      <c r="S149">
        <f t="shared" si="20"/>
        <v>-4.68691295</v>
      </c>
      <c r="T149">
        <f t="shared" si="21"/>
        <v>-11.70165755</v>
      </c>
      <c r="U149">
        <f>Ek!B149+$J$4</f>
        <v>-1.8058455499999999</v>
      </c>
      <c r="V149">
        <f>Ek!C149+$J$4</f>
        <v>8.1231198500000001</v>
      </c>
      <c r="W149">
        <f>Ek!D149+$J$4</f>
        <v>-11.541100549999999</v>
      </c>
      <c r="X149">
        <f>Ek!E149+$J$4</f>
        <v>15.137864449999999</v>
      </c>
      <c r="Y149">
        <f>Ek!R149+$J$4</f>
        <v>8.3640815499999999</v>
      </c>
      <c r="Z149">
        <f>Ek!S149+$J$4</f>
        <v>13.434755450000001</v>
      </c>
      <c r="AA149">
        <f>Ek!T149+$J$4</f>
        <v>-8.8603965500000008</v>
      </c>
      <c r="AB149">
        <f>Ek!U149+$J$4</f>
        <v>-6.06412175</v>
      </c>
      <c r="AC149">
        <f t="shared" si="22"/>
        <v>1.8058455499999999</v>
      </c>
      <c r="AD149">
        <f t="shared" si="23"/>
        <v>11.541100549999999</v>
      </c>
    </row>
    <row r="150" spans="1:30">
      <c r="A150" s="1">
        <f>Ek!A150</f>
        <v>1.2333333</v>
      </c>
      <c r="B150" s="1">
        <f>Ek!B30</f>
        <v>-6.3720262999999999</v>
      </c>
      <c r="C150" s="1">
        <f>Ek!C30</f>
        <v>3.5563587999999999</v>
      </c>
      <c r="D150" s="1">
        <f>Ek!D30</f>
        <v>-13.417648</v>
      </c>
      <c r="E150" s="1">
        <f>Ek!E30</f>
        <v>13.260737000000001</v>
      </c>
      <c r="F150">
        <f t="shared" si="16"/>
        <v>-2.9358193999999997</v>
      </c>
      <c r="G150">
        <f t="shared" si="17"/>
        <v>0.12015189999999976</v>
      </c>
      <c r="H150">
        <f t="shared" si="18"/>
        <v>-9.9814410999999996</v>
      </c>
      <c r="I150">
        <f t="shared" si="19"/>
        <v>9.8245301000000005</v>
      </c>
      <c r="K150">
        <f>Ek!B150-$J$4</f>
        <v>-5.27446225</v>
      </c>
      <c r="L150">
        <f>Ek!C150-$J$4</f>
        <v>4.6539228499999998</v>
      </c>
      <c r="M150">
        <f>Ek!D150-$J$4</f>
        <v>-14.97884045</v>
      </c>
      <c r="N150">
        <f>Ek!E150-$J$4</f>
        <v>11.699544549999999</v>
      </c>
      <c r="O150">
        <f>Ek!R150-$J$4</f>
        <v>4.9378060499999998</v>
      </c>
      <c r="P150">
        <f>Ek!S150-$J$4</f>
        <v>9.9886175500000007</v>
      </c>
      <c r="Q150">
        <f>Ek!T150-$J$4</f>
        <v>-12.314591450000002</v>
      </c>
      <c r="R150">
        <f>Ek!U150-$J$4</f>
        <v>-9.4822879499999999</v>
      </c>
      <c r="S150">
        <f t="shared" si="20"/>
        <v>-4.6539228499999998</v>
      </c>
      <c r="T150">
        <f t="shared" si="21"/>
        <v>-11.699544549999999</v>
      </c>
      <c r="U150">
        <f>Ek!B150+$J$4</f>
        <v>-1.8382553499999998</v>
      </c>
      <c r="V150">
        <f>Ek!C150+$J$4</f>
        <v>8.0901297499999991</v>
      </c>
      <c r="W150">
        <f>Ek!D150+$J$4</f>
        <v>-11.542633550000001</v>
      </c>
      <c r="X150">
        <f>Ek!E150+$J$4</f>
        <v>15.135751450000001</v>
      </c>
      <c r="Y150">
        <f>Ek!R150+$J$4</f>
        <v>8.3740129500000009</v>
      </c>
      <c r="Z150">
        <f>Ek!S150+$J$4</f>
        <v>13.424824449999999</v>
      </c>
      <c r="AA150">
        <f>Ek!T150+$J$4</f>
        <v>-8.8783845499999998</v>
      </c>
      <c r="AB150">
        <f>Ek!U150+$J$4</f>
        <v>-6.0460810499999997</v>
      </c>
      <c r="AC150">
        <f t="shared" si="22"/>
        <v>1.8382553499999998</v>
      </c>
      <c r="AD150">
        <f t="shared" si="23"/>
        <v>11.542633550000001</v>
      </c>
    </row>
    <row r="151" spans="1:30">
      <c r="A151" s="1">
        <f>Ek!A151</f>
        <v>1.2416666999999999</v>
      </c>
      <c r="B151" s="1">
        <f>Ek!B31</f>
        <v>-6.3380697000000001</v>
      </c>
      <c r="C151" s="1">
        <f>Ek!C31</f>
        <v>3.5897318</v>
      </c>
      <c r="D151" s="1">
        <f>Ek!D31</f>
        <v>-13.415481</v>
      </c>
      <c r="E151" s="1">
        <f>Ek!E31</f>
        <v>13.262321</v>
      </c>
      <c r="F151">
        <f t="shared" si="16"/>
        <v>-2.9018628</v>
      </c>
      <c r="G151">
        <f t="shared" si="17"/>
        <v>0.15352489999999985</v>
      </c>
      <c r="H151">
        <f t="shared" si="18"/>
        <v>-9.9792740999999996</v>
      </c>
      <c r="I151">
        <f t="shared" si="19"/>
        <v>9.8261140999999999</v>
      </c>
      <c r="K151">
        <f>Ek!B151-$J$4</f>
        <v>-5.3078352500000001</v>
      </c>
      <c r="L151">
        <f>Ek!C151-$J$4</f>
        <v>4.6199662500000001</v>
      </c>
      <c r="M151">
        <f>Ek!D151-$J$4</f>
        <v>-14.980424450000001</v>
      </c>
      <c r="N151">
        <f>Ek!E151-$J$4</f>
        <v>11.697377549999999</v>
      </c>
      <c r="O151">
        <f>Ek!R151-$J$4</f>
        <v>4.9481982499999999</v>
      </c>
      <c r="P151">
        <f>Ek!S151-$J$4</f>
        <v>9.9782255500000012</v>
      </c>
      <c r="Q151">
        <f>Ek!T151-$J$4</f>
        <v>-12.33282045</v>
      </c>
      <c r="R151">
        <f>Ek!U151-$J$4</f>
        <v>-9.463829650000001</v>
      </c>
      <c r="S151">
        <f t="shared" si="20"/>
        <v>-4.6199662500000001</v>
      </c>
      <c r="T151">
        <f t="shared" si="21"/>
        <v>-11.697377549999999</v>
      </c>
      <c r="U151">
        <f>Ek!B151+$J$4</f>
        <v>-1.8716283499999999</v>
      </c>
      <c r="V151">
        <f>Ek!C151+$J$4</f>
        <v>8.0561731499999993</v>
      </c>
      <c r="W151">
        <f>Ek!D151+$J$4</f>
        <v>-11.544217549999999</v>
      </c>
      <c r="X151">
        <f>Ek!E151+$J$4</f>
        <v>15.133584450000001</v>
      </c>
      <c r="Y151">
        <f>Ek!R151+$J$4</f>
        <v>8.3844051499999992</v>
      </c>
      <c r="Z151">
        <f>Ek!S151+$J$4</f>
        <v>13.41443245</v>
      </c>
      <c r="AA151">
        <f>Ek!T151+$J$4</f>
        <v>-8.8966135500000014</v>
      </c>
      <c r="AB151">
        <f>Ek!U151+$J$4</f>
        <v>-6.0276227499999999</v>
      </c>
      <c r="AC151">
        <f t="shared" si="22"/>
        <v>1.8716283499999999</v>
      </c>
      <c r="AD151">
        <f t="shared" si="23"/>
        <v>11.544217549999999</v>
      </c>
    </row>
    <row r="152" spans="1:30">
      <c r="A152" s="1">
        <f>Ek!A152</f>
        <v>1.25</v>
      </c>
      <c r="B152" s="1">
        <f>Ek!B32</f>
        <v>-6.3031705000000002</v>
      </c>
      <c r="C152" s="1">
        <f>Ek!C32</f>
        <v>3.6240459</v>
      </c>
      <c r="D152" s="1">
        <f>Ek!D32</f>
        <v>-13.413259</v>
      </c>
      <c r="E152" s="1">
        <f>Ek!E32</f>
        <v>13.263957</v>
      </c>
      <c r="F152">
        <f t="shared" si="16"/>
        <v>-2.8669636000000001</v>
      </c>
      <c r="G152">
        <f t="shared" si="17"/>
        <v>0.18783899999999987</v>
      </c>
      <c r="H152">
        <f t="shared" si="18"/>
        <v>-9.9770520999999999</v>
      </c>
      <c r="I152">
        <f t="shared" si="19"/>
        <v>9.8277500999999994</v>
      </c>
      <c r="K152">
        <f>Ek!B152-$J$4</f>
        <v>-5.3421493499999997</v>
      </c>
      <c r="L152">
        <f>Ek!C152-$J$4</f>
        <v>4.5850670500000001</v>
      </c>
      <c r="M152">
        <f>Ek!D152-$J$4</f>
        <v>-14.982060449999999</v>
      </c>
      <c r="N152">
        <f>Ek!E152-$J$4</f>
        <v>11.695155549999999</v>
      </c>
      <c r="O152">
        <f>Ek!R152-$J$4</f>
        <v>4.9590176499999998</v>
      </c>
      <c r="P152">
        <f>Ek!S152-$J$4</f>
        <v>9.9673795500000004</v>
      </c>
      <c r="Q152">
        <f>Ek!T152-$J$4</f>
        <v>-12.351374450000002</v>
      </c>
      <c r="R152">
        <f>Ek!U152-$J$4</f>
        <v>-9.4451548499999998</v>
      </c>
      <c r="S152">
        <f t="shared" si="20"/>
        <v>-4.5850670500000001</v>
      </c>
      <c r="T152">
        <f t="shared" si="21"/>
        <v>-11.695155549999999</v>
      </c>
      <c r="U152">
        <f>Ek!B152+$J$4</f>
        <v>-1.90594245</v>
      </c>
      <c r="V152">
        <f>Ek!C152+$J$4</f>
        <v>8.0212739500000012</v>
      </c>
      <c r="W152">
        <f>Ek!D152+$J$4</f>
        <v>-11.54585355</v>
      </c>
      <c r="X152">
        <f>Ek!E152+$J$4</f>
        <v>15.131362450000001</v>
      </c>
      <c r="Y152">
        <f>Ek!R152+$J$4</f>
        <v>8.39522455</v>
      </c>
      <c r="Z152">
        <f>Ek!S152+$J$4</f>
        <v>13.403586449999999</v>
      </c>
      <c r="AA152">
        <f>Ek!T152+$J$4</f>
        <v>-8.9151675499999996</v>
      </c>
      <c r="AB152">
        <f>Ek!U152+$J$4</f>
        <v>-6.0089479499999996</v>
      </c>
      <c r="AC152">
        <f t="shared" si="22"/>
        <v>1.90594245</v>
      </c>
      <c r="AD152">
        <f t="shared" si="23"/>
        <v>11.54585355</v>
      </c>
    </row>
    <row r="153" spans="1:30">
      <c r="A153" s="1">
        <f>Ek!A153</f>
        <v>1.2583333000000001</v>
      </c>
      <c r="B153" s="1">
        <f>Ek!B33</f>
        <v>-6.2673532999999999</v>
      </c>
      <c r="C153" s="1">
        <f>Ek!C33</f>
        <v>3.659278</v>
      </c>
      <c r="D153" s="1">
        <f>Ek!D33</f>
        <v>-13.410987</v>
      </c>
      <c r="E153" s="1">
        <f>Ek!E33</f>
        <v>13.265644</v>
      </c>
      <c r="F153">
        <f t="shared" si="16"/>
        <v>-2.8311463999999997</v>
      </c>
      <c r="G153">
        <f t="shared" si="17"/>
        <v>0.22307109999999986</v>
      </c>
      <c r="H153">
        <f t="shared" si="18"/>
        <v>-9.9747801000000003</v>
      </c>
      <c r="I153">
        <f t="shared" si="19"/>
        <v>9.8294370999999998</v>
      </c>
      <c r="K153">
        <f>Ek!B153-$J$4</f>
        <v>-5.3773814499999997</v>
      </c>
      <c r="L153">
        <f>Ek!C153-$J$4</f>
        <v>4.5492498499999998</v>
      </c>
      <c r="M153">
        <f>Ek!D153-$J$4</f>
        <v>-14.983747449999999</v>
      </c>
      <c r="N153">
        <f>Ek!E153-$J$4</f>
        <v>11.692883550000001</v>
      </c>
      <c r="O153">
        <f>Ek!R153-$J$4</f>
        <v>4.9698635500000004</v>
      </c>
      <c r="P153">
        <f>Ek!S153-$J$4</f>
        <v>9.9563075499999982</v>
      </c>
      <c r="Q153">
        <f>Ek!T153-$J$4</f>
        <v>-12.370252449999999</v>
      </c>
      <c r="R153">
        <f>Ek!U153-$J$4</f>
        <v>-9.4262764499999996</v>
      </c>
      <c r="S153">
        <f t="shared" si="20"/>
        <v>-4.5492498499999998</v>
      </c>
      <c r="T153">
        <f t="shared" si="21"/>
        <v>-11.692883550000001</v>
      </c>
      <c r="U153">
        <f>Ek!B153+$J$4</f>
        <v>-1.9411745499999999</v>
      </c>
      <c r="V153">
        <f>Ek!C153+$J$4</f>
        <v>7.98545675</v>
      </c>
      <c r="W153">
        <f>Ek!D153+$J$4</f>
        <v>-11.547540550000001</v>
      </c>
      <c r="X153">
        <f>Ek!E153+$J$4</f>
        <v>15.12909045</v>
      </c>
      <c r="Y153">
        <f>Ek!R153+$J$4</f>
        <v>8.4060704500000014</v>
      </c>
      <c r="Z153">
        <f>Ek!S153+$J$4</f>
        <v>13.39251445</v>
      </c>
      <c r="AA153">
        <f>Ek!T153+$J$4</f>
        <v>-8.9340455500000004</v>
      </c>
      <c r="AB153">
        <f>Ek!U153+$J$4</f>
        <v>-5.9900695500000003</v>
      </c>
      <c r="AC153">
        <f t="shared" si="22"/>
        <v>1.9411745499999999</v>
      </c>
      <c r="AD153">
        <f t="shared" si="23"/>
        <v>11.547540550000001</v>
      </c>
    </row>
    <row r="154" spans="1:30">
      <c r="A154" s="1">
        <f>Ek!A154</f>
        <v>1.2666667</v>
      </c>
      <c r="B154" s="1">
        <f>Ek!B34</f>
        <v>-6.2306431</v>
      </c>
      <c r="C154" s="1">
        <f>Ek!C34</f>
        <v>3.6954047000000001</v>
      </c>
      <c r="D154" s="1">
        <f>Ek!D34</f>
        <v>-13.408666</v>
      </c>
      <c r="E154" s="1">
        <f>Ek!E34</f>
        <v>13.267382</v>
      </c>
      <c r="F154">
        <f t="shared" si="16"/>
        <v>-2.7944361999999998</v>
      </c>
      <c r="G154">
        <f t="shared" si="17"/>
        <v>0.25919779999999992</v>
      </c>
      <c r="H154">
        <f t="shared" si="18"/>
        <v>-9.9724591</v>
      </c>
      <c r="I154">
        <f t="shared" si="19"/>
        <v>9.8311750999999994</v>
      </c>
      <c r="K154">
        <f>Ek!B154-$J$4</f>
        <v>-5.4135081500000002</v>
      </c>
      <c r="L154">
        <f>Ek!C154-$J$4</f>
        <v>4.5125396499999999</v>
      </c>
      <c r="M154">
        <f>Ek!D154-$J$4</f>
        <v>-14.985485449999999</v>
      </c>
      <c r="N154">
        <f>Ek!E154-$J$4</f>
        <v>11.690562549999999</v>
      </c>
      <c r="O154">
        <f>Ek!R154-$J$4</f>
        <v>4.9811557500000001</v>
      </c>
      <c r="P154">
        <f>Ek!S154-$J$4</f>
        <v>9.9450155500000008</v>
      </c>
      <c r="Q154">
        <f>Ek!T154-$J$4</f>
        <v>-12.389321450000001</v>
      </c>
      <c r="R154">
        <f>Ek!U154-$J$4</f>
        <v>-9.4072074500000014</v>
      </c>
      <c r="S154">
        <f t="shared" si="20"/>
        <v>-4.5125396499999999</v>
      </c>
      <c r="T154">
        <f t="shared" si="21"/>
        <v>-11.690562549999999</v>
      </c>
      <c r="U154">
        <f>Ek!B154+$J$4</f>
        <v>-1.97730125</v>
      </c>
      <c r="V154">
        <f>Ek!C154+$J$4</f>
        <v>7.9487465500000001</v>
      </c>
      <c r="W154">
        <f>Ek!D154+$J$4</f>
        <v>-11.54927855</v>
      </c>
      <c r="X154">
        <f>Ek!E154+$J$4</f>
        <v>15.126769450000001</v>
      </c>
      <c r="Y154">
        <f>Ek!R154+$J$4</f>
        <v>8.4173626500000012</v>
      </c>
      <c r="Z154">
        <f>Ek!S154+$J$4</f>
        <v>13.381222449999999</v>
      </c>
      <c r="AA154">
        <f>Ek!T154+$J$4</f>
        <v>-8.9531145499999987</v>
      </c>
      <c r="AB154">
        <f>Ek!U154+$J$4</f>
        <v>-5.9710005500000003</v>
      </c>
      <c r="AC154">
        <f t="shared" si="22"/>
        <v>1.97730125</v>
      </c>
      <c r="AD154">
        <f t="shared" si="23"/>
        <v>11.54927855</v>
      </c>
    </row>
    <row r="155" spans="1:30">
      <c r="A155" s="1">
        <f>Ek!A155</f>
        <v>1.2749999999999999</v>
      </c>
      <c r="B155" s="1">
        <f>Ek!B35</f>
        <v>-6.1930657</v>
      </c>
      <c r="C155" s="1">
        <f>Ek!C35</f>
        <v>3.7324017</v>
      </c>
      <c r="D155" s="1">
        <f>Ek!D35</f>
        <v>-13.406298</v>
      </c>
      <c r="E155" s="1">
        <f>Ek!E35</f>
        <v>13.269170000000001</v>
      </c>
      <c r="F155">
        <f t="shared" si="16"/>
        <v>-2.7568587999999998</v>
      </c>
      <c r="G155">
        <f t="shared" si="17"/>
        <v>0.29619479999999987</v>
      </c>
      <c r="H155">
        <f t="shared" si="18"/>
        <v>-9.9700910999999994</v>
      </c>
      <c r="I155">
        <f t="shared" si="19"/>
        <v>9.8329631000000006</v>
      </c>
      <c r="K155">
        <f>Ek!B155-$J$4</f>
        <v>-5.4505051499999997</v>
      </c>
      <c r="L155">
        <f>Ek!C155-$J$4</f>
        <v>4.4749622499999999</v>
      </c>
      <c r="M155">
        <f>Ek!D155-$J$4</f>
        <v>-14.98727345</v>
      </c>
      <c r="N155">
        <f>Ek!E155-$J$4</f>
        <v>11.688194549999999</v>
      </c>
      <c r="O155">
        <f>Ek!R155-$J$4</f>
        <v>4.99288635</v>
      </c>
      <c r="P155">
        <f>Ek!S155-$J$4</f>
        <v>9.9332845499999998</v>
      </c>
      <c r="Q155">
        <f>Ek!T155-$J$4</f>
        <v>-12.408568450000001</v>
      </c>
      <c r="R155">
        <f>Ek!U155-$J$4</f>
        <v>-9.3879144500000002</v>
      </c>
      <c r="S155">
        <f t="shared" si="20"/>
        <v>-4.4749622499999999</v>
      </c>
      <c r="T155">
        <f t="shared" si="21"/>
        <v>-11.688194549999999</v>
      </c>
      <c r="U155">
        <f>Ek!B155+$J$4</f>
        <v>-2.01429825</v>
      </c>
      <c r="V155">
        <f>Ek!C155+$J$4</f>
        <v>7.9111691500000001</v>
      </c>
      <c r="W155">
        <f>Ek!D155+$J$4</f>
        <v>-11.551066550000002</v>
      </c>
      <c r="X155">
        <f>Ek!E155+$J$4</f>
        <v>15.124401450000001</v>
      </c>
      <c r="Y155">
        <f>Ek!R155+$J$4</f>
        <v>8.4290932500000011</v>
      </c>
      <c r="Z155">
        <f>Ek!S155+$J$4</f>
        <v>13.369491450000002</v>
      </c>
      <c r="AA155">
        <f>Ek!T155+$J$4</f>
        <v>-8.9723615499999987</v>
      </c>
      <c r="AB155">
        <f>Ek!U155+$J$4</f>
        <v>-5.9517075500000001</v>
      </c>
      <c r="AC155">
        <f t="shared" si="22"/>
        <v>2.01429825</v>
      </c>
      <c r="AD155">
        <f t="shared" si="23"/>
        <v>11.551066550000002</v>
      </c>
    </row>
    <row r="156" spans="1:30">
      <c r="A156" s="1">
        <f>Ek!A156</f>
        <v>1.2833333</v>
      </c>
      <c r="B156" s="1">
        <f>Ek!B36</f>
        <v>-6.1546475999999997</v>
      </c>
      <c r="C156" s="1">
        <f>Ek!C36</f>
        <v>3.7702442999999999</v>
      </c>
      <c r="D156" s="1">
        <f>Ek!D36</f>
        <v>-13.403885000000001</v>
      </c>
      <c r="E156" s="1">
        <f>Ek!E36</f>
        <v>13.271007000000001</v>
      </c>
      <c r="F156">
        <f t="shared" si="16"/>
        <v>-2.7184406999999995</v>
      </c>
      <c r="G156">
        <f t="shared" si="17"/>
        <v>0.33403739999999971</v>
      </c>
      <c r="H156">
        <f t="shared" si="18"/>
        <v>-9.9676781000000005</v>
      </c>
      <c r="I156">
        <f t="shared" si="19"/>
        <v>9.8348001000000007</v>
      </c>
      <c r="K156">
        <f>Ek!B156-$J$4</f>
        <v>-5.48834775</v>
      </c>
      <c r="L156">
        <f>Ek!C156-$J$4</f>
        <v>4.4365441499999996</v>
      </c>
      <c r="M156">
        <f>Ek!D156-$J$4</f>
        <v>-14.989110450000002</v>
      </c>
      <c r="N156">
        <f>Ek!E156-$J$4</f>
        <v>11.685781550000002</v>
      </c>
      <c r="O156">
        <f>Ek!R156-$J$4</f>
        <v>5.0049545499999999</v>
      </c>
      <c r="P156">
        <f>Ek!S156-$J$4</f>
        <v>9.9211235500000008</v>
      </c>
      <c r="Q156">
        <f>Ek!T156-$J$4</f>
        <v>-12.427979449999999</v>
      </c>
      <c r="R156">
        <f>Ek!U156-$J$4</f>
        <v>-9.3683522500000009</v>
      </c>
      <c r="S156">
        <f t="shared" si="20"/>
        <v>-4.4365441499999996</v>
      </c>
      <c r="T156">
        <f t="shared" si="21"/>
        <v>-11.685781550000002</v>
      </c>
      <c r="U156">
        <f>Ek!B156+$J$4</f>
        <v>-2.0521408499999998</v>
      </c>
      <c r="V156">
        <f>Ek!C156+$J$4</f>
        <v>7.8727510499999998</v>
      </c>
      <c r="W156">
        <f>Ek!D156+$J$4</f>
        <v>-11.55290355</v>
      </c>
      <c r="X156">
        <f>Ek!E156+$J$4</f>
        <v>15.12198845</v>
      </c>
      <c r="Y156">
        <f>Ek!R156+$J$4</f>
        <v>8.4411614499999992</v>
      </c>
      <c r="Z156">
        <f>Ek!S156+$J$4</f>
        <v>13.357330449999999</v>
      </c>
      <c r="AA156">
        <f>Ek!T156+$J$4</f>
        <v>-8.9917725500000003</v>
      </c>
      <c r="AB156">
        <f>Ek!U156+$J$4</f>
        <v>-5.9321453499999999</v>
      </c>
      <c r="AC156">
        <f t="shared" si="22"/>
        <v>2.0521408499999998</v>
      </c>
      <c r="AD156">
        <f t="shared" si="23"/>
        <v>11.55290355</v>
      </c>
    </row>
    <row r="157" spans="1:30">
      <c r="A157" s="1">
        <f>Ek!A157</f>
        <v>1.2916666999999999</v>
      </c>
      <c r="B157" s="1">
        <f>Ek!B37</f>
        <v>-6.1154156000000004</v>
      </c>
      <c r="C157" s="1">
        <f>Ek!C37</f>
        <v>3.8089072000000002</v>
      </c>
      <c r="D157" s="1">
        <f>Ek!D37</f>
        <v>-13.40143</v>
      </c>
      <c r="E157" s="1">
        <f>Ek!E37</f>
        <v>13.272893</v>
      </c>
      <c r="F157">
        <f t="shared" si="16"/>
        <v>-2.6792087000000002</v>
      </c>
      <c r="G157">
        <f t="shared" si="17"/>
        <v>0.37270029999999998</v>
      </c>
      <c r="H157">
        <f t="shared" si="18"/>
        <v>-9.9652230999999993</v>
      </c>
      <c r="I157">
        <f t="shared" si="19"/>
        <v>9.8366860999999997</v>
      </c>
      <c r="K157">
        <f>Ek!B157-$J$4</f>
        <v>-5.5270106500000002</v>
      </c>
      <c r="L157">
        <f>Ek!C157-$J$4</f>
        <v>4.3973121500000003</v>
      </c>
      <c r="M157">
        <f>Ek!D157-$J$4</f>
        <v>-14.990996450000001</v>
      </c>
      <c r="N157">
        <f>Ek!E157-$J$4</f>
        <v>11.68332655</v>
      </c>
      <c r="O157">
        <f>Ek!R157-$J$4</f>
        <v>5.0171157500000003</v>
      </c>
      <c r="P157">
        <f>Ek!S157-$J$4</f>
        <v>9.9087765499999989</v>
      </c>
      <c r="Q157">
        <f>Ek!T157-$J$4</f>
        <v>-12.447541449999999</v>
      </c>
      <c r="R157">
        <f>Ek!U157-$J$4</f>
        <v>-9.3486523500000001</v>
      </c>
      <c r="S157">
        <f t="shared" si="20"/>
        <v>-4.3973121500000003</v>
      </c>
      <c r="T157">
        <f t="shared" si="21"/>
        <v>-11.68332655</v>
      </c>
      <c r="U157">
        <f>Ek!B157+$J$4</f>
        <v>-2.0908037500000001</v>
      </c>
      <c r="V157">
        <f>Ek!C157+$J$4</f>
        <v>7.8335190500000005</v>
      </c>
      <c r="W157">
        <f>Ek!D157+$J$4</f>
        <v>-11.554789549999999</v>
      </c>
      <c r="X157">
        <f>Ek!E157+$J$4</f>
        <v>15.119533449999999</v>
      </c>
      <c r="Y157">
        <f>Ek!R157+$J$4</f>
        <v>8.4533226500000005</v>
      </c>
      <c r="Z157">
        <f>Ek!S157+$J$4</f>
        <v>13.344983450000001</v>
      </c>
      <c r="AA157">
        <f>Ek!T157+$J$4</f>
        <v>-9.0113345500000008</v>
      </c>
      <c r="AB157">
        <f>Ek!U157+$J$4</f>
        <v>-5.9124454499999999</v>
      </c>
      <c r="AC157">
        <f t="shared" si="22"/>
        <v>2.0908037500000001</v>
      </c>
      <c r="AD157">
        <f t="shared" si="23"/>
        <v>11.554789549999999</v>
      </c>
    </row>
    <row r="158" spans="1:30">
      <c r="A158" s="1">
        <f>Ek!A158</f>
        <v>1.3</v>
      </c>
      <c r="B158" s="1">
        <f>Ek!B38</f>
        <v>-6.0753971</v>
      </c>
      <c r="C158" s="1">
        <f>Ek!C38</f>
        <v>3.8483643999999999</v>
      </c>
      <c r="D158" s="1">
        <f>Ek!D38</f>
        <v>-13.398935</v>
      </c>
      <c r="E158" s="1">
        <f>Ek!E38</f>
        <v>13.274827</v>
      </c>
      <c r="F158">
        <f t="shared" si="16"/>
        <v>-2.6391901999999998</v>
      </c>
      <c r="G158">
        <f t="shared" si="17"/>
        <v>0.41215749999999973</v>
      </c>
      <c r="H158">
        <f t="shared" si="18"/>
        <v>-9.9627280999999996</v>
      </c>
      <c r="I158">
        <f t="shared" si="19"/>
        <v>9.8386201</v>
      </c>
      <c r="K158">
        <f>Ek!B158-$J$4</f>
        <v>-5.5664678500000004</v>
      </c>
      <c r="L158">
        <f>Ek!C158-$J$4</f>
        <v>4.3572936499999999</v>
      </c>
      <c r="M158">
        <f>Ek!D158-$J$4</f>
        <v>-14.992930449999999</v>
      </c>
      <c r="N158">
        <f>Ek!E158-$J$4</f>
        <v>11.680831550000001</v>
      </c>
      <c r="O158">
        <f>Ek!R158-$J$4</f>
        <v>5.0296990499999996</v>
      </c>
      <c r="P158">
        <f>Ek!S158-$J$4</f>
        <v>9.8961925499999985</v>
      </c>
      <c r="Q158">
        <f>Ek!T158-$J$4</f>
        <v>-12.46727645</v>
      </c>
      <c r="R158">
        <f>Ek!U158-$J$4</f>
        <v>-9.3288281499999997</v>
      </c>
      <c r="S158">
        <f t="shared" si="20"/>
        <v>-4.3572936499999999</v>
      </c>
      <c r="T158">
        <f t="shared" si="21"/>
        <v>-11.680831550000001</v>
      </c>
      <c r="U158">
        <f>Ek!B158+$J$4</f>
        <v>-2.1302609499999998</v>
      </c>
      <c r="V158">
        <f>Ek!C158+$J$4</f>
        <v>7.7935005500000001</v>
      </c>
      <c r="W158">
        <f>Ek!D158+$J$4</f>
        <v>-11.556723550000001</v>
      </c>
      <c r="X158">
        <f>Ek!E158+$J$4</f>
        <v>15.117038449999999</v>
      </c>
      <c r="Y158">
        <f>Ek!R158+$J$4</f>
        <v>8.4659059499999998</v>
      </c>
      <c r="Z158">
        <f>Ek!S158+$J$4</f>
        <v>13.33239945</v>
      </c>
      <c r="AA158">
        <f>Ek!T158+$J$4</f>
        <v>-9.0310695500000016</v>
      </c>
      <c r="AB158">
        <f>Ek!U158+$J$4</f>
        <v>-5.8926212499999995</v>
      </c>
      <c r="AC158">
        <f t="shared" si="22"/>
        <v>2.1302609499999998</v>
      </c>
      <c r="AD158">
        <f t="shared" si="23"/>
        <v>11.556723550000001</v>
      </c>
    </row>
    <row r="159" spans="1:30">
      <c r="A159" s="1">
        <f>Ek!A159</f>
        <v>1.3083332999999999</v>
      </c>
      <c r="B159" s="1">
        <f>Ek!B39</f>
        <v>-6.0346202</v>
      </c>
      <c r="C159" s="1">
        <f>Ek!C39</f>
        <v>3.8885895000000001</v>
      </c>
      <c r="D159" s="1">
        <f>Ek!D39</f>
        <v>-13.396402</v>
      </c>
      <c r="E159" s="1">
        <f>Ek!E39</f>
        <v>13.276808000000001</v>
      </c>
      <c r="F159">
        <f t="shared" si="16"/>
        <v>-2.5984132999999998</v>
      </c>
      <c r="G159">
        <f t="shared" si="17"/>
        <v>0.45238259999999997</v>
      </c>
      <c r="H159">
        <f t="shared" si="18"/>
        <v>-9.9601951</v>
      </c>
      <c r="I159">
        <f t="shared" si="19"/>
        <v>9.8406011000000007</v>
      </c>
      <c r="K159">
        <f>Ek!B159-$J$4</f>
        <v>-5.6066929500000002</v>
      </c>
      <c r="L159">
        <f>Ek!C159-$J$4</f>
        <v>4.3165167499999999</v>
      </c>
      <c r="M159">
        <f>Ek!D159-$J$4</f>
        <v>-14.99491145</v>
      </c>
      <c r="N159">
        <f>Ek!E159-$J$4</f>
        <v>11.678298550000001</v>
      </c>
      <c r="O159">
        <f>Ek!R159-$J$4</f>
        <v>5.0426958500000003</v>
      </c>
      <c r="P159">
        <f>Ek!S159-$J$4</f>
        <v>9.883196550000001</v>
      </c>
      <c r="Q159">
        <f>Ek!T159-$J$4</f>
        <v>-12.48721145</v>
      </c>
      <c r="R159">
        <f>Ek!U159-$J$4</f>
        <v>-9.30889335</v>
      </c>
      <c r="S159">
        <f t="shared" si="20"/>
        <v>-4.3165167499999999</v>
      </c>
      <c r="T159">
        <f t="shared" si="21"/>
        <v>-11.678298550000001</v>
      </c>
      <c r="U159">
        <f>Ek!B159+$J$4</f>
        <v>-2.1704860500000001</v>
      </c>
      <c r="V159">
        <f>Ek!C159+$J$4</f>
        <v>7.7527236500000001</v>
      </c>
      <c r="W159">
        <f>Ek!D159+$J$4</f>
        <v>-11.558704550000002</v>
      </c>
      <c r="X159">
        <f>Ek!E159+$J$4</f>
        <v>15.114505449999999</v>
      </c>
      <c r="Y159">
        <f>Ek!R159+$J$4</f>
        <v>8.4789027499999996</v>
      </c>
      <c r="Z159">
        <f>Ek!S159+$J$4</f>
        <v>13.319403449999999</v>
      </c>
      <c r="AA159">
        <f>Ek!T159+$J$4</f>
        <v>-9.0510045499999983</v>
      </c>
      <c r="AB159">
        <f>Ek!U159+$J$4</f>
        <v>-5.8726864499999998</v>
      </c>
      <c r="AC159">
        <f t="shared" si="22"/>
        <v>2.1704860500000001</v>
      </c>
      <c r="AD159">
        <f t="shared" si="23"/>
        <v>11.558704550000002</v>
      </c>
    </row>
    <row r="160" spans="1:30">
      <c r="A160" s="1">
        <f>Ek!A160</f>
        <v>1.3166667000000001</v>
      </c>
      <c r="B160" s="1">
        <f>Ek!B40</f>
        <v>-5.9931134999999998</v>
      </c>
      <c r="C160" s="1">
        <f>Ek!C40</f>
        <v>3.9295555000000002</v>
      </c>
      <c r="D160" s="1">
        <f>Ek!D40</f>
        <v>-13.393834</v>
      </c>
      <c r="E160" s="1">
        <f>Ek!E40</f>
        <v>13.278835000000001</v>
      </c>
      <c r="F160">
        <f t="shared" si="16"/>
        <v>-2.5569065999999996</v>
      </c>
      <c r="G160">
        <f t="shared" si="17"/>
        <v>0.49334860000000003</v>
      </c>
      <c r="H160">
        <f t="shared" si="18"/>
        <v>-9.9576270999999998</v>
      </c>
      <c r="I160">
        <f t="shared" si="19"/>
        <v>9.8426281000000007</v>
      </c>
      <c r="K160">
        <f>Ek!B160-$J$4</f>
        <v>-5.6476589500000003</v>
      </c>
      <c r="L160">
        <f>Ek!C160-$J$4</f>
        <v>4.2750100499999997</v>
      </c>
      <c r="M160">
        <f>Ek!D160-$J$4</f>
        <v>-14.996938450000002</v>
      </c>
      <c r="N160">
        <f>Ek!E160-$J$4</f>
        <v>11.675730550000001</v>
      </c>
      <c r="O160">
        <f>Ek!R160-$J$4</f>
        <v>5.0560049500000002</v>
      </c>
      <c r="P160">
        <f>Ek!S160-$J$4</f>
        <v>9.8697945499999982</v>
      </c>
      <c r="Q160">
        <f>Ek!T160-$J$4</f>
        <v>-12.507243450000001</v>
      </c>
      <c r="R160">
        <f>Ek!U160-$J$4</f>
        <v>-9.28886155</v>
      </c>
      <c r="S160">
        <f t="shared" si="20"/>
        <v>-4.2750100499999997</v>
      </c>
      <c r="T160">
        <f t="shared" si="21"/>
        <v>-11.675730550000001</v>
      </c>
      <c r="U160">
        <f>Ek!B160+$J$4</f>
        <v>-2.2114520500000001</v>
      </c>
      <c r="V160">
        <f>Ek!C160+$J$4</f>
        <v>7.7112169499999998</v>
      </c>
      <c r="W160">
        <f>Ek!D160+$J$4</f>
        <v>-11.56073155</v>
      </c>
      <c r="X160">
        <f>Ek!E160+$J$4</f>
        <v>15.111937449999999</v>
      </c>
      <c r="Y160">
        <f>Ek!R160+$J$4</f>
        <v>8.4922118500000003</v>
      </c>
      <c r="Z160">
        <f>Ek!S160+$J$4</f>
        <v>13.30600145</v>
      </c>
      <c r="AA160">
        <f>Ek!T160+$J$4</f>
        <v>-9.0710365499999988</v>
      </c>
      <c r="AB160">
        <f>Ek!U160+$J$4</f>
        <v>-5.8526546499999998</v>
      </c>
      <c r="AC160">
        <f t="shared" si="22"/>
        <v>2.2114520500000001</v>
      </c>
      <c r="AD160">
        <f t="shared" si="23"/>
        <v>11.56073155</v>
      </c>
    </row>
    <row r="161" spans="1:30">
      <c r="A161" s="1">
        <f>Ek!A161</f>
        <v>1.325</v>
      </c>
      <c r="B161" s="1">
        <f>Ek!B41</f>
        <v>-5.9509058000000001</v>
      </c>
      <c r="C161" s="1">
        <f>Ek!C41</f>
        <v>3.9712348</v>
      </c>
      <c r="D161" s="1">
        <f>Ek!D41</f>
        <v>-13.391232</v>
      </c>
      <c r="E161" s="1">
        <f>Ek!E41</f>
        <v>13.280908999999999</v>
      </c>
      <c r="F161">
        <f t="shared" si="16"/>
        <v>-2.5146989</v>
      </c>
      <c r="G161">
        <f t="shared" si="17"/>
        <v>0.53502789999999978</v>
      </c>
      <c r="H161">
        <f t="shared" si="18"/>
        <v>-9.9550251000000003</v>
      </c>
      <c r="I161">
        <f t="shared" si="19"/>
        <v>9.8447020999999992</v>
      </c>
      <c r="K161">
        <f>Ek!B161-$J$4</f>
        <v>-5.6893382500000005</v>
      </c>
      <c r="L161">
        <f>Ek!C161-$J$4</f>
        <v>4.23280235</v>
      </c>
      <c r="M161">
        <f>Ek!D161-$J$4</f>
        <v>-14.999012449999999</v>
      </c>
      <c r="N161">
        <f>Ek!E161-$J$4</f>
        <v>11.673128550000001</v>
      </c>
      <c r="O161">
        <f>Ek!R161-$J$4</f>
        <v>5.0694063499999995</v>
      </c>
      <c r="P161">
        <f>Ek!S161-$J$4</f>
        <v>9.8561795500000002</v>
      </c>
      <c r="Q161">
        <f>Ek!T161-$J$4</f>
        <v>-12.527358450000001</v>
      </c>
      <c r="R161">
        <f>Ek!U161-$J$4</f>
        <v>-9.2687465499999995</v>
      </c>
      <c r="S161">
        <f t="shared" si="20"/>
        <v>-4.23280235</v>
      </c>
      <c r="T161">
        <f t="shared" si="21"/>
        <v>-11.673128550000001</v>
      </c>
      <c r="U161">
        <f>Ek!B161+$J$4</f>
        <v>-2.2531313499999999</v>
      </c>
      <c r="V161">
        <f>Ek!C161+$J$4</f>
        <v>7.6690092500000002</v>
      </c>
      <c r="W161">
        <f>Ek!D161+$J$4</f>
        <v>-11.56280555</v>
      </c>
      <c r="X161">
        <f>Ek!E161+$J$4</f>
        <v>15.10933545</v>
      </c>
      <c r="Y161">
        <f>Ek!R161+$J$4</f>
        <v>8.5056132499999997</v>
      </c>
      <c r="Z161">
        <f>Ek!S161+$J$4</f>
        <v>13.292386449999999</v>
      </c>
      <c r="AA161">
        <f>Ek!T161+$J$4</f>
        <v>-9.0911515499999993</v>
      </c>
      <c r="AB161">
        <f>Ek!U161+$J$4</f>
        <v>-5.8325396500000002</v>
      </c>
      <c r="AC161">
        <f t="shared" si="22"/>
        <v>2.2531313499999999</v>
      </c>
      <c r="AD161">
        <f t="shared" si="23"/>
        <v>11.56280555</v>
      </c>
    </row>
    <row r="162" spans="1:30">
      <c r="A162" s="1">
        <f>Ek!A162</f>
        <v>1.3333333000000001</v>
      </c>
      <c r="B162" s="1">
        <f>Ek!B42</f>
        <v>-5.9080266999999997</v>
      </c>
      <c r="C162" s="1">
        <f>Ek!C42</f>
        <v>4.0135994999999998</v>
      </c>
      <c r="D162" s="1">
        <f>Ek!D42</f>
        <v>-13.3886</v>
      </c>
      <c r="E162" s="1">
        <f>Ek!E42</f>
        <v>13.283027000000001</v>
      </c>
      <c r="F162">
        <f t="shared" si="16"/>
        <v>-2.4718197999999996</v>
      </c>
      <c r="G162">
        <f t="shared" si="17"/>
        <v>0.57739259999999959</v>
      </c>
      <c r="H162">
        <f t="shared" si="18"/>
        <v>-9.9523931000000001</v>
      </c>
      <c r="I162">
        <f t="shared" si="19"/>
        <v>9.8468201000000004</v>
      </c>
      <c r="K162">
        <f>Ek!B162-$J$4</f>
        <v>-5.7317029499999999</v>
      </c>
      <c r="L162">
        <f>Ek!C162-$J$4</f>
        <v>4.1899232499999997</v>
      </c>
      <c r="M162">
        <f>Ek!D162-$J$4</f>
        <v>-15.001130450000002</v>
      </c>
      <c r="N162">
        <f>Ek!E162-$J$4</f>
        <v>11.670496549999999</v>
      </c>
      <c r="O162">
        <f>Ek!R162-$J$4</f>
        <v>5.0832032499999995</v>
      </c>
      <c r="P162">
        <f>Ek!S162-$J$4</f>
        <v>9.84238255</v>
      </c>
      <c r="Q162">
        <f>Ek!T162-$J$4</f>
        <v>-12.547542450000002</v>
      </c>
      <c r="R162">
        <f>Ek!U162-$J$4</f>
        <v>-9.2485621499999997</v>
      </c>
      <c r="S162">
        <f t="shared" si="20"/>
        <v>-4.1899232499999997</v>
      </c>
      <c r="T162">
        <f t="shared" si="21"/>
        <v>-11.670496549999999</v>
      </c>
      <c r="U162">
        <f>Ek!B162+$J$4</f>
        <v>-2.2954960499999997</v>
      </c>
      <c r="V162">
        <f>Ek!C162+$J$4</f>
        <v>7.6261301499999998</v>
      </c>
      <c r="W162">
        <f>Ek!D162+$J$4</f>
        <v>-11.56492355</v>
      </c>
      <c r="X162">
        <f>Ek!E162+$J$4</f>
        <v>15.106703450000001</v>
      </c>
      <c r="Y162">
        <f>Ek!R162+$J$4</f>
        <v>8.5194101499999988</v>
      </c>
      <c r="Z162">
        <f>Ek!S162+$J$4</f>
        <v>13.278589449999998</v>
      </c>
      <c r="AA162">
        <f>Ek!T162+$J$4</f>
        <v>-9.1113355499999997</v>
      </c>
      <c r="AB162">
        <f>Ek!U162+$J$4</f>
        <v>-5.8123552499999995</v>
      </c>
      <c r="AC162">
        <f t="shared" si="22"/>
        <v>2.2954960499999997</v>
      </c>
      <c r="AD162">
        <f t="shared" si="23"/>
        <v>11.56492355</v>
      </c>
    </row>
    <row r="163" spans="1:30">
      <c r="A163" s="1">
        <f>Ek!A163</f>
        <v>1.3416667</v>
      </c>
      <c r="B163" s="1">
        <f>Ek!B43</f>
        <v>-5.8645060999999998</v>
      </c>
      <c r="C163" s="1">
        <f>Ek!C43</f>
        <v>4.0566209999999998</v>
      </c>
      <c r="D163" s="1">
        <f>Ek!D43</f>
        <v>-13.385939</v>
      </c>
      <c r="E163" s="1">
        <f>Ek!E43</f>
        <v>13.285189000000001</v>
      </c>
      <c r="F163">
        <f t="shared" si="16"/>
        <v>-2.4282991999999997</v>
      </c>
      <c r="G163">
        <f t="shared" si="17"/>
        <v>0.62041409999999964</v>
      </c>
      <c r="H163">
        <f t="shared" si="18"/>
        <v>-9.9497321000000003</v>
      </c>
      <c r="I163">
        <f t="shared" si="19"/>
        <v>9.8489821000000006</v>
      </c>
      <c r="K163">
        <f>Ek!B163-$J$4</f>
        <v>-5.7747244499999999</v>
      </c>
      <c r="L163">
        <f>Ek!C163-$J$4</f>
        <v>4.1464026499999997</v>
      </c>
      <c r="M163">
        <f>Ek!D163-$J$4</f>
        <v>-15.00329245</v>
      </c>
      <c r="N163">
        <f>Ek!E163-$J$4</f>
        <v>11.66783555</v>
      </c>
      <c r="O163">
        <f>Ek!R163-$J$4</f>
        <v>5.0973860499999999</v>
      </c>
      <c r="P163">
        <f>Ek!S163-$J$4</f>
        <v>9.8282005499999983</v>
      </c>
      <c r="Q163">
        <f>Ek!T163-$J$4</f>
        <v>-12.567782449999999</v>
      </c>
      <c r="R163">
        <f>Ek!U163-$J$4</f>
        <v>-9.2283220499999992</v>
      </c>
      <c r="S163">
        <f t="shared" si="20"/>
        <v>-4.1464026499999997</v>
      </c>
      <c r="T163">
        <f t="shared" si="21"/>
        <v>-11.66783555</v>
      </c>
      <c r="U163">
        <f>Ek!B163+$J$4</f>
        <v>-2.3385175499999997</v>
      </c>
      <c r="V163">
        <f>Ek!C163+$J$4</f>
        <v>7.5826095499999999</v>
      </c>
      <c r="W163">
        <f>Ek!D163+$J$4</f>
        <v>-11.567085550000002</v>
      </c>
      <c r="X163">
        <f>Ek!E163+$J$4</f>
        <v>15.104042450000001</v>
      </c>
      <c r="Y163">
        <f>Ek!R163+$J$4</f>
        <v>8.5335929499999992</v>
      </c>
      <c r="Z163">
        <f>Ek!S163+$J$4</f>
        <v>13.26440745</v>
      </c>
      <c r="AA163">
        <f>Ek!T163+$J$4</f>
        <v>-9.1315755500000009</v>
      </c>
      <c r="AB163">
        <f>Ek!U163+$J$4</f>
        <v>-5.7921151499999999</v>
      </c>
      <c r="AC163">
        <f t="shared" si="22"/>
        <v>2.3385175499999997</v>
      </c>
      <c r="AD163">
        <f t="shared" si="23"/>
        <v>11.567085550000002</v>
      </c>
    </row>
    <row r="164" spans="1:30">
      <c r="A164" s="1">
        <f>Ek!A164</f>
        <v>1.35</v>
      </c>
      <c r="B164" s="1">
        <f>Ek!B44</f>
        <v>-5.8203743000000001</v>
      </c>
      <c r="C164" s="1">
        <f>Ek!C44</f>
        <v>4.1002704000000003</v>
      </c>
      <c r="D164" s="1">
        <f>Ek!D44</f>
        <v>-13.383251</v>
      </c>
      <c r="E164" s="1">
        <f>Ek!E44</f>
        <v>13.287393</v>
      </c>
      <c r="F164">
        <f t="shared" si="16"/>
        <v>-2.3841673999999999</v>
      </c>
      <c r="G164">
        <f t="shared" si="17"/>
        <v>0.66406350000000014</v>
      </c>
      <c r="H164">
        <f t="shared" si="18"/>
        <v>-9.9470440999999994</v>
      </c>
      <c r="I164">
        <f t="shared" si="19"/>
        <v>9.8511860999999996</v>
      </c>
      <c r="K164">
        <f>Ek!B164-$J$4</f>
        <v>-5.8183738500000004</v>
      </c>
      <c r="L164">
        <f>Ek!C164-$J$4</f>
        <v>4.10227085</v>
      </c>
      <c r="M164">
        <f>Ek!D164-$J$4</f>
        <v>-15.005496449999999</v>
      </c>
      <c r="N164">
        <f>Ek!E164-$J$4</f>
        <v>11.66514755</v>
      </c>
      <c r="O164">
        <f>Ek!R164-$J$4</f>
        <v>5.1119271499999996</v>
      </c>
      <c r="P164">
        <f>Ek!S164-$J$4</f>
        <v>9.8136415499999998</v>
      </c>
      <c r="Q164">
        <f>Ek!T164-$J$4</f>
        <v>-12.588064450000001</v>
      </c>
      <c r="R164">
        <f>Ek!U164-$J$4</f>
        <v>-9.2080401500000004</v>
      </c>
      <c r="S164">
        <f t="shared" si="20"/>
        <v>-4.10227085</v>
      </c>
      <c r="T164">
        <f t="shared" si="21"/>
        <v>-11.66514755</v>
      </c>
      <c r="U164">
        <f>Ek!B164+$J$4</f>
        <v>-2.3821669500000002</v>
      </c>
      <c r="V164">
        <f>Ek!C164+$J$4</f>
        <v>7.5384777500000002</v>
      </c>
      <c r="W164">
        <f>Ek!D164+$J$4</f>
        <v>-11.569289550000001</v>
      </c>
      <c r="X164">
        <f>Ek!E164+$J$4</f>
        <v>15.101354449999999</v>
      </c>
      <c r="Y164">
        <f>Ek!R164+$J$4</f>
        <v>8.5481340499999998</v>
      </c>
      <c r="Z164">
        <f>Ek!S164+$J$4</f>
        <v>13.249848450000002</v>
      </c>
      <c r="AA164">
        <f>Ek!T164+$J$4</f>
        <v>-9.151857549999999</v>
      </c>
      <c r="AB164">
        <f>Ek!U164+$J$4</f>
        <v>-5.7718332500000002</v>
      </c>
      <c r="AC164">
        <f t="shared" si="22"/>
        <v>2.3821669500000002</v>
      </c>
      <c r="AD164">
        <f t="shared" si="23"/>
        <v>11.569289550000001</v>
      </c>
    </row>
    <row r="165" spans="1:30">
      <c r="A165" s="1">
        <f>Ek!A165</f>
        <v>1.3583333</v>
      </c>
      <c r="B165" s="1">
        <f>Ek!B45</f>
        <v>-5.7756620999999999</v>
      </c>
      <c r="C165" s="1">
        <f>Ek!C45</f>
        <v>4.1445182999999997</v>
      </c>
      <c r="D165" s="1">
        <f>Ek!D45</f>
        <v>-13.38054</v>
      </c>
      <c r="E165" s="1">
        <f>Ek!E45</f>
        <v>13.28964</v>
      </c>
      <c r="F165">
        <f t="shared" si="16"/>
        <v>-2.3394551999999997</v>
      </c>
      <c r="G165">
        <f t="shared" si="17"/>
        <v>0.70831139999999948</v>
      </c>
      <c r="H165">
        <f t="shared" si="18"/>
        <v>-9.9443330999999997</v>
      </c>
      <c r="I165">
        <f t="shared" si="19"/>
        <v>9.8534331000000002</v>
      </c>
      <c r="K165">
        <f>Ek!B165-$J$4</f>
        <v>-5.8626217499999997</v>
      </c>
      <c r="L165">
        <f>Ek!C165-$J$4</f>
        <v>4.0575586499999998</v>
      </c>
      <c r="M165">
        <f>Ek!D165-$J$4</f>
        <v>-15.00774345</v>
      </c>
      <c r="N165">
        <f>Ek!E165-$J$4</f>
        <v>11.662436549999999</v>
      </c>
      <c r="O165">
        <f>Ek!R165-$J$4</f>
        <v>5.1264862500000001</v>
      </c>
      <c r="P165">
        <f>Ek!S165-$J$4</f>
        <v>9.7987685499999984</v>
      </c>
      <c r="Q165">
        <f>Ek!T165-$J$4</f>
        <v>-12.608374449999999</v>
      </c>
      <c r="R165">
        <f>Ek!U165-$J$4</f>
        <v>-9.1877305500000013</v>
      </c>
      <c r="S165">
        <f t="shared" si="20"/>
        <v>-4.0575586499999998</v>
      </c>
      <c r="T165">
        <f t="shared" si="21"/>
        <v>-11.662436549999999</v>
      </c>
      <c r="U165">
        <f>Ek!B165+$J$4</f>
        <v>-2.4264148499999996</v>
      </c>
      <c r="V165">
        <f>Ek!C165+$J$4</f>
        <v>7.49376555</v>
      </c>
      <c r="W165">
        <f>Ek!D165+$J$4</f>
        <v>-11.571536550000001</v>
      </c>
      <c r="X165">
        <f>Ek!E165+$J$4</f>
        <v>15.098643450000001</v>
      </c>
      <c r="Y165">
        <f>Ek!R165+$J$4</f>
        <v>8.5626931500000012</v>
      </c>
      <c r="Z165">
        <f>Ek!S165+$J$4</f>
        <v>13.23497545</v>
      </c>
      <c r="AA165">
        <f>Ek!T165+$J$4</f>
        <v>-9.1721675500000011</v>
      </c>
      <c r="AB165">
        <f>Ek!U165+$J$4</f>
        <v>-5.7515236500000002</v>
      </c>
      <c r="AC165">
        <f t="shared" si="22"/>
        <v>2.4264148499999996</v>
      </c>
      <c r="AD165">
        <f t="shared" si="23"/>
        <v>11.571536550000001</v>
      </c>
    </row>
    <row r="166" spans="1:30">
      <c r="A166" s="1">
        <f>Ek!A166</f>
        <v>1.3666666999999999</v>
      </c>
      <c r="B166" s="1">
        <f>Ek!B46</f>
        <v>-5.7304006000000003</v>
      </c>
      <c r="C166" s="1">
        <f>Ek!C46</f>
        <v>4.1893346999999999</v>
      </c>
      <c r="D166" s="1">
        <f>Ek!D46</f>
        <v>-13.377808</v>
      </c>
      <c r="E166" s="1">
        <f>Ek!E46</f>
        <v>13.291926999999999</v>
      </c>
      <c r="F166">
        <f t="shared" si="16"/>
        <v>-2.2941937000000001</v>
      </c>
      <c r="G166">
        <f t="shared" si="17"/>
        <v>0.75312779999999968</v>
      </c>
      <c r="H166">
        <f t="shared" si="18"/>
        <v>-9.9416010999999997</v>
      </c>
      <c r="I166">
        <f t="shared" si="19"/>
        <v>9.8557200999999992</v>
      </c>
      <c r="K166">
        <f>Ek!B166-$J$4</f>
        <v>-5.9074381499999999</v>
      </c>
      <c r="L166">
        <f>Ek!C166-$J$4</f>
        <v>4.0122971500000002</v>
      </c>
      <c r="M166">
        <f>Ek!D166-$J$4</f>
        <v>-15.010030449999999</v>
      </c>
      <c r="N166">
        <f>Ek!E166-$J$4</f>
        <v>11.659704550000001</v>
      </c>
      <c r="O166">
        <f>Ek!R166-$J$4</f>
        <v>5.1414115499999999</v>
      </c>
      <c r="P166">
        <f>Ek!S166-$J$4</f>
        <v>9.7838435500000003</v>
      </c>
      <c r="Q166">
        <f>Ek!T166-$J$4</f>
        <v>-12.628697450000001</v>
      </c>
      <c r="R166">
        <f>Ek!U166-$J$4</f>
        <v>-9.1674069500000002</v>
      </c>
      <c r="S166">
        <f t="shared" si="20"/>
        <v>-4.0122971500000002</v>
      </c>
      <c r="T166">
        <f t="shared" si="21"/>
        <v>-11.659704550000001</v>
      </c>
      <c r="U166">
        <f>Ek!B166+$J$4</f>
        <v>-2.4712312499999998</v>
      </c>
      <c r="V166">
        <f>Ek!C166+$J$4</f>
        <v>7.4485040500000004</v>
      </c>
      <c r="W166">
        <f>Ek!D166+$J$4</f>
        <v>-11.57382355</v>
      </c>
      <c r="X166">
        <f>Ek!E166+$J$4</f>
        <v>15.095911449999999</v>
      </c>
      <c r="Y166">
        <f>Ek!R166+$J$4</f>
        <v>8.5776184499999992</v>
      </c>
      <c r="Z166">
        <f>Ek!S166+$J$4</f>
        <v>13.220050449999999</v>
      </c>
      <c r="AA166">
        <f>Ek!T166+$J$4</f>
        <v>-9.1924905499999987</v>
      </c>
      <c r="AB166">
        <f>Ek!U166+$J$4</f>
        <v>-5.73120005</v>
      </c>
      <c r="AC166">
        <f t="shared" si="22"/>
        <v>2.4712312499999998</v>
      </c>
      <c r="AD166">
        <f t="shared" si="23"/>
        <v>11.57382355</v>
      </c>
    </row>
    <row r="167" spans="1:30">
      <c r="A167" s="1">
        <f>Ek!A167</f>
        <v>1.375</v>
      </c>
      <c r="B167" s="1">
        <f>Ek!B47</f>
        <v>-5.6846212999999999</v>
      </c>
      <c r="C167" s="1">
        <f>Ek!C47</f>
        <v>4.2346895</v>
      </c>
      <c r="D167" s="1">
        <f>Ek!D47</f>
        <v>-13.375056000000001</v>
      </c>
      <c r="E167" s="1">
        <f>Ek!E47</f>
        <v>13.294254</v>
      </c>
      <c r="F167">
        <f t="shared" si="16"/>
        <v>-2.2484143999999997</v>
      </c>
      <c r="G167">
        <f t="shared" si="17"/>
        <v>0.79848259999999982</v>
      </c>
      <c r="H167">
        <f t="shared" si="18"/>
        <v>-9.9388491000000005</v>
      </c>
      <c r="I167">
        <f t="shared" si="19"/>
        <v>9.8580471000000003</v>
      </c>
      <c r="K167">
        <f>Ek!B167-$J$4</f>
        <v>-5.9527929500000001</v>
      </c>
      <c r="L167">
        <f>Ek!C167-$J$4</f>
        <v>3.9665178499999998</v>
      </c>
      <c r="M167">
        <f>Ek!D167-$J$4</f>
        <v>-15.01235745</v>
      </c>
      <c r="N167">
        <f>Ek!E167-$J$4</f>
        <v>11.65695255</v>
      </c>
      <c r="O167">
        <f>Ek!R167-$J$4</f>
        <v>5.1566929500000001</v>
      </c>
      <c r="P167">
        <f>Ek!S167-$J$4</f>
        <v>9.7685615500000011</v>
      </c>
      <c r="Q167">
        <f>Ek!T167-$J$4</f>
        <v>-12.649021449999999</v>
      </c>
      <c r="R167">
        <f>Ek!U167-$J$4</f>
        <v>-9.1470833499999991</v>
      </c>
      <c r="S167">
        <f t="shared" si="20"/>
        <v>-3.9665178499999998</v>
      </c>
      <c r="T167">
        <f t="shared" si="21"/>
        <v>-11.65695255</v>
      </c>
      <c r="U167">
        <f>Ek!B167+$J$4</f>
        <v>-2.5165860499999999</v>
      </c>
      <c r="V167">
        <f>Ek!C167+$J$4</f>
        <v>7.40272475</v>
      </c>
      <c r="W167">
        <f>Ek!D167+$J$4</f>
        <v>-11.576150550000001</v>
      </c>
      <c r="X167">
        <f>Ek!E167+$J$4</f>
        <v>15.093159450000002</v>
      </c>
      <c r="Y167">
        <f>Ek!R167+$J$4</f>
        <v>8.5928998500000002</v>
      </c>
      <c r="Z167">
        <f>Ek!S167+$J$4</f>
        <v>13.20476845</v>
      </c>
      <c r="AA167">
        <f>Ek!T167+$J$4</f>
        <v>-9.2128145500000009</v>
      </c>
      <c r="AB167">
        <f>Ek!U167+$J$4</f>
        <v>-5.7108764499999998</v>
      </c>
      <c r="AC167">
        <f t="shared" si="22"/>
        <v>2.5165860499999999</v>
      </c>
      <c r="AD167">
        <f t="shared" si="23"/>
        <v>11.576150550000001</v>
      </c>
    </row>
    <row r="168" spans="1:30">
      <c r="A168" s="1">
        <f>Ek!A168</f>
        <v>1.3833333000000001</v>
      </c>
      <c r="B168" s="1">
        <f>Ek!B48</f>
        <v>-5.6383558999999996</v>
      </c>
      <c r="C168" s="1">
        <f>Ek!C48</f>
        <v>4.2805518999999999</v>
      </c>
      <c r="D168" s="1">
        <f>Ek!D48</f>
        <v>-13.372287999999999</v>
      </c>
      <c r="E168" s="1">
        <f>Ek!E48</f>
        <v>13.296620000000001</v>
      </c>
      <c r="F168">
        <f t="shared" si="16"/>
        <v>-2.2021489999999995</v>
      </c>
      <c r="G168">
        <f t="shared" si="17"/>
        <v>0.84434499999999968</v>
      </c>
      <c r="H168">
        <f t="shared" si="18"/>
        <v>-9.9360810999999991</v>
      </c>
      <c r="I168">
        <f t="shared" si="19"/>
        <v>9.8604131000000006</v>
      </c>
      <c r="K168">
        <f>Ek!B168-$J$4</f>
        <v>-5.9986553499999999</v>
      </c>
      <c r="L168">
        <f>Ek!C168-$J$4</f>
        <v>3.9202524499999996</v>
      </c>
      <c r="M168">
        <f>Ek!D168-$J$4</f>
        <v>-15.014723450000002</v>
      </c>
      <c r="N168">
        <f>Ek!E168-$J$4</f>
        <v>11.65418455</v>
      </c>
      <c r="O168">
        <f>Ek!R168-$J$4</f>
        <v>5.1723199500000003</v>
      </c>
      <c r="P168">
        <f>Ek!S168-$J$4</f>
        <v>9.7529345499999991</v>
      </c>
      <c r="Q168">
        <f>Ek!T168-$J$4</f>
        <v>-12.66933045</v>
      </c>
      <c r="R168">
        <f>Ek!U168-$J$4</f>
        <v>-9.1267736500000005</v>
      </c>
      <c r="S168">
        <f t="shared" si="20"/>
        <v>-3.9202524499999996</v>
      </c>
      <c r="T168">
        <f t="shared" si="21"/>
        <v>-11.65418455</v>
      </c>
      <c r="U168">
        <f>Ek!B168+$J$4</f>
        <v>-2.5624484499999998</v>
      </c>
      <c r="V168">
        <f>Ek!C168+$J$4</f>
        <v>7.3564593499999997</v>
      </c>
      <c r="W168">
        <f>Ek!D168+$J$4</f>
        <v>-11.57851655</v>
      </c>
      <c r="X168">
        <f>Ek!E168+$J$4</f>
        <v>15.090391449999998</v>
      </c>
      <c r="Y168">
        <f>Ek!R168+$J$4</f>
        <v>8.6085268500000005</v>
      </c>
      <c r="Z168">
        <f>Ek!S168+$J$4</f>
        <v>13.189141450000001</v>
      </c>
      <c r="AA168">
        <f>Ek!T168+$J$4</f>
        <v>-9.2331235499999984</v>
      </c>
      <c r="AB168">
        <f>Ek!U168+$J$4</f>
        <v>-5.6905667500000003</v>
      </c>
      <c r="AC168">
        <f t="shared" si="22"/>
        <v>2.5624484499999998</v>
      </c>
      <c r="AD168">
        <f t="shared" si="23"/>
        <v>11.57851655</v>
      </c>
    </row>
    <row r="169" spans="1:30">
      <c r="A169" s="1">
        <f>Ek!A169</f>
        <v>1.3916667</v>
      </c>
      <c r="B169" s="1">
        <f>Ek!B49</f>
        <v>-5.5916366000000002</v>
      </c>
      <c r="C169" s="1">
        <f>Ek!C49</f>
        <v>4.3268909999999998</v>
      </c>
      <c r="D169" s="1">
        <f>Ek!D49</f>
        <v>-13.369505</v>
      </c>
      <c r="E169" s="1">
        <f>Ek!E49</f>
        <v>13.299023</v>
      </c>
      <c r="F169">
        <f t="shared" si="16"/>
        <v>-2.1554297</v>
      </c>
      <c r="G169">
        <f t="shared" si="17"/>
        <v>0.89068409999999965</v>
      </c>
      <c r="H169">
        <f t="shared" si="18"/>
        <v>-9.9332981</v>
      </c>
      <c r="I169">
        <f t="shared" si="19"/>
        <v>9.8628160999999999</v>
      </c>
      <c r="K169">
        <f>Ek!B169-$J$4</f>
        <v>-6.0449944499999999</v>
      </c>
      <c r="L169">
        <f>Ek!C169-$J$4</f>
        <v>3.8735331500000001</v>
      </c>
      <c r="M169">
        <f>Ek!D169-$J$4</f>
        <v>-15.017126449999999</v>
      </c>
      <c r="N169">
        <f>Ek!E169-$J$4</f>
        <v>11.651401549999999</v>
      </c>
      <c r="O169">
        <f>Ek!R169-$J$4</f>
        <v>5.1880834499999997</v>
      </c>
      <c r="P169">
        <f>Ek!S169-$J$4</f>
        <v>9.7369725500000008</v>
      </c>
      <c r="Q169">
        <f>Ek!T169-$J$4</f>
        <v>-12.689612449999998</v>
      </c>
      <c r="R169">
        <f>Ek!U169-$J$4</f>
        <v>-9.1064918500000012</v>
      </c>
      <c r="S169">
        <f t="shared" si="20"/>
        <v>-3.8735331500000001</v>
      </c>
      <c r="T169">
        <f t="shared" si="21"/>
        <v>-11.651401549999999</v>
      </c>
      <c r="U169">
        <f>Ek!B169+$J$4</f>
        <v>-2.6087875499999997</v>
      </c>
      <c r="V169">
        <f>Ek!C169+$J$4</f>
        <v>7.3097400500000003</v>
      </c>
      <c r="W169">
        <f>Ek!D169+$J$4</f>
        <v>-11.580919550000001</v>
      </c>
      <c r="X169">
        <f>Ek!E169+$J$4</f>
        <v>15.087608450000001</v>
      </c>
      <c r="Y169">
        <f>Ek!R169+$J$4</f>
        <v>8.624290349999999</v>
      </c>
      <c r="Z169">
        <f>Ek!S169+$J$4</f>
        <v>13.173179449999999</v>
      </c>
      <c r="AA169">
        <f>Ek!T169+$J$4</f>
        <v>-9.2534055500000001</v>
      </c>
      <c r="AB169">
        <f>Ek!U169+$J$4</f>
        <v>-5.6702849500000001</v>
      </c>
      <c r="AC169">
        <f t="shared" si="22"/>
        <v>2.6087875499999997</v>
      </c>
      <c r="AD169">
        <f t="shared" si="23"/>
        <v>11.580919550000001</v>
      </c>
    </row>
    <row r="170" spans="1:30">
      <c r="A170" s="1">
        <f>Ek!A170</f>
        <v>1.4</v>
      </c>
      <c r="B170" s="1">
        <f>Ek!B50</f>
        <v>-5.5444959000000003</v>
      </c>
      <c r="C170" s="1">
        <f>Ek!C50</f>
        <v>4.3736755</v>
      </c>
      <c r="D170" s="1">
        <f>Ek!D50</f>
        <v>-13.366709</v>
      </c>
      <c r="E170" s="1">
        <f>Ek!E50</f>
        <v>13.301462000000001</v>
      </c>
      <c r="F170">
        <f t="shared" si="16"/>
        <v>-2.1082890000000001</v>
      </c>
      <c r="G170">
        <f t="shared" si="17"/>
        <v>0.93746859999999987</v>
      </c>
      <c r="H170">
        <f t="shared" si="18"/>
        <v>-9.9305021</v>
      </c>
      <c r="I170">
        <f t="shared" si="19"/>
        <v>9.8652551000000006</v>
      </c>
      <c r="K170">
        <f>Ek!B170-$J$4</f>
        <v>-6.0917789500000001</v>
      </c>
      <c r="L170">
        <f>Ek!C170-$J$4</f>
        <v>3.8263924500000002</v>
      </c>
      <c r="M170">
        <f>Ek!D170-$J$4</f>
        <v>-15.019565450000002</v>
      </c>
      <c r="N170">
        <f>Ek!E170-$J$4</f>
        <v>11.648605549999999</v>
      </c>
      <c r="O170">
        <f>Ek!R170-$J$4</f>
        <v>5.2040452500000001</v>
      </c>
      <c r="P170">
        <f>Ek!S170-$J$4</f>
        <v>9.7208535500000011</v>
      </c>
      <c r="Q170">
        <f>Ek!T170-$J$4</f>
        <v>-12.70985245</v>
      </c>
      <c r="R170">
        <f>Ek!U170-$J$4</f>
        <v>-9.0862517499999989</v>
      </c>
      <c r="S170">
        <f t="shared" si="20"/>
        <v>-3.8263924500000002</v>
      </c>
      <c r="T170">
        <f t="shared" si="21"/>
        <v>-11.648605549999999</v>
      </c>
      <c r="U170">
        <f>Ek!B170+$J$4</f>
        <v>-2.65557205</v>
      </c>
      <c r="V170">
        <f>Ek!C170+$J$4</f>
        <v>7.2625993500000003</v>
      </c>
      <c r="W170">
        <f>Ek!D170+$J$4</f>
        <v>-11.58335855</v>
      </c>
      <c r="X170">
        <f>Ek!E170+$J$4</f>
        <v>15.084812450000001</v>
      </c>
      <c r="Y170">
        <f>Ek!R170+$J$4</f>
        <v>8.6402521500000002</v>
      </c>
      <c r="Z170">
        <f>Ek!S170+$J$4</f>
        <v>13.157060449999999</v>
      </c>
      <c r="AA170">
        <f>Ek!T170+$J$4</f>
        <v>-9.2736455500000012</v>
      </c>
      <c r="AB170">
        <f>Ek!U170+$J$4</f>
        <v>-5.6500448499999996</v>
      </c>
      <c r="AC170">
        <f t="shared" si="22"/>
        <v>2.65557205</v>
      </c>
      <c r="AD170">
        <f t="shared" si="23"/>
        <v>11.58335855</v>
      </c>
    </row>
    <row r="171" spans="1:30">
      <c r="A171" s="1">
        <f>Ek!A171</f>
        <v>1.4083333</v>
      </c>
      <c r="B171" s="1">
        <f>Ek!B51</f>
        <v>-5.4969663000000004</v>
      </c>
      <c r="C171" s="1">
        <f>Ek!C51</f>
        <v>4.4208734999999999</v>
      </c>
      <c r="D171" s="1">
        <f>Ek!D51</f>
        <v>-13.363904</v>
      </c>
      <c r="E171" s="1">
        <f>Ek!E51</f>
        <v>13.303936</v>
      </c>
      <c r="F171">
        <f t="shared" si="16"/>
        <v>-2.0607594000000002</v>
      </c>
      <c r="G171">
        <f t="shared" si="17"/>
        <v>0.98466659999999973</v>
      </c>
      <c r="H171">
        <f t="shared" si="18"/>
        <v>-9.9276970999999996</v>
      </c>
      <c r="I171">
        <f t="shared" si="19"/>
        <v>9.8677291</v>
      </c>
      <c r="K171">
        <f>Ek!B171-$J$4</f>
        <v>-6.13897695</v>
      </c>
      <c r="L171">
        <f>Ek!C171-$J$4</f>
        <v>3.7788628500000003</v>
      </c>
      <c r="M171">
        <f>Ek!D171-$J$4</f>
        <v>-15.022039450000001</v>
      </c>
      <c r="N171">
        <f>Ek!E171-$J$4</f>
        <v>11.645800550000001</v>
      </c>
      <c r="O171">
        <f>Ek!R171-$J$4</f>
        <v>5.2203310499999995</v>
      </c>
      <c r="P171">
        <f>Ek!S171-$J$4</f>
        <v>9.7045675500000002</v>
      </c>
      <c r="Q171">
        <f>Ek!T171-$J$4</f>
        <v>-12.730037450000001</v>
      </c>
      <c r="R171">
        <f>Ek!U171-$J$4</f>
        <v>-9.0660672499999997</v>
      </c>
      <c r="S171">
        <f t="shared" si="20"/>
        <v>-3.7788628500000003</v>
      </c>
      <c r="T171">
        <f t="shared" si="21"/>
        <v>-11.645800550000001</v>
      </c>
      <c r="U171">
        <f>Ek!B171+$J$4</f>
        <v>-2.7027700499999998</v>
      </c>
      <c r="V171">
        <f>Ek!C171+$J$4</f>
        <v>7.2150697500000005</v>
      </c>
      <c r="W171">
        <f>Ek!D171+$J$4</f>
        <v>-11.585832549999999</v>
      </c>
      <c r="X171">
        <f>Ek!E171+$J$4</f>
        <v>15.082007449999999</v>
      </c>
      <c r="Y171">
        <f>Ek!R171+$J$4</f>
        <v>8.6565379500000006</v>
      </c>
      <c r="Z171">
        <f>Ek!S171+$J$4</f>
        <v>13.140774449999999</v>
      </c>
      <c r="AA171">
        <f>Ek!T171+$J$4</f>
        <v>-9.2938305499999991</v>
      </c>
      <c r="AB171">
        <f>Ek!U171+$J$4</f>
        <v>-5.6298603499999995</v>
      </c>
      <c r="AC171">
        <f t="shared" si="22"/>
        <v>2.7027700499999998</v>
      </c>
      <c r="AD171">
        <f t="shared" si="23"/>
        <v>11.585832549999999</v>
      </c>
    </row>
    <row r="172" spans="1:30">
      <c r="A172" s="1">
        <f>Ek!A172</f>
        <v>1.4166666999999999</v>
      </c>
      <c r="B172" s="1">
        <f>Ek!B52</f>
        <v>-5.4490807999999999</v>
      </c>
      <c r="C172" s="1">
        <f>Ek!C52</f>
        <v>4.4684530999999996</v>
      </c>
      <c r="D172" s="1">
        <f>Ek!D52</f>
        <v>-13.361091</v>
      </c>
      <c r="E172" s="1">
        <f>Ek!E52</f>
        <v>13.306443</v>
      </c>
      <c r="F172">
        <f t="shared" si="16"/>
        <v>-2.0128738999999998</v>
      </c>
      <c r="G172">
        <f t="shared" si="17"/>
        <v>1.0322461999999994</v>
      </c>
      <c r="H172">
        <f t="shared" si="18"/>
        <v>-9.9248840999999999</v>
      </c>
      <c r="I172">
        <f t="shared" si="19"/>
        <v>9.8702360999999996</v>
      </c>
      <c r="K172">
        <f>Ek!B172-$J$4</f>
        <v>-6.1865565499999997</v>
      </c>
      <c r="L172">
        <f>Ek!C172-$J$4</f>
        <v>3.7309773499999999</v>
      </c>
      <c r="M172">
        <f>Ek!D172-$J$4</f>
        <v>-15.024546449999999</v>
      </c>
      <c r="N172">
        <f>Ek!E172-$J$4</f>
        <v>11.642987550000001</v>
      </c>
      <c r="O172">
        <f>Ek!R172-$J$4</f>
        <v>5.2369295500000002</v>
      </c>
      <c r="P172">
        <f>Ek!S172-$J$4</f>
        <v>9.6879685500000008</v>
      </c>
      <c r="Q172">
        <f>Ek!T172-$J$4</f>
        <v>-12.750152450000002</v>
      </c>
      <c r="R172">
        <f>Ek!U172-$J$4</f>
        <v>-9.0459522499999991</v>
      </c>
      <c r="S172">
        <f t="shared" si="20"/>
        <v>-3.7309773499999999</v>
      </c>
      <c r="T172">
        <f t="shared" si="21"/>
        <v>-11.642987550000001</v>
      </c>
      <c r="U172">
        <f>Ek!B172+$J$4</f>
        <v>-2.7503496499999995</v>
      </c>
      <c r="V172">
        <f>Ek!C172+$J$4</f>
        <v>7.16718425</v>
      </c>
      <c r="W172">
        <f>Ek!D172+$J$4</f>
        <v>-11.588339550000001</v>
      </c>
      <c r="X172">
        <f>Ek!E172+$J$4</f>
        <v>15.079194449999999</v>
      </c>
      <c r="Y172">
        <f>Ek!R172+$J$4</f>
        <v>8.6731364500000012</v>
      </c>
      <c r="Z172">
        <f>Ek!S172+$J$4</f>
        <v>13.124175449999999</v>
      </c>
      <c r="AA172">
        <f>Ek!T172+$J$4</f>
        <v>-9.3139455499999997</v>
      </c>
      <c r="AB172">
        <f>Ek!U172+$J$4</f>
        <v>-5.6097453499999999</v>
      </c>
      <c r="AC172">
        <f t="shared" si="22"/>
        <v>2.7503496499999995</v>
      </c>
      <c r="AD172">
        <f t="shared" si="23"/>
        <v>11.588339550000001</v>
      </c>
    </row>
    <row r="173" spans="1:30">
      <c r="A173" s="1">
        <f>Ek!A173</f>
        <v>1.425</v>
      </c>
      <c r="B173" s="1">
        <f>Ek!B53</f>
        <v>-5.4008725999999996</v>
      </c>
      <c r="C173" s="1">
        <f>Ek!C53</f>
        <v>4.5163821000000004</v>
      </c>
      <c r="D173" s="1">
        <f>Ek!D53</f>
        <v>-13.358273000000001</v>
      </c>
      <c r="E173" s="1">
        <f>Ek!E53</f>
        <v>13.308982</v>
      </c>
      <c r="F173">
        <f t="shared" si="16"/>
        <v>-1.9646656999999994</v>
      </c>
      <c r="G173">
        <f t="shared" si="17"/>
        <v>1.0801752000000002</v>
      </c>
      <c r="H173">
        <f t="shared" si="18"/>
        <v>-9.9220661000000003</v>
      </c>
      <c r="I173">
        <f t="shared" si="19"/>
        <v>9.8727751000000001</v>
      </c>
      <c r="K173">
        <f>Ek!B173-$J$4</f>
        <v>-6.2344855500000005</v>
      </c>
      <c r="L173">
        <f>Ek!C173-$J$4</f>
        <v>3.6827691499999995</v>
      </c>
      <c r="M173">
        <f>Ek!D173-$J$4</f>
        <v>-15.027085450000001</v>
      </c>
      <c r="N173">
        <f>Ek!E173-$J$4</f>
        <v>11.64016955</v>
      </c>
      <c r="O173">
        <f>Ek!R173-$J$4</f>
        <v>5.2538294499999996</v>
      </c>
      <c r="P173">
        <f>Ek!S173-$J$4</f>
        <v>9.6710685500000011</v>
      </c>
      <c r="Q173">
        <f>Ek!T173-$J$4</f>
        <v>-12.770184449999999</v>
      </c>
      <c r="R173">
        <f>Ek!U173-$J$4</f>
        <v>-9.025920450000001</v>
      </c>
      <c r="S173">
        <f t="shared" si="20"/>
        <v>-3.6827691499999995</v>
      </c>
      <c r="T173">
        <f t="shared" si="21"/>
        <v>-11.64016955</v>
      </c>
      <c r="U173">
        <f>Ek!B173+$J$4</f>
        <v>-2.7982786500000003</v>
      </c>
      <c r="V173">
        <f>Ek!C173+$J$4</f>
        <v>7.1189760499999997</v>
      </c>
      <c r="W173">
        <f>Ek!D173+$J$4</f>
        <v>-11.590878549999999</v>
      </c>
      <c r="X173">
        <f>Ek!E173+$J$4</f>
        <v>15.076376450000001</v>
      </c>
      <c r="Y173">
        <f>Ek!R173+$J$4</f>
        <v>8.6900363499999997</v>
      </c>
      <c r="Z173">
        <f>Ek!S173+$J$4</f>
        <v>13.107275449999999</v>
      </c>
      <c r="AA173">
        <f>Ek!T173+$J$4</f>
        <v>-9.3339775500000002</v>
      </c>
      <c r="AB173">
        <f>Ek!U173+$J$4</f>
        <v>-5.5897135499999999</v>
      </c>
      <c r="AC173">
        <f t="shared" si="22"/>
        <v>2.7982786500000003</v>
      </c>
      <c r="AD173">
        <f t="shared" si="23"/>
        <v>11.590878549999999</v>
      </c>
    </row>
    <row r="174" spans="1:30">
      <c r="A174" s="1">
        <f>Ek!A174</f>
        <v>1.4333332999999999</v>
      </c>
      <c r="B174" s="1">
        <f>Ek!B54</f>
        <v>-5.3523749</v>
      </c>
      <c r="C174" s="1">
        <f>Ek!C54</f>
        <v>4.5646278000000002</v>
      </c>
      <c r="D174" s="1">
        <f>Ek!D54</f>
        <v>-13.355451</v>
      </c>
      <c r="E174" s="1">
        <f>Ek!E54</f>
        <v>13.311552000000001</v>
      </c>
      <c r="F174">
        <f t="shared" si="16"/>
        <v>-1.9161679999999999</v>
      </c>
      <c r="G174">
        <f t="shared" si="17"/>
        <v>1.1284209000000001</v>
      </c>
      <c r="H174">
        <f t="shared" si="18"/>
        <v>-9.9192441000000002</v>
      </c>
      <c r="I174">
        <f t="shared" si="19"/>
        <v>9.8753451000000005</v>
      </c>
      <c r="K174">
        <f>Ek!B174-$J$4</f>
        <v>-6.2827312500000003</v>
      </c>
      <c r="L174">
        <f>Ek!C174-$J$4</f>
        <v>3.63427145</v>
      </c>
      <c r="M174">
        <f>Ek!D174-$J$4</f>
        <v>-15.02965545</v>
      </c>
      <c r="N174">
        <f>Ek!E174-$J$4</f>
        <v>11.637347550000001</v>
      </c>
      <c r="O174">
        <f>Ek!R174-$J$4</f>
        <v>5.2708049499999996</v>
      </c>
      <c r="P174">
        <f>Ek!S174-$J$4</f>
        <v>9.6538795499999992</v>
      </c>
      <c r="Q174">
        <f>Ek!T174-$J$4</f>
        <v>-12.790118450000001</v>
      </c>
      <c r="R174">
        <f>Ek!U174-$J$4</f>
        <v>-9.0059856499999995</v>
      </c>
      <c r="S174">
        <f t="shared" si="20"/>
        <v>-3.63427145</v>
      </c>
      <c r="T174">
        <f t="shared" si="21"/>
        <v>-11.637347550000001</v>
      </c>
      <c r="U174">
        <f>Ek!B174+$J$4</f>
        <v>-2.8465243500000001</v>
      </c>
      <c r="V174">
        <f>Ek!C174+$J$4</f>
        <v>7.0704783500000001</v>
      </c>
      <c r="W174">
        <f>Ek!D174+$J$4</f>
        <v>-11.593448550000002</v>
      </c>
      <c r="X174">
        <f>Ek!E174+$J$4</f>
        <v>15.07355445</v>
      </c>
      <c r="Y174">
        <f>Ek!R174+$J$4</f>
        <v>8.7070118500000007</v>
      </c>
      <c r="Z174">
        <f>Ek!S174+$J$4</f>
        <v>13.090086450000001</v>
      </c>
      <c r="AA174">
        <f>Ek!T174+$J$4</f>
        <v>-9.3539115499999994</v>
      </c>
      <c r="AB174">
        <f>Ek!U174+$J$4</f>
        <v>-5.5697787500000002</v>
      </c>
      <c r="AC174">
        <f t="shared" si="22"/>
        <v>2.8465243500000001</v>
      </c>
      <c r="AD174">
        <f t="shared" si="23"/>
        <v>11.593448550000002</v>
      </c>
    </row>
    <row r="175" spans="1:30">
      <c r="A175" s="1">
        <f>Ek!A175</f>
        <v>1.4416667000000001</v>
      </c>
      <c r="B175" s="1">
        <f>Ek!B55</f>
        <v>-5.3036212999999996</v>
      </c>
      <c r="C175" s="1">
        <f>Ek!C55</f>
        <v>4.6131574000000004</v>
      </c>
      <c r="D175" s="1">
        <f>Ek!D55</f>
        <v>-13.352627999999999</v>
      </c>
      <c r="E175" s="1">
        <f>Ek!E55</f>
        <v>13.31415</v>
      </c>
      <c r="F175">
        <f t="shared" si="16"/>
        <v>-1.8674143999999995</v>
      </c>
      <c r="G175">
        <f t="shared" si="17"/>
        <v>1.1769505000000002</v>
      </c>
      <c r="H175">
        <f t="shared" si="18"/>
        <v>-9.9164210999999991</v>
      </c>
      <c r="I175">
        <f t="shared" si="19"/>
        <v>9.8779430999999995</v>
      </c>
      <c r="K175">
        <f>Ek!B175-$J$4</f>
        <v>-6.3312608500000005</v>
      </c>
      <c r="L175">
        <f>Ek!C175-$J$4</f>
        <v>3.5855178499999996</v>
      </c>
      <c r="M175">
        <f>Ek!D175-$J$4</f>
        <v>-15.032253449999999</v>
      </c>
      <c r="N175">
        <f>Ek!E175-$J$4</f>
        <v>11.634524549999998</v>
      </c>
      <c r="O175">
        <f>Ek!R175-$J$4</f>
        <v>5.2879946499999999</v>
      </c>
      <c r="P175">
        <f>Ek!S175-$J$4</f>
        <v>9.6365235499999997</v>
      </c>
      <c r="Q175">
        <f>Ek!T175-$J$4</f>
        <v>-12.809943449999999</v>
      </c>
      <c r="R175">
        <f>Ek!U175-$J$4</f>
        <v>-8.9861615500000003</v>
      </c>
      <c r="S175">
        <f t="shared" si="20"/>
        <v>-3.5855178499999996</v>
      </c>
      <c r="T175">
        <f t="shared" si="21"/>
        <v>-11.634524549999998</v>
      </c>
      <c r="U175">
        <f>Ek!B175+$J$4</f>
        <v>-2.8950539500000003</v>
      </c>
      <c r="V175">
        <f>Ek!C175+$J$4</f>
        <v>7.0217247499999997</v>
      </c>
      <c r="W175">
        <f>Ek!D175+$J$4</f>
        <v>-11.596046550000001</v>
      </c>
      <c r="X175">
        <f>Ek!E175+$J$4</f>
        <v>15.07073145</v>
      </c>
      <c r="Y175">
        <f>Ek!R175+$J$4</f>
        <v>8.7242015500000001</v>
      </c>
      <c r="Z175">
        <f>Ek!S175+$J$4</f>
        <v>13.072730450000002</v>
      </c>
      <c r="AA175">
        <f>Ek!T175+$J$4</f>
        <v>-9.3737365500000003</v>
      </c>
      <c r="AB175">
        <f>Ek!U175+$J$4</f>
        <v>-5.5499546500000001</v>
      </c>
      <c r="AC175">
        <f t="shared" si="22"/>
        <v>2.8950539500000003</v>
      </c>
      <c r="AD175">
        <f t="shared" si="23"/>
        <v>11.596046550000001</v>
      </c>
    </row>
    <row r="176" spans="1:30">
      <c r="A176" s="1">
        <f>Ek!A176</f>
        <v>1.45</v>
      </c>
      <c r="B176" s="1">
        <f>Ek!B56</f>
        <v>-5.2546453</v>
      </c>
      <c r="C176" s="1">
        <f>Ek!C56</f>
        <v>4.6619378999999999</v>
      </c>
      <c r="D176" s="1">
        <f>Ek!D56</f>
        <v>-13.349807</v>
      </c>
      <c r="E176" s="1">
        <f>Ek!E56</f>
        <v>13.316776000000001</v>
      </c>
      <c r="F176">
        <f t="shared" si="16"/>
        <v>-1.8184383999999998</v>
      </c>
      <c r="G176">
        <f t="shared" si="17"/>
        <v>1.2257309999999997</v>
      </c>
      <c r="H176">
        <f t="shared" si="18"/>
        <v>-9.9136001</v>
      </c>
      <c r="I176">
        <f t="shared" si="19"/>
        <v>9.8805691000000007</v>
      </c>
      <c r="K176">
        <f>Ek!B176-$J$4</f>
        <v>-6.3800413499999999</v>
      </c>
      <c r="L176">
        <f>Ek!C176-$J$4</f>
        <v>3.5365418499999999</v>
      </c>
      <c r="M176">
        <f>Ek!D176-$J$4</f>
        <v>-15.034879450000002</v>
      </c>
      <c r="N176">
        <f>Ek!E176-$J$4</f>
        <v>11.631703550000001</v>
      </c>
      <c r="O176">
        <f>Ek!R176-$J$4</f>
        <v>5.30546235</v>
      </c>
      <c r="P176">
        <f>Ek!S176-$J$4</f>
        <v>9.6190555499999988</v>
      </c>
      <c r="Q176">
        <f>Ek!T176-$J$4</f>
        <v>-12.829732450000002</v>
      </c>
      <c r="R176">
        <f>Ek!U176-$J$4</f>
        <v>-8.96646155</v>
      </c>
      <c r="S176">
        <f t="shared" si="20"/>
        <v>-3.5365418499999999</v>
      </c>
      <c r="T176">
        <f t="shared" si="21"/>
        <v>-11.631703550000001</v>
      </c>
      <c r="U176">
        <f>Ek!B176+$J$4</f>
        <v>-2.9438344499999998</v>
      </c>
      <c r="V176">
        <f>Ek!C176+$J$4</f>
        <v>6.9727487500000001</v>
      </c>
      <c r="W176">
        <f>Ek!D176+$J$4</f>
        <v>-11.59867255</v>
      </c>
      <c r="X176">
        <f>Ek!E176+$J$4</f>
        <v>15.067910449999999</v>
      </c>
      <c r="Y176">
        <f>Ek!R176+$J$4</f>
        <v>8.7416692500000011</v>
      </c>
      <c r="Z176">
        <f>Ek!S176+$J$4</f>
        <v>13.055262450000001</v>
      </c>
      <c r="AA176">
        <f>Ek!T176+$J$4</f>
        <v>-9.3935255499999997</v>
      </c>
      <c r="AB176">
        <f>Ek!U176+$J$4</f>
        <v>-5.5302546499999998</v>
      </c>
      <c r="AC176">
        <f t="shared" si="22"/>
        <v>2.9438344499999998</v>
      </c>
      <c r="AD176">
        <f t="shared" si="23"/>
        <v>11.59867255</v>
      </c>
    </row>
    <row r="177" spans="1:30">
      <c r="A177" s="1">
        <f>Ek!A177</f>
        <v>1.4583333000000001</v>
      </c>
      <c r="B177" s="1">
        <f>Ek!B57</f>
        <v>-5.2054809000000004</v>
      </c>
      <c r="C177" s="1">
        <f>Ek!C57</f>
        <v>4.7109360999999996</v>
      </c>
      <c r="D177" s="1">
        <f>Ek!D57</f>
        <v>-13.346989000000001</v>
      </c>
      <c r="E177" s="1">
        <f>Ek!E57</f>
        <v>13.319428</v>
      </c>
      <c r="F177">
        <f t="shared" si="16"/>
        <v>-1.7692740000000002</v>
      </c>
      <c r="G177">
        <f t="shared" si="17"/>
        <v>1.2747291999999995</v>
      </c>
      <c r="H177">
        <f t="shared" si="18"/>
        <v>-9.9107821000000005</v>
      </c>
      <c r="I177">
        <f t="shared" si="19"/>
        <v>9.8832211000000001</v>
      </c>
      <c r="K177">
        <f>Ek!B177-$J$4</f>
        <v>-6.4290395499999997</v>
      </c>
      <c r="L177">
        <f>Ek!C177-$J$4</f>
        <v>3.4873774500000003</v>
      </c>
      <c r="M177">
        <f>Ek!D177-$J$4</f>
        <v>-15.037531449999999</v>
      </c>
      <c r="N177">
        <f>Ek!E177-$J$4</f>
        <v>11.62888555</v>
      </c>
      <c r="O177">
        <f>Ek!R177-$J$4</f>
        <v>5.3231961500000002</v>
      </c>
      <c r="P177">
        <f>Ek!S177-$J$4</f>
        <v>9.601322549999999</v>
      </c>
      <c r="Q177">
        <f>Ek!T177-$J$4</f>
        <v>-12.849432449999998</v>
      </c>
      <c r="R177">
        <f>Ek!U177-$J$4</f>
        <v>-8.9468993499999989</v>
      </c>
      <c r="S177">
        <f t="shared" si="20"/>
        <v>-3.4873774500000003</v>
      </c>
      <c r="T177">
        <f t="shared" si="21"/>
        <v>-11.62888555</v>
      </c>
      <c r="U177">
        <f>Ek!B177+$J$4</f>
        <v>-2.9928326499999995</v>
      </c>
      <c r="V177">
        <f>Ek!C177+$J$4</f>
        <v>6.9235843500000005</v>
      </c>
      <c r="W177">
        <f>Ek!D177+$J$4</f>
        <v>-11.601324550000001</v>
      </c>
      <c r="X177">
        <f>Ek!E177+$J$4</f>
        <v>15.065092450000002</v>
      </c>
      <c r="Y177">
        <f>Ek!R177+$J$4</f>
        <v>8.7594030499999995</v>
      </c>
      <c r="Z177">
        <f>Ek!S177+$J$4</f>
        <v>13.037529450000001</v>
      </c>
      <c r="AA177">
        <f>Ek!T177+$J$4</f>
        <v>-9.4132255499999999</v>
      </c>
      <c r="AB177">
        <f>Ek!U177+$J$4</f>
        <v>-5.5106924499999996</v>
      </c>
      <c r="AC177">
        <f t="shared" si="22"/>
        <v>2.9928326499999995</v>
      </c>
      <c r="AD177">
        <f t="shared" si="23"/>
        <v>11.601324550000001</v>
      </c>
    </row>
    <row r="178" spans="1:30">
      <c r="A178" s="1">
        <f>Ek!A178</f>
        <v>1.4666667</v>
      </c>
      <c r="B178" s="1">
        <f>Ek!B58</f>
        <v>-5.1561617000000002</v>
      </c>
      <c r="C178" s="1">
        <f>Ek!C58</f>
        <v>4.7601186000000002</v>
      </c>
      <c r="D178" s="1">
        <f>Ek!D58</f>
        <v>-13.344175999999999</v>
      </c>
      <c r="E178" s="1">
        <f>Ek!E58</f>
        <v>13.322105000000001</v>
      </c>
      <c r="F178">
        <f t="shared" si="16"/>
        <v>-1.7199548</v>
      </c>
      <c r="G178">
        <f t="shared" si="17"/>
        <v>1.3239117</v>
      </c>
      <c r="H178">
        <f t="shared" si="18"/>
        <v>-9.907969099999999</v>
      </c>
      <c r="I178">
        <f t="shared" si="19"/>
        <v>9.8858981000000004</v>
      </c>
      <c r="K178">
        <f>Ek!B178-$J$4</f>
        <v>-6.4782220500000003</v>
      </c>
      <c r="L178">
        <f>Ek!C178-$J$4</f>
        <v>3.4380582500000001</v>
      </c>
      <c r="M178">
        <f>Ek!D178-$J$4</f>
        <v>-15.040208450000002</v>
      </c>
      <c r="N178">
        <f>Ek!E178-$J$4</f>
        <v>11.62607255</v>
      </c>
      <c r="O178">
        <f>Ek!R178-$J$4</f>
        <v>5.3411838500000002</v>
      </c>
      <c r="P178">
        <f>Ek!S178-$J$4</f>
        <v>9.58333455</v>
      </c>
      <c r="Q178">
        <f>Ek!T178-$J$4</f>
        <v>-12.868994449999999</v>
      </c>
      <c r="R178">
        <f>Ek!U178-$J$4</f>
        <v>-8.9274882499999997</v>
      </c>
      <c r="S178">
        <f t="shared" si="20"/>
        <v>-3.4380582500000001</v>
      </c>
      <c r="T178">
        <f t="shared" si="21"/>
        <v>-11.62607255</v>
      </c>
      <c r="U178">
        <f>Ek!B178+$J$4</f>
        <v>-3.0420151500000001</v>
      </c>
      <c r="V178">
        <f>Ek!C178+$J$4</f>
        <v>6.8742651500000003</v>
      </c>
      <c r="W178">
        <f>Ek!D178+$J$4</f>
        <v>-11.60400155</v>
      </c>
      <c r="X178">
        <f>Ek!E178+$J$4</f>
        <v>15.062279449999998</v>
      </c>
      <c r="Y178">
        <f>Ek!R178+$J$4</f>
        <v>8.7773907500000004</v>
      </c>
      <c r="Z178">
        <f>Ek!S178+$J$4</f>
        <v>13.019541449999998</v>
      </c>
      <c r="AA178">
        <f>Ek!T178+$J$4</f>
        <v>-9.4327875500000005</v>
      </c>
      <c r="AB178">
        <f>Ek!U178+$J$4</f>
        <v>-5.4912813499999995</v>
      </c>
      <c r="AC178">
        <f t="shared" si="22"/>
        <v>3.0420151500000001</v>
      </c>
      <c r="AD178">
        <f t="shared" si="23"/>
        <v>11.60400155</v>
      </c>
    </row>
    <row r="179" spans="1:30">
      <c r="A179" s="1">
        <f>Ek!A179</f>
        <v>1.4750000000000001</v>
      </c>
      <c r="B179" s="1">
        <f>Ek!B59</f>
        <v>-5.1067219000000001</v>
      </c>
      <c r="C179" s="1">
        <f>Ek!C59</f>
        <v>4.8094517999999997</v>
      </c>
      <c r="D179" s="1">
        <f>Ek!D59</f>
        <v>-13.34137</v>
      </c>
      <c r="E179" s="1">
        <f>Ek!E59</f>
        <v>13.324804</v>
      </c>
      <c r="F179">
        <f t="shared" si="16"/>
        <v>-1.670515</v>
      </c>
      <c r="G179">
        <f t="shared" si="17"/>
        <v>1.3732448999999995</v>
      </c>
      <c r="H179">
        <f t="shared" si="18"/>
        <v>-9.9051630999999993</v>
      </c>
      <c r="I179">
        <f t="shared" si="19"/>
        <v>9.8885971000000001</v>
      </c>
      <c r="K179">
        <f>Ek!B179-$J$4</f>
        <v>-6.5275552499999998</v>
      </c>
      <c r="L179">
        <f>Ek!C179-$J$4</f>
        <v>3.3886184500000001</v>
      </c>
      <c r="M179">
        <f>Ek!D179-$J$4</f>
        <v>-15.042907450000001</v>
      </c>
      <c r="N179">
        <f>Ek!E179-$J$4</f>
        <v>11.62326655</v>
      </c>
      <c r="O179">
        <f>Ek!R179-$J$4</f>
        <v>5.3593600500000003</v>
      </c>
      <c r="P179">
        <f>Ek!S179-$J$4</f>
        <v>9.5651055499999984</v>
      </c>
      <c r="Q179">
        <f>Ek!T179-$J$4</f>
        <v>-12.88840545</v>
      </c>
      <c r="R179">
        <f>Ek!U179-$J$4</f>
        <v>-8.9081233500000003</v>
      </c>
      <c r="S179">
        <f t="shared" si="20"/>
        <v>-3.3886184500000001</v>
      </c>
      <c r="T179">
        <f t="shared" si="21"/>
        <v>-11.62326655</v>
      </c>
      <c r="U179">
        <f>Ek!B179+$J$4</f>
        <v>-3.0913483499999996</v>
      </c>
      <c r="V179">
        <f>Ek!C179+$J$4</f>
        <v>6.8248253500000002</v>
      </c>
      <c r="W179">
        <f>Ek!D179+$J$4</f>
        <v>-11.606700549999999</v>
      </c>
      <c r="X179">
        <f>Ek!E179+$J$4</f>
        <v>15.059473449999999</v>
      </c>
      <c r="Y179">
        <f>Ek!R179+$J$4</f>
        <v>8.7955669500000013</v>
      </c>
      <c r="Z179">
        <f>Ek!S179+$J$4</f>
        <v>13.00131245</v>
      </c>
      <c r="AA179">
        <f>Ek!T179+$J$4</f>
        <v>-9.4521985499999985</v>
      </c>
      <c r="AB179">
        <f>Ek!U179+$J$4</f>
        <v>-5.4719164500000002</v>
      </c>
      <c r="AC179">
        <f t="shared" si="22"/>
        <v>3.0913483499999996</v>
      </c>
      <c r="AD179">
        <f t="shared" si="23"/>
        <v>11.606700549999999</v>
      </c>
    </row>
    <row r="180" spans="1:30">
      <c r="A180" s="1">
        <f>Ek!A180</f>
        <v>1.4833333</v>
      </c>
      <c r="B180" s="1">
        <f>Ek!B60</f>
        <v>-5.0571953000000001</v>
      </c>
      <c r="C180" s="1">
        <f>Ek!C60</f>
        <v>4.8589019999999996</v>
      </c>
      <c r="D180" s="1">
        <f>Ek!D60</f>
        <v>-13.338573999999999</v>
      </c>
      <c r="E180" s="1">
        <f>Ek!E60</f>
        <v>13.327522999999999</v>
      </c>
      <c r="F180">
        <f t="shared" si="16"/>
        <v>-1.6209883999999999</v>
      </c>
      <c r="G180">
        <f t="shared" si="17"/>
        <v>1.4226950999999994</v>
      </c>
      <c r="H180">
        <f t="shared" si="18"/>
        <v>-9.9023670999999993</v>
      </c>
      <c r="I180">
        <f t="shared" si="19"/>
        <v>9.8913160999999992</v>
      </c>
      <c r="K180">
        <f>Ek!B180-$J$4</f>
        <v>-6.5770054499999997</v>
      </c>
      <c r="L180">
        <f>Ek!C180-$J$4</f>
        <v>3.33909185</v>
      </c>
      <c r="M180">
        <f>Ek!D180-$J$4</f>
        <v>-15.04562645</v>
      </c>
      <c r="N180">
        <f>Ek!E180-$J$4</f>
        <v>11.62047055</v>
      </c>
      <c r="O180">
        <f>Ek!R180-$J$4</f>
        <v>5.3775892499999998</v>
      </c>
      <c r="P180">
        <f>Ek!S180-$J$4</f>
        <v>9.5466465499999984</v>
      </c>
      <c r="Q180">
        <f>Ek!T180-$J$4</f>
        <v>-12.90765245</v>
      </c>
      <c r="R180">
        <f>Ek!U180-$J$4</f>
        <v>-8.8888766500000003</v>
      </c>
      <c r="S180">
        <f t="shared" si="20"/>
        <v>-3.33909185</v>
      </c>
      <c r="T180">
        <f t="shared" si="21"/>
        <v>-11.62047055</v>
      </c>
      <c r="U180">
        <f>Ek!B180+$J$4</f>
        <v>-3.1407985499999995</v>
      </c>
      <c r="V180">
        <f>Ek!C180+$J$4</f>
        <v>6.7752987500000001</v>
      </c>
      <c r="W180">
        <f>Ek!D180+$J$4</f>
        <v>-11.609419549999998</v>
      </c>
      <c r="X180">
        <f>Ek!E180+$J$4</f>
        <v>15.056677449999999</v>
      </c>
      <c r="Y180">
        <f>Ek!R180+$J$4</f>
        <v>8.8137961499999999</v>
      </c>
      <c r="Z180">
        <f>Ek!S180+$J$4</f>
        <v>12.98285345</v>
      </c>
      <c r="AA180">
        <f>Ek!T180+$J$4</f>
        <v>-9.4714455499999985</v>
      </c>
      <c r="AB180">
        <f>Ek!U180+$J$4</f>
        <v>-5.4526697500000001</v>
      </c>
      <c r="AC180">
        <f t="shared" si="22"/>
        <v>3.1407985499999995</v>
      </c>
      <c r="AD180">
        <f t="shared" si="23"/>
        <v>11.609419549999998</v>
      </c>
    </row>
    <row r="181" spans="1:30">
      <c r="A181" s="1">
        <f>Ek!A181</f>
        <v>1.4916666999999999</v>
      </c>
      <c r="B181" s="1">
        <f>Ek!B61</f>
        <v>-5.0076159999999996</v>
      </c>
      <c r="C181" s="1">
        <f>Ek!C61</f>
        <v>4.9084354000000001</v>
      </c>
      <c r="D181" s="1">
        <f>Ek!D61</f>
        <v>-13.335789</v>
      </c>
      <c r="E181" s="1">
        <f>Ek!E61</f>
        <v>13.330261999999999</v>
      </c>
      <c r="F181">
        <f t="shared" si="16"/>
        <v>-1.5714090999999994</v>
      </c>
      <c r="G181">
        <f t="shared" si="17"/>
        <v>1.4722284999999999</v>
      </c>
      <c r="H181">
        <f t="shared" si="18"/>
        <v>-9.8995820999999999</v>
      </c>
      <c r="I181">
        <f t="shared" si="19"/>
        <v>9.8940550999999992</v>
      </c>
      <c r="K181">
        <f>Ek!B181-$J$4</f>
        <v>-6.6265388500000002</v>
      </c>
      <c r="L181">
        <f>Ek!C181-$J$4</f>
        <v>3.2895125499999995</v>
      </c>
      <c r="M181">
        <f>Ek!D181-$J$4</f>
        <v>-15.048365449999999</v>
      </c>
      <c r="N181">
        <f>Ek!E181-$J$4</f>
        <v>11.617685550000001</v>
      </c>
      <c r="O181">
        <f>Ek!R181-$J$4</f>
        <v>5.3960475499999996</v>
      </c>
      <c r="P181">
        <f>Ek!S181-$J$4</f>
        <v>9.5280675499999994</v>
      </c>
      <c r="Q181">
        <f>Ek!T181-$J$4</f>
        <v>-12.926721449999999</v>
      </c>
      <c r="R181">
        <f>Ek!U181-$J$4</f>
        <v>-8.8698076500000003</v>
      </c>
      <c r="S181">
        <f t="shared" si="20"/>
        <v>-3.2895125499999995</v>
      </c>
      <c r="T181">
        <f t="shared" si="21"/>
        <v>-11.617685550000001</v>
      </c>
      <c r="U181">
        <f>Ek!B181+$J$4</f>
        <v>-3.19033195</v>
      </c>
      <c r="V181">
        <f>Ek!C181+$J$4</f>
        <v>6.7257194499999997</v>
      </c>
      <c r="W181">
        <f>Ek!D181+$J$4</f>
        <v>-11.61215855</v>
      </c>
      <c r="X181">
        <f>Ek!E181+$J$4</f>
        <v>15.053892449999999</v>
      </c>
      <c r="Y181">
        <f>Ek!R181+$J$4</f>
        <v>8.8322544500000006</v>
      </c>
      <c r="Z181">
        <f>Ek!S181+$J$4</f>
        <v>12.964274450000001</v>
      </c>
      <c r="AA181">
        <f>Ek!T181+$J$4</f>
        <v>-9.4905145500000003</v>
      </c>
      <c r="AB181">
        <f>Ek!U181+$J$4</f>
        <v>-5.4336007500000001</v>
      </c>
      <c r="AC181">
        <f t="shared" si="22"/>
        <v>3.19033195</v>
      </c>
      <c r="AD181">
        <f t="shared" si="23"/>
        <v>11.61215855</v>
      </c>
    </row>
    <row r="182" spans="1:30">
      <c r="A182" s="1">
        <f>Ek!A182</f>
        <v>1.5</v>
      </c>
      <c r="B182" s="1">
        <f>Ek!B62</f>
        <v>-4.958018</v>
      </c>
      <c r="C182" s="1">
        <f>Ek!C62</f>
        <v>4.958018</v>
      </c>
      <c r="D182" s="1">
        <f>Ek!D62</f>
        <v>-13.333017999999999</v>
      </c>
      <c r="E182" s="1">
        <f>Ek!E62</f>
        <v>13.333017999999999</v>
      </c>
      <c r="F182">
        <f t="shared" si="16"/>
        <v>-1.5218110999999999</v>
      </c>
      <c r="G182">
        <f t="shared" si="17"/>
        <v>1.5218110999999999</v>
      </c>
      <c r="H182">
        <f t="shared" si="18"/>
        <v>-9.896811099999999</v>
      </c>
      <c r="I182">
        <f t="shared" si="19"/>
        <v>9.896811099999999</v>
      </c>
      <c r="K182">
        <f>Ek!B182-$J$4</f>
        <v>-6.6761214500000001</v>
      </c>
      <c r="L182">
        <f>Ek!C182-$J$4</f>
        <v>3.2399145499999999</v>
      </c>
      <c r="M182">
        <f>Ek!D182-$J$4</f>
        <v>-15.05112145</v>
      </c>
      <c r="N182">
        <f>Ek!E182-$J$4</f>
        <v>11.614914549999998</v>
      </c>
      <c r="O182">
        <f>Ek!R182-$J$4</f>
        <v>5.4147223499999999</v>
      </c>
      <c r="P182">
        <f>Ek!S182-$J$4</f>
        <v>9.5093925500000012</v>
      </c>
      <c r="Q182">
        <f>Ek!T182-$J$4</f>
        <v>-12.94559945</v>
      </c>
      <c r="R182">
        <f>Ek!U182-$J$4</f>
        <v>-8.8509292500000001</v>
      </c>
      <c r="S182">
        <f t="shared" si="20"/>
        <v>-3.2399145499999999</v>
      </c>
      <c r="T182">
        <f t="shared" si="21"/>
        <v>-11.614914549999998</v>
      </c>
      <c r="U182">
        <f>Ek!B182+$J$4</f>
        <v>-3.2399145499999999</v>
      </c>
      <c r="V182">
        <f>Ek!C182+$J$4</f>
        <v>6.6761214500000001</v>
      </c>
      <c r="W182">
        <f>Ek!D182+$J$4</f>
        <v>-11.614914549999998</v>
      </c>
      <c r="X182">
        <f>Ek!E182+$J$4</f>
        <v>15.05112145</v>
      </c>
      <c r="Y182">
        <f>Ek!R182+$J$4</f>
        <v>8.8509292500000001</v>
      </c>
      <c r="Z182">
        <f>Ek!S182+$J$4</f>
        <v>12.94559945</v>
      </c>
      <c r="AA182">
        <f>Ek!T182+$J$4</f>
        <v>-9.5093925500000012</v>
      </c>
      <c r="AB182">
        <f>Ek!U182+$J$4</f>
        <v>-5.4147223499999999</v>
      </c>
      <c r="AC182">
        <f t="shared" si="22"/>
        <v>3.2399145499999999</v>
      </c>
      <c r="AD182">
        <f t="shared" si="23"/>
        <v>11.614914549999998</v>
      </c>
    </row>
    <row r="183" spans="1:30">
      <c r="A183" s="1">
        <f>Ek!A183</f>
        <v>1.5083333000000001</v>
      </c>
      <c r="B183" s="1">
        <f>Ek!B63</f>
        <v>-4.9084354000000001</v>
      </c>
      <c r="C183" s="1">
        <f>Ek!C63</f>
        <v>5.0076159999999996</v>
      </c>
      <c r="D183" s="1">
        <f>Ek!D63</f>
        <v>-13.330261999999999</v>
      </c>
      <c r="E183" s="1">
        <f>Ek!E63</f>
        <v>13.335789</v>
      </c>
      <c r="F183">
        <f t="shared" si="16"/>
        <v>-1.4722284999999999</v>
      </c>
      <c r="G183">
        <f t="shared" si="17"/>
        <v>1.5714090999999994</v>
      </c>
      <c r="H183">
        <f t="shared" si="18"/>
        <v>-9.8940550999999992</v>
      </c>
      <c r="I183">
        <f t="shared" si="19"/>
        <v>9.8995820999999999</v>
      </c>
      <c r="K183">
        <f>Ek!B183-$J$4</f>
        <v>-6.7257194499999997</v>
      </c>
      <c r="L183">
        <f>Ek!C183-$J$4</f>
        <v>3.19033195</v>
      </c>
      <c r="M183">
        <f>Ek!D183-$J$4</f>
        <v>-15.053892449999999</v>
      </c>
      <c r="N183">
        <f>Ek!E183-$J$4</f>
        <v>11.61215855</v>
      </c>
      <c r="O183">
        <f>Ek!R183-$J$4</f>
        <v>5.4336007500000001</v>
      </c>
      <c r="P183">
        <f>Ek!S183-$J$4</f>
        <v>9.4905145500000003</v>
      </c>
      <c r="Q183">
        <f>Ek!T183-$J$4</f>
        <v>-12.964274450000001</v>
      </c>
      <c r="R183">
        <f>Ek!U183-$J$4</f>
        <v>-8.8322544500000006</v>
      </c>
      <c r="S183">
        <f t="shared" si="20"/>
        <v>-3.19033195</v>
      </c>
      <c r="T183">
        <f t="shared" si="21"/>
        <v>-11.61215855</v>
      </c>
      <c r="U183">
        <f>Ek!B183+$J$4</f>
        <v>-3.2895125499999995</v>
      </c>
      <c r="V183">
        <f>Ek!C183+$J$4</f>
        <v>6.6265388500000002</v>
      </c>
      <c r="W183">
        <f>Ek!D183+$J$4</f>
        <v>-11.617685550000001</v>
      </c>
      <c r="X183">
        <f>Ek!E183+$J$4</f>
        <v>15.048365449999999</v>
      </c>
      <c r="Y183">
        <f>Ek!R183+$J$4</f>
        <v>8.8698076500000003</v>
      </c>
      <c r="Z183">
        <f>Ek!S183+$J$4</f>
        <v>12.926721449999999</v>
      </c>
      <c r="AA183">
        <f>Ek!T183+$J$4</f>
        <v>-9.5280675499999994</v>
      </c>
      <c r="AB183">
        <f>Ek!U183+$J$4</f>
        <v>-5.3960475499999996</v>
      </c>
      <c r="AC183">
        <f t="shared" si="22"/>
        <v>3.2895125499999995</v>
      </c>
      <c r="AD183">
        <f t="shared" si="23"/>
        <v>11.617685550000001</v>
      </c>
    </row>
    <row r="184" spans="1:30">
      <c r="A184" s="1">
        <f>Ek!A184</f>
        <v>1.5166667</v>
      </c>
      <c r="B184" s="1">
        <f>Ek!B64</f>
        <v>-4.8589019999999996</v>
      </c>
      <c r="C184" s="1">
        <f>Ek!C64</f>
        <v>5.0571953000000001</v>
      </c>
      <c r="D184" s="1">
        <f>Ek!D64</f>
        <v>-13.327522999999999</v>
      </c>
      <c r="E184" s="1">
        <f>Ek!E64</f>
        <v>13.338573999999999</v>
      </c>
      <c r="F184">
        <f t="shared" si="16"/>
        <v>-1.4226950999999994</v>
      </c>
      <c r="G184">
        <f t="shared" si="17"/>
        <v>1.6209883999999999</v>
      </c>
      <c r="H184">
        <f t="shared" si="18"/>
        <v>-9.8913160999999992</v>
      </c>
      <c r="I184">
        <f t="shared" si="19"/>
        <v>9.9023670999999993</v>
      </c>
      <c r="K184">
        <f>Ek!B184-$J$4</f>
        <v>-6.7752987500000001</v>
      </c>
      <c r="L184">
        <f>Ek!C184-$J$4</f>
        <v>3.1407985499999995</v>
      </c>
      <c r="M184">
        <f>Ek!D184-$J$4</f>
        <v>-15.056677449999999</v>
      </c>
      <c r="N184">
        <f>Ek!E184-$J$4</f>
        <v>11.609419549999998</v>
      </c>
      <c r="O184">
        <f>Ek!R184-$J$4</f>
        <v>5.4526697500000001</v>
      </c>
      <c r="P184">
        <f>Ek!S184-$J$4</f>
        <v>9.4714455499999985</v>
      </c>
      <c r="Q184">
        <f>Ek!T184-$J$4</f>
        <v>-12.98285345</v>
      </c>
      <c r="R184">
        <f>Ek!U184-$J$4</f>
        <v>-8.8137961499999999</v>
      </c>
      <c r="S184">
        <f t="shared" si="20"/>
        <v>-3.1407985499999995</v>
      </c>
      <c r="T184">
        <f t="shared" si="21"/>
        <v>-11.609419549999998</v>
      </c>
      <c r="U184">
        <f>Ek!B184+$J$4</f>
        <v>-3.33909185</v>
      </c>
      <c r="V184">
        <f>Ek!C184+$J$4</f>
        <v>6.5770054499999997</v>
      </c>
      <c r="W184">
        <f>Ek!D184+$J$4</f>
        <v>-11.62047055</v>
      </c>
      <c r="X184">
        <f>Ek!E184+$J$4</f>
        <v>15.04562645</v>
      </c>
      <c r="Y184">
        <f>Ek!R184+$J$4</f>
        <v>8.8888766500000003</v>
      </c>
      <c r="Z184">
        <f>Ek!S184+$J$4</f>
        <v>12.90765245</v>
      </c>
      <c r="AA184">
        <f>Ek!T184+$J$4</f>
        <v>-9.5466465499999984</v>
      </c>
      <c r="AB184">
        <f>Ek!U184+$J$4</f>
        <v>-5.3775892499999998</v>
      </c>
      <c r="AC184">
        <f t="shared" si="22"/>
        <v>3.33909185</v>
      </c>
      <c r="AD184">
        <f t="shared" si="23"/>
        <v>11.62047055</v>
      </c>
    </row>
    <row r="185" spans="1:30">
      <c r="A185" s="1">
        <f>Ek!A185</f>
        <v>1.5249999999999999</v>
      </c>
      <c r="B185" s="1">
        <f>Ek!B65</f>
        <v>-4.8094517999999997</v>
      </c>
      <c r="C185" s="1">
        <f>Ek!C65</f>
        <v>5.1067219000000001</v>
      </c>
      <c r="D185" s="1">
        <f>Ek!D65</f>
        <v>-13.324804</v>
      </c>
      <c r="E185" s="1">
        <f>Ek!E65</f>
        <v>13.34137</v>
      </c>
      <c r="F185">
        <f t="shared" si="16"/>
        <v>-1.3732448999999995</v>
      </c>
      <c r="G185">
        <f t="shared" si="17"/>
        <v>1.670515</v>
      </c>
      <c r="H185">
        <f t="shared" si="18"/>
        <v>-9.8885971000000001</v>
      </c>
      <c r="I185">
        <f t="shared" si="19"/>
        <v>9.9051630999999993</v>
      </c>
      <c r="K185">
        <f>Ek!B185-$J$4</f>
        <v>-6.8248253500000002</v>
      </c>
      <c r="L185">
        <f>Ek!C185-$J$4</f>
        <v>3.0913483499999996</v>
      </c>
      <c r="M185">
        <f>Ek!D185-$J$4</f>
        <v>-15.059473449999999</v>
      </c>
      <c r="N185">
        <f>Ek!E185-$J$4</f>
        <v>11.606700549999999</v>
      </c>
      <c r="O185">
        <f>Ek!R185-$J$4</f>
        <v>5.4719164500000002</v>
      </c>
      <c r="P185">
        <f>Ek!S185-$J$4</f>
        <v>9.4521985499999985</v>
      </c>
      <c r="Q185">
        <f>Ek!T185-$J$4</f>
        <v>-13.00131245</v>
      </c>
      <c r="R185">
        <f>Ek!U185-$J$4</f>
        <v>-8.7955669500000013</v>
      </c>
      <c r="S185">
        <f t="shared" si="20"/>
        <v>-3.0913483499999996</v>
      </c>
      <c r="T185">
        <f t="shared" si="21"/>
        <v>-11.606700549999999</v>
      </c>
      <c r="U185">
        <f>Ek!B185+$J$4</f>
        <v>-3.3886184500000001</v>
      </c>
      <c r="V185">
        <f>Ek!C185+$J$4</f>
        <v>6.5275552499999998</v>
      </c>
      <c r="W185">
        <f>Ek!D185+$J$4</f>
        <v>-11.62326655</v>
      </c>
      <c r="X185">
        <f>Ek!E185+$J$4</f>
        <v>15.042907450000001</v>
      </c>
      <c r="Y185">
        <f>Ek!R185+$J$4</f>
        <v>8.9081233500000003</v>
      </c>
      <c r="Z185">
        <f>Ek!S185+$J$4</f>
        <v>12.88840545</v>
      </c>
      <c r="AA185">
        <f>Ek!T185+$J$4</f>
        <v>-9.5651055499999984</v>
      </c>
      <c r="AB185">
        <f>Ek!U185+$J$4</f>
        <v>-5.3593600500000003</v>
      </c>
      <c r="AC185">
        <f t="shared" si="22"/>
        <v>3.3886184500000001</v>
      </c>
      <c r="AD185">
        <f t="shared" si="23"/>
        <v>11.62326655</v>
      </c>
    </row>
    <row r="186" spans="1:30">
      <c r="A186" s="1">
        <f>Ek!A186</f>
        <v>1.5333333</v>
      </c>
      <c r="B186" s="1">
        <f>Ek!B66</f>
        <v>-4.7601186000000002</v>
      </c>
      <c r="C186" s="1">
        <f>Ek!C66</f>
        <v>5.1561617000000002</v>
      </c>
      <c r="D186" s="1">
        <f>Ek!D66</f>
        <v>-13.322105000000001</v>
      </c>
      <c r="E186" s="1">
        <f>Ek!E66</f>
        <v>13.344175999999999</v>
      </c>
      <c r="F186">
        <f t="shared" si="16"/>
        <v>-1.3239117</v>
      </c>
      <c r="G186">
        <f t="shared" si="17"/>
        <v>1.7199548</v>
      </c>
      <c r="H186">
        <f t="shared" si="18"/>
        <v>-9.8858981000000004</v>
      </c>
      <c r="I186">
        <f t="shared" si="19"/>
        <v>9.907969099999999</v>
      </c>
      <c r="K186">
        <f>Ek!B186-$J$4</f>
        <v>-6.8742651500000003</v>
      </c>
      <c r="L186">
        <f>Ek!C186-$J$4</f>
        <v>3.0420151500000001</v>
      </c>
      <c r="M186">
        <f>Ek!D186-$J$4</f>
        <v>-15.062279449999998</v>
      </c>
      <c r="N186">
        <f>Ek!E186-$J$4</f>
        <v>11.60400155</v>
      </c>
      <c r="O186">
        <f>Ek!R186-$J$4</f>
        <v>5.4912813499999995</v>
      </c>
      <c r="P186">
        <f>Ek!S186-$J$4</f>
        <v>9.4327875500000005</v>
      </c>
      <c r="Q186">
        <f>Ek!T186-$J$4</f>
        <v>-13.019541449999998</v>
      </c>
      <c r="R186">
        <f>Ek!U186-$J$4</f>
        <v>-8.7773907500000004</v>
      </c>
      <c r="S186">
        <f t="shared" si="20"/>
        <v>-3.0420151500000001</v>
      </c>
      <c r="T186">
        <f t="shared" si="21"/>
        <v>-11.60400155</v>
      </c>
      <c r="U186">
        <f>Ek!B186+$J$4</f>
        <v>-3.4380582500000001</v>
      </c>
      <c r="V186">
        <f>Ek!C186+$J$4</f>
        <v>6.4782220500000003</v>
      </c>
      <c r="W186">
        <f>Ek!D186+$J$4</f>
        <v>-11.62607255</v>
      </c>
      <c r="X186">
        <f>Ek!E186+$J$4</f>
        <v>15.040208450000002</v>
      </c>
      <c r="Y186">
        <f>Ek!R186+$J$4</f>
        <v>8.9274882499999997</v>
      </c>
      <c r="Z186">
        <f>Ek!S186+$J$4</f>
        <v>12.868994449999999</v>
      </c>
      <c r="AA186">
        <f>Ek!T186+$J$4</f>
        <v>-9.58333455</v>
      </c>
      <c r="AB186">
        <f>Ek!U186+$J$4</f>
        <v>-5.3411838500000002</v>
      </c>
      <c r="AC186">
        <f t="shared" si="22"/>
        <v>3.4380582500000001</v>
      </c>
      <c r="AD186">
        <f t="shared" si="23"/>
        <v>11.62607255</v>
      </c>
    </row>
    <row r="187" spans="1:30">
      <c r="A187" s="1">
        <f>Ek!A187</f>
        <v>1.5416666999999999</v>
      </c>
      <c r="B187" s="1">
        <f>Ek!B67</f>
        <v>-4.7109360999999996</v>
      </c>
      <c r="C187" s="1">
        <f>Ek!C67</f>
        <v>5.2054809000000004</v>
      </c>
      <c r="D187" s="1">
        <f>Ek!D67</f>
        <v>-13.319428</v>
      </c>
      <c r="E187" s="1">
        <f>Ek!E67</f>
        <v>13.346989000000001</v>
      </c>
      <c r="F187">
        <f t="shared" si="16"/>
        <v>-1.2747291999999995</v>
      </c>
      <c r="G187">
        <f t="shared" si="17"/>
        <v>1.7692740000000002</v>
      </c>
      <c r="H187">
        <f t="shared" si="18"/>
        <v>-9.8832211000000001</v>
      </c>
      <c r="I187">
        <f t="shared" si="19"/>
        <v>9.9107821000000005</v>
      </c>
      <c r="K187">
        <f>Ek!B187-$J$4</f>
        <v>-6.9235843500000005</v>
      </c>
      <c r="L187">
        <f>Ek!C187-$J$4</f>
        <v>2.9928326499999995</v>
      </c>
      <c r="M187">
        <f>Ek!D187-$J$4</f>
        <v>-15.065092450000002</v>
      </c>
      <c r="N187">
        <f>Ek!E187-$J$4</f>
        <v>11.601324550000001</v>
      </c>
      <c r="O187">
        <f>Ek!R187-$J$4</f>
        <v>5.5106924499999996</v>
      </c>
      <c r="P187">
        <f>Ek!S187-$J$4</f>
        <v>9.4132255499999999</v>
      </c>
      <c r="Q187">
        <f>Ek!T187-$J$4</f>
        <v>-13.037529450000001</v>
      </c>
      <c r="R187">
        <f>Ek!U187-$J$4</f>
        <v>-8.7594030499999995</v>
      </c>
      <c r="S187">
        <f t="shared" si="20"/>
        <v>-2.9928326499999995</v>
      </c>
      <c r="T187">
        <f t="shared" si="21"/>
        <v>-11.601324550000001</v>
      </c>
      <c r="U187">
        <f>Ek!B187+$J$4</f>
        <v>-3.4873774500000003</v>
      </c>
      <c r="V187">
        <f>Ek!C187+$J$4</f>
        <v>6.4290395499999997</v>
      </c>
      <c r="W187">
        <f>Ek!D187+$J$4</f>
        <v>-11.62888555</v>
      </c>
      <c r="X187">
        <f>Ek!E187+$J$4</f>
        <v>15.037531449999999</v>
      </c>
      <c r="Y187">
        <f>Ek!R187+$J$4</f>
        <v>8.9468993499999989</v>
      </c>
      <c r="Z187">
        <f>Ek!S187+$J$4</f>
        <v>12.849432449999998</v>
      </c>
      <c r="AA187">
        <f>Ek!T187+$J$4</f>
        <v>-9.601322549999999</v>
      </c>
      <c r="AB187">
        <f>Ek!U187+$J$4</f>
        <v>-5.3231961500000002</v>
      </c>
      <c r="AC187">
        <f t="shared" si="22"/>
        <v>3.4873774500000003</v>
      </c>
      <c r="AD187">
        <f t="shared" si="23"/>
        <v>11.62888555</v>
      </c>
    </row>
    <row r="188" spans="1:30">
      <c r="A188" s="1">
        <f>Ek!A188</f>
        <v>1.55</v>
      </c>
      <c r="B188" s="1">
        <f>Ek!B68</f>
        <v>-4.6619378999999999</v>
      </c>
      <c r="C188" s="1">
        <f>Ek!C68</f>
        <v>5.2546453</v>
      </c>
      <c r="D188" s="1">
        <f>Ek!D68</f>
        <v>-13.316776000000001</v>
      </c>
      <c r="E188" s="1">
        <f>Ek!E68</f>
        <v>13.349807</v>
      </c>
      <c r="F188">
        <f t="shared" si="16"/>
        <v>-1.2257309999999997</v>
      </c>
      <c r="G188">
        <f t="shared" si="17"/>
        <v>1.8184383999999998</v>
      </c>
      <c r="H188">
        <f t="shared" si="18"/>
        <v>-9.8805691000000007</v>
      </c>
      <c r="I188">
        <f t="shared" si="19"/>
        <v>9.9136001</v>
      </c>
      <c r="K188">
        <f>Ek!B188-$J$4</f>
        <v>-6.9727487500000001</v>
      </c>
      <c r="L188">
        <f>Ek!C188-$J$4</f>
        <v>2.9438344499999998</v>
      </c>
      <c r="M188">
        <f>Ek!D188-$J$4</f>
        <v>-15.067910449999999</v>
      </c>
      <c r="N188">
        <f>Ek!E188-$J$4</f>
        <v>11.59867255</v>
      </c>
      <c r="O188">
        <f>Ek!R188-$J$4</f>
        <v>5.5302546499999998</v>
      </c>
      <c r="P188">
        <f>Ek!S188-$J$4</f>
        <v>9.3935255499999997</v>
      </c>
      <c r="Q188">
        <f>Ek!T188-$J$4</f>
        <v>-13.055262450000001</v>
      </c>
      <c r="R188">
        <f>Ek!U188-$J$4</f>
        <v>-8.7416692500000011</v>
      </c>
      <c r="S188">
        <f t="shared" si="20"/>
        <v>-2.9438344499999998</v>
      </c>
      <c r="T188">
        <f t="shared" si="21"/>
        <v>-11.59867255</v>
      </c>
      <c r="U188">
        <f>Ek!B188+$J$4</f>
        <v>-3.5365418499999999</v>
      </c>
      <c r="V188">
        <f>Ek!C188+$J$4</f>
        <v>6.3800413499999999</v>
      </c>
      <c r="W188">
        <f>Ek!D188+$J$4</f>
        <v>-11.631703550000001</v>
      </c>
      <c r="X188">
        <f>Ek!E188+$J$4</f>
        <v>15.034879450000002</v>
      </c>
      <c r="Y188">
        <f>Ek!R188+$J$4</f>
        <v>8.96646155</v>
      </c>
      <c r="Z188">
        <f>Ek!S188+$J$4</f>
        <v>12.829732450000002</v>
      </c>
      <c r="AA188">
        <f>Ek!T188+$J$4</f>
        <v>-9.6190555499999988</v>
      </c>
      <c r="AB188">
        <f>Ek!U188+$J$4</f>
        <v>-5.30546235</v>
      </c>
      <c r="AC188">
        <f t="shared" si="22"/>
        <v>3.5365418499999999</v>
      </c>
      <c r="AD188">
        <f t="shared" si="23"/>
        <v>11.631703550000001</v>
      </c>
    </row>
    <row r="189" spans="1:30">
      <c r="A189" s="1">
        <f>Ek!A189</f>
        <v>1.5583332999999999</v>
      </c>
      <c r="B189" s="1">
        <f>Ek!B69</f>
        <v>-4.6131574000000004</v>
      </c>
      <c r="C189" s="1">
        <f>Ek!C69</f>
        <v>5.3036212999999996</v>
      </c>
      <c r="D189" s="1">
        <f>Ek!D69</f>
        <v>-13.31415</v>
      </c>
      <c r="E189" s="1">
        <f>Ek!E69</f>
        <v>13.352627999999999</v>
      </c>
      <c r="F189">
        <f t="shared" si="16"/>
        <v>-1.1769505000000002</v>
      </c>
      <c r="G189">
        <f t="shared" si="17"/>
        <v>1.8674143999999995</v>
      </c>
      <c r="H189">
        <f t="shared" si="18"/>
        <v>-9.8779430999999995</v>
      </c>
      <c r="I189">
        <f t="shared" si="19"/>
        <v>9.9164210999999991</v>
      </c>
      <c r="K189">
        <f>Ek!B189-$J$4</f>
        <v>-7.0217247499999997</v>
      </c>
      <c r="L189">
        <f>Ek!C189-$J$4</f>
        <v>2.8950539500000003</v>
      </c>
      <c r="M189">
        <f>Ek!D189-$J$4</f>
        <v>-15.07073145</v>
      </c>
      <c r="N189">
        <f>Ek!E189-$J$4</f>
        <v>11.596046550000001</v>
      </c>
      <c r="O189">
        <f>Ek!R189-$J$4</f>
        <v>5.5499546500000001</v>
      </c>
      <c r="P189">
        <f>Ek!S189-$J$4</f>
        <v>9.3737365500000003</v>
      </c>
      <c r="Q189">
        <f>Ek!T189-$J$4</f>
        <v>-13.072730450000002</v>
      </c>
      <c r="R189">
        <f>Ek!U189-$J$4</f>
        <v>-8.7242015500000001</v>
      </c>
      <c r="S189">
        <f t="shared" si="20"/>
        <v>-2.8950539500000003</v>
      </c>
      <c r="T189">
        <f t="shared" si="21"/>
        <v>-11.596046550000001</v>
      </c>
      <c r="U189">
        <f>Ek!B189+$J$4</f>
        <v>-3.5855178499999996</v>
      </c>
      <c r="V189">
        <f>Ek!C189+$J$4</f>
        <v>6.3312608500000005</v>
      </c>
      <c r="W189">
        <f>Ek!D189+$J$4</f>
        <v>-11.634524549999998</v>
      </c>
      <c r="X189">
        <f>Ek!E189+$J$4</f>
        <v>15.032253449999999</v>
      </c>
      <c r="Y189">
        <f>Ek!R189+$J$4</f>
        <v>8.9861615500000003</v>
      </c>
      <c r="Z189">
        <f>Ek!S189+$J$4</f>
        <v>12.809943449999999</v>
      </c>
      <c r="AA189">
        <f>Ek!T189+$J$4</f>
        <v>-9.6365235499999997</v>
      </c>
      <c r="AB189">
        <f>Ek!U189+$J$4</f>
        <v>-5.2879946499999999</v>
      </c>
      <c r="AC189">
        <f t="shared" si="22"/>
        <v>3.5855178499999996</v>
      </c>
      <c r="AD189">
        <f t="shared" si="23"/>
        <v>11.634524549999998</v>
      </c>
    </row>
    <row r="190" spans="1:30">
      <c r="A190" s="1">
        <f>Ek!A190</f>
        <v>1.5666667000000001</v>
      </c>
      <c r="B190" s="1">
        <f>Ek!B70</f>
        <v>-4.5646278000000002</v>
      </c>
      <c r="C190" s="1">
        <f>Ek!C70</f>
        <v>5.3523749</v>
      </c>
      <c r="D190" s="1">
        <f>Ek!D70</f>
        <v>-13.311552000000001</v>
      </c>
      <c r="E190" s="1">
        <f>Ek!E70</f>
        <v>13.355451</v>
      </c>
      <c r="F190">
        <f t="shared" si="16"/>
        <v>-1.1284209000000001</v>
      </c>
      <c r="G190">
        <f t="shared" si="17"/>
        <v>1.9161679999999999</v>
      </c>
      <c r="H190">
        <f t="shared" si="18"/>
        <v>-9.8753451000000005</v>
      </c>
      <c r="I190">
        <f t="shared" si="19"/>
        <v>9.9192441000000002</v>
      </c>
      <c r="K190">
        <f>Ek!B190-$J$4</f>
        <v>-7.0704783500000001</v>
      </c>
      <c r="L190">
        <f>Ek!C190-$J$4</f>
        <v>2.8465243500000001</v>
      </c>
      <c r="M190">
        <f>Ek!D190-$J$4</f>
        <v>-15.07355445</v>
      </c>
      <c r="N190">
        <f>Ek!E190-$J$4</f>
        <v>11.593448550000002</v>
      </c>
      <c r="O190">
        <f>Ek!R190-$J$4</f>
        <v>5.5697787500000002</v>
      </c>
      <c r="P190">
        <f>Ek!S190-$J$4</f>
        <v>9.3539115499999994</v>
      </c>
      <c r="Q190">
        <f>Ek!T190-$J$4</f>
        <v>-13.090086450000001</v>
      </c>
      <c r="R190">
        <f>Ek!U190-$J$4</f>
        <v>-8.7070118500000007</v>
      </c>
      <c r="S190">
        <f t="shared" si="20"/>
        <v>-2.8465243500000001</v>
      </c>
      <c r="T190">
        <f t="shared" si="21"/>
        <v>-11.593448550000002</v>
      </c>
      <c r="U190">
        <f>Ek!B190+$J$4</f>
        <v>-3.63427145</v>
      </c>
      <c r="V190">
        <f>Ek!C190+$J$4</f>
        <v>6.2827312500000003</v>
      </c>
      <c r="W190">
        <f>Ek!D190+$J$4</f>
        <v>-11.637347550000001</v>
      </c>
      <c r="X190">
        <f>Ek!E190+$J$4</f>
        <v>15.02965545</v>
      </c>
      <c r="Y190">
        <f>Ek!R190+$J$4</f>
        <v>9.0059856499999995</v>
      </c>
      <c r="Z190">
        <f>Ek!S190+$J$4</f>
        <v>12.790118450000001</v>
      </c>
      <c r="AA190">
        <f>Ek!T190+$J$4</f>
        <v>-9.6538795499999992</v>
      </c>
      <c r="AB190">
        <f>Ek!U190+$J$4</f>
        <v>-5.2708049499999996</v>
      </c>
      <c r="AC190">
        <f t="shared" si="22"/>
        <v>3.63427145</v>
      </c>
      <c r="AD190">
        <f t="shared" si="23"/>
        <v>11.637347550000001</v>
      </c>
    </row>
    <row r="191" spans="1:30">
      <c r="A191" s="1">
        <f>Ek!A191</f>
        <v>1.575</v>
      </c>
      <c r="B191" s="1">
        <f>Ek!B71</f>
        <v>-4.5163821000000004</v>
      </c>
      <c r="C191" s="1">
        <f>Ek!C71</f>
        <v>5.4008725999999996</v>
      </c>
      <c r="D191" s="1">
        <f>Ek!D71</f>
        <v>-13.308982</v>
      </c>
      <c r="E191" s="1">
        <f>Ek!E71</f>
        <v>13.358273000000001</v>
      </c>
      <c r="F191">
        <f t="shared" si="16"/>
        <v>-1.0801752000000002</v>
      </c>
      <c r="G191">
        <f t="shared" si="17"/>
        <v>1.9646656999999994</v>
      </c>
      <c r="H191">
        <f t="shared" si="18"/>
        <v>-9.8727751000000001</v>
      </c>
      <c r="I191">
        <f t="shared" si="19"/>
        <v>9.9220661000000003</v>
      </c>
      <c r="K191">
        <f>Ek!B191-$J$4</f>
        <v>-7.1189760499999997</v>
      </c>
      <c r="L191">
        <f>Ek!C191-$J$4</f>
        <v>2.7982786500000003</v>
      </c>
      <c r="M191">
        <f>Ek!D191-$J$4</f>
        <v>-15.076376450000001</v>
      </c>
      <c r="N191">
        <f>Ek!E191-$J$4</f>
        <v>11.590878549999999</v>
      </c>
      <c r="O191">
        <f>Ek!R191-$J$4</f>
        <v>5.5897135499999999</v>
      </c>
      <c r="P191">
        <f>Ek!S191-$J$4</f>
        <v>9.3339775500000002</v>
      </c>
      <c r="Q191">
        <f>Ek!T191-$J$4</f>
        <v>-13.107275449999999</v>
      </c>
      <c r="R191">
        <f>Ek!U191-$J$4</f>
        <v>-8.6900363499999997</v>
      </c>
      <c r="S191">
        <f t="shared" si="20"/>
        <v>-2.7982786500000003</v>
      </c>
      <c r="T191">
        <f t="shared" si="21"/>
        <v>-11.590878549999999</v>
      </c>
      <c r="U191">
        <f>Ek!B191+$J$4</f>
        <v>-3.6827691499999995</v>
      </c>
      <c r="V191">
        <f>Ek!C191+$J$4</f>
        <v>6.2344855500000005</v>
      </c>
      <c r="W191">
        <f>Ek!D191+$J$4</f>
        <v>-11.64016955</v>
      </c>
      <c r="X191">
        <f>Ek!E191+$J$4</f>
        <v>15.027085450000001</v>
      </c>
      <c r="Y191">
        <f>Ek!R191+$J$4</f>
        <v>9.025920450000001</v>
      </c>
      <c r="Z191">
        <f>Ek!S191+$J$4</f>
        <v>12.770184449999999</v>
      </c>
      <c r="AA191">
        <f>Ek!T191+$J$4</f>
        <v>-9.6710685500000011</v>
      </c>
      <c r="AB191">
        <f>Ek!U191+$J$4</f>
        <v>-5.2538294499999996</v>
      </c>
      <c r="AC191">
        <f t="shared" si="22"/>
        <v>3.6827691499999995</v>
      </c>
      <c r="AD191">
        <f t="shared" si="23"/>
        <v>11.64016955</v>
      </c>
    </row>
    <row r="192" spans="1:30">
      <c r="A192" s="1">
        <f>Ek!A192</f>
        <v>1.5833333000000001</v>
      </c>
      <c r="B192" s="1">
        <f>Ek!B72</f>
        <v>-4.4684530999999996</v>
      </c>
      <c r="C192" s="1">
        <f>Ek!C72</f>
        <v>5.4490807999999999</v>
      </c>
      <c r="D192" s="1">
        <f>Ek!D72</f>
        <v>-13.306443</v>
      </c>
      <c r="E192" s="1">
        <f>Ek!E72</f>
        <v>13.361091</v>
      </c>
      <c r="F192">
        <f t="shared" si="16"/>
        <v>-1.0322461999999994</v>
      </c>
      <c r="G192">
        <f t="shared" si="17"/>
        <v>2.0128738999999998</v>
      </c>
      <c r="H192">
        <f t="shared" si="18"/>
        <v>-9.8702360999999996</v>
      </c>
      <c r="I192">
        <f t="shared" si="19"/>
        <v>9.9248840999999999</v>
      </c>
      <c r="K192">
        <f>Ek!B192-$J$4</f>
        <v>-7.16718425</v>
      </c>
      <c r="L192">
        <f>Ek!C192-$J$4</f>
        <v>2.7503496499999995</v>
      </c>
      <c r="M192">
        <f>Ek!D192-$J$4</f>
        <v>-15.079194449999999</v>
      </c>
      <c r="N192">
        <f>Ek!E192-$J$4</f>
        <v>11.588339550000001</v>
      </c>
      <c r="O192">
        <f>Ek!R192-$J$4</f>
        <v>5.6097453499999999</v>
      </c>
      <c r="P192">
        <f>Ek!S192-$J$4</f>
        <v>9.3139455499999997</v>
      </c>
      <c r="Q192">
        <f>Ek!T192-$J$4</f>
        <v>-13.124175449999999</v>
      </c>
      <c r="R192">
        <f>Ek!U192-$J$4</f>
        <v>-8.6731364500000012</v>
      </c>
      <c r="S192">
        <f t="shared" si="20"/>
        <v>-2.7503496499999995</v>
      </c>
      <c r="T192">
        <f t="shared" si="21"/>
        <v>-11.588339550000001</v>
      </c>
      <c r="U192">
        <f>Ek!B192+$J$4</f>
        <v>-3.7309773499999999</v>
      </c>
      <c r="V192">
        <f>Ek!C192+$J$4</f>
        <v>6.1865565499999997</v>
      </c>
      <c r="W192">
        <f>Ek!D192+$J$4</f>
        <v>-11.642987550000001</v>
      </c>
      <c r="X192">
        <f>Ek!E192+$J$4</f>
        <v>15.024546449999999</v>
      </c>
      <c r="Y192">
        <f>Ek!R192+$J$4</f>
        <v>9.0459522499999991</v>
      </c>
      <c r="Z192">
        <f>Ek!S192+$J$4</f>
        <v>12.750152450000002</v>
      </c>
      <c r="AA192">
        <f>Ek!T192+$J$4</f>
        <v>-9.6879685500000008</v>
      </c>
      <c r="AB192">
        <f>Ek!U192+$J$4</f>
        <v>-5.2369295500000002</v>
      </c>
      <c r="AC192">
        <f t="shared" si="22"/>
        <v>3.7309773499999999</v>
      </c>
      <c r="AD192">
        <f t="shared" si="23"/>
        <v>11.642987550000001</v>
      </c>
    </row>
    <row r="193" spans="1:30">
      <c r="A193" s="1">
        <f>Ek!A193</f>
        <v>1.5916667</v>
      </c>
      <c r="B193" s="1">
        <f>Ek!B73</f>
        <v>-4.4208734999999999</v>
      </c>
      <c r="C193" s="1">
        <f>Ek!C73</f>
        <v>5.4969663000000004</v>
      </c>
      <c r="D193" s="1">
        <f>Ek!D73</f>
        <v>-13.303936</v>
      </c>
      <c r="E193" s="1">
        <f>Ek!E73</f>
        <v>13.363904</v>
      </c>
      <c r="F193">
        <f t="shared" si="16"/>
        <v>-0.98466659999999973</v>
      </c>
      <c r="G193">
        <f t="shared" si="17"/>
        <v>2.0607594000000002</v>
      </c>
      <c r="H193">
        <f t="shared" si="18"/>
        <v>-9.8677291</v>
      </c>
      <c r="I193">
        <f t="shared" si="19"/>
        <v>9.9276970999999996</v>
      </c>
      <c r="K193">
        <f>Ek!B193-$J$4</f>
        <v>-7.2150697500000005</v>
      </c>
      <c r="L193">
        <f>Ek!C193-$J$4</f>
        <v>2.7027700499999998</v>
      </c>
      <c r="M193">
        <f>Ek!D193-$J$4</f>
        <v>-15.082007449999999</v>
      </c>
      <c r="N193">
        <f>Ek!E193-$J$4</f>
        <v>11.585832549999999</v>
      </c>
      <c r="O193">
        <f>Ek!R193-$J$4</f>
        <v>5.6298603499999995</v>
      </c>
      <c r="P193">
        <f>Ek!S193-$J$4</f>
        <v>9.2938305499999991</v>
      </c>
      <c r="Q193">
        <f>Ek!T193-$J$4</f>
        <v>-13.140774449999999</v>
      </c>
      <c r="R193">
        <f>Ek!U193-$J$4</f>
        <v>-8.6565379500000006</v>
      </c>
      <c r="S193">
        <f t="shared" si="20"/>
        <v>-2.7027700499999998</v>
      </c>
      <c r="T193">
        <f t="shared" si="21"/>
        <v>-11.585832549999999</v>
      </c>
      <c r="U193">
        <f>Ek!B193+$J$4</f>
        <v>-3.7788628500000003</v>
      </c>
      <c r="V193">
        <f>Ek!C193+$J$4</f>
        <v>6.13897695</v>
      </c>
      <c r="W193">
        <f>Ek!D193+$J$4</f>
        <v>-11.645800550000001</v>
      </c>
      <c r="X193">
        <f>Ek!E193+$J$4</f>
        <v>15.022039450000001</v>
      </c>
      <c r="Y193">
        <f>Ek!R193+$J$4</f>
        <v>9.0660672499999997</v>
      </c>
      <c r="Z193">
        <f>Ek!S193+$J$4</f>
        <v>12.730037450000001</v>
      </c>
      <c r="AA193">
        <f>Ek!T193+$J$4</f>
        <v>-9.7045675500000002</v>
      </c>
      <c r="AB193">
        <f>Ek!U193+$J$4</f>
        <v>-5.2203310499999995</v>
      </c>
      <c r="AC193">
        <f t="shared" si="22"/>
        <v>3.7788628500000003</v>
      </c>
      <c r="AD193">
        <f t="shared" si="23"/>
        <v>11.645800550000001</v>
      </c>
    </row>
    <row r="194" spans="1:30">
      <c r="A194" s="1">
        <f>Ek!A194</f>
        <v>1.6</v>
      </c>
      <c r="B194" s="1">
        <f>Ek!B74</f>
        <v>-4.3736755</v>
      </c>
      <c r="C194" s="1">
        <f>Ek!C74</f>
        <v>5.5444959000000003</v>
      </c>
      <c r="D194" s="1">
        <f>Ek!D74</f>
        <v>-13.301462000000001</v>
      </c>
      <c r="E194" s="1">
        <f>Ek!E74</f>
        <v>13.366709</v>
      </c>
      <c r="F194">
        <f t="shared" si="16"/>
        <v>-0.93746859999999987</v>
      </c>
      <c r="G194">
        <f t="shared" si="17"/>
        <v>2.1082890000000001</v>
      </c>
      <c r="H194">
        <f t="shared" si="18"/>
        <v>-9.8652551000000006</v>
      </c>
      <c r="I194">
        <f t="shared" si="19"/>
        <v>9.9305021</v>
      </c>
      <c r="K194">
        <f>Ek!B194-$J$4</f>
        <v>-7.2625993500000003</v>
      </c>
      <c r="L194">
        <f>Ek!C194-$J$4</f>
        <v>2.65557205</v>
      </c>
      <c r="M194">
        <f>Ek!D194-$J$4</f>
        <v>-15.084812450000001</v>
      </c>
      <c r="N194">
        <f>Ek!E194-$J$4</f>
        <v>11.58335855</v>
      </c>
      <c r="O194">
        <f>Ek!R194-$J$4</f>
        <v>5.6500448499999996</v>
      </c>
      <c r="P194">
        <f>Ek!S194-$J$4</f>
        <v>9.2736455500000012</v>
      </c>
      <c r="Q194">
        <f>Ek!T194-$J$4</f>
        <v>-13.157060449999999</v>
      </c>
      <c r="R194">
        <f>Ek!U194-$J$4</f>
        <v>-8.6402521500000002</v>
      </c>
      <c r="S194">
        <f t="shared" si="20"/>
        <v>-2.65557205</v>
      </c>
      <c r="T194">
        <f t="shared" si="21"/>
        <v>-11.58335855</v>
      </c>
      <c r="U194">
        <f>Ek!B194+$J$4</f>
        <v>-3.8263924500000002</v>
      </c>
      <c r="V194">
        <f>Ek!C194+$J$4</f>
        <v>6.0917789500000001</v>
      </c>
      <c r="W194">
        <f>Ek!D194+$J$4</f>
        <v>-11.648605549999999</v>
      </c>
      <c r="X194">
        <f>Ek!E194+$J$4</f>
        <v>15.019565450000002</v>
      </c>
      <c r="Y194">
        <f>Ek!R194+$J$4</f>
        <v>9.0862517499999989</v>
      </c>
      <c r="Z194">
        <f>Ek!S194+$J$4</f>
        <v>12.70985245</v>
      </c>
      <c r="AA194">
        <f>Ek!T194+$J$4</f>
        <v>-9.7208535500000011</v>
      </c>
      <c r="AB194">
        <f>Ek!U194+$J$4</f>
        <v>-5.2040452500000001</v>
      </c>
      <c r="AC194">
        <f t="shared" si="22"/>
        <v>3.8263924500000002</v>
      </c>
      <c r="AD194">
        <f t="shared" si="23"/>
        <v>11.648605549999999</v>
      </c>
    </row>
    <row r="195" spans="1:30">
      <c r="A195" s="1">
        <f>Ek!A195</f>
        <v>1.6083333</v>
      </c>
      <c r="B195" s="1">
        <f>Ek!B75</f>
        <v>-4.3268909999999998</v>
      </c>
      <c r="C195" s="1">
        <f>Ek!C75</f>
        <v>5.5916366000000002</v>
      </c>
      <c r="D195" s="1">
        <f>Ek!D75</f>
        <v>-13.299023</v>
      </c>
      <c r="E195" s="1">
        <f>Ek!E75</f>
        <v>13.369505</v>
      </c>
      <c r="F195">
        <f t="shared" ref="F195:F241" si="24">B195+$J$2</f>
        <v>-0.89068409999999965</v>
      </c>
      <c r="G195">
        <f t="shared" ref="G195:G241" si="25">C195-$J$2</f>
        <v>2.1554297</v>
      </c>
      <c r="H195">
        <f t="shared" ref="H195:H241" si="26">D195+$J$2</f>
        <v>-9.8628160999999999</v>
      </c>
      <c r="I195">
        <f t="shared" ref="I195:I241" si="27">E195-$J$2</f>
        <v>9.9332981</v>
      </c>
      <c r="K195">
        <f>Ek!B195-$J$4</f>
        <v>-7.3097400500000003</v>
      </c>
      <c r="L195">
        <f>Ek!C195-$J$4</f>
        <v>2.6087875499999997</v>
      </c>
      <c r="M195">
        <f>Ek!D195-$J$4</f>
        <v>-15.087608450000001</v>
      </c>
      <c r="N195">
        <f>Ek!E195-$J$4</f>
        <v>11.580919550000001</v>
      </c>
      <c r="O195">
        <f>Ek!R195-$J$4</f>
        <v>5.6702849500000001</v>
      </c>
      <c r="P195">
        <f>Ek!S195-$J$4</f>
        <v>9.2534055500000001</v>
      </c>
      <c r="Q195">
        <f>Ek!T195-$J$4</f>
        <v>-13.173179449999999</v>
      </c>
      <c r="R195">
        <f>Ek!U195-$J$4</f>
        <v>-8.624290349999999</v>
      </c>
      <c r="S195">
        <f t="shared" ref="S195:S241" si="28">F195-$J$4</f>
        <v>-2.6087875499999997</v>
      </c>
      <c r="T195">
        <f t="shared" ref="T195:T241" si="29">H195-$J$4</f>
        <v>-11.580919550000001</v>
      </c>
      <c r="U195">
        <f>Ek!B195+$J$4</f>
        <v>-3.8735331500000001</v>
      </c>
      <c r="V195">
        <f>Ek!C195+$J$4</f>
        <v>6.0449944499999999</v>
      </c>
      <c r="W195">
        <f>Ek!D195+$J$4</f>
        <v>-11.651401549999999</v>
      </c>
      <c r="X195">
        <f>Ek!E195+$J$4</f>
        <v>15.017126449999999</v>
      </c>
      <c r="Y195">
        <f>Ek!R195+$J$4</f>
        <v>9.1064918500000012</v>
      </c>
      <c r="Z195">
        <f>Ek!S195+$J$4</f>
        <v>12.689612449999998</v>
      </c>
      <c r="AA195">
        <f>Ek!T195+$J$4</f>
        <v>-9.7369725500000008</v>
      </c>
      <c r="AB195">
        <f>Ek!U195+$J$4</f>
        <v>-5.1880834499999997</v>
      </c>
      <c r="AC195">
        <f t="shared" ref="AC195:AC241" si="30">G195+$J$4</f>
        <v>3.8735331500000001</v>
      </c>
      <c r="AD195">
        <f t="shared" ref="AD195:AD241" si="31">I195+$J$4</f>
        <v>11.651401549999999</v>
      </c>
    </row>
    <row r="196" spans="1:30">
      <c r="A196" s="1">
        <f>Ek!A196</f>
        <v>1.6166666999999999</v>
      </c>
      <c r="B196" s="1">
        <f>Ek!B76</f>
        <v>-4.2805518999999999</v>
      </c>
      <c r="C196" s="1">
        <f>Ek!C76</f>
        <v>5.6383558999999996</v>
      </c>
      <c r="D196" s="1">
        <f>Ek!D76</f>
        <v>-13.296620000000001</v>
      </c>
      <c r="E196" s="1">
        <f>Ek!E76</f>
        <v>13.372287999999999</v>
      </c>
      <c r="F196">
        <f t="shared" si="24"/>
        <v>-0.84434499999999968</v>
      </c>
      <c r="G196">
        <f t="shared" si="25"/>
        <v>2.2021489999999995</v>
      </c>
      <c r="H196">
        <f t="shared" si="26"/>
        <v>-9.8604131000000006</v>
      </c>
      <c r="I196">
        <f t="shared" si="27"/>
        <v>9.9360810999999991</v>
      </c>
      <c r="K196">
        <f>Ek!B196-$J$4</f>
        <v>-7.3564593499999997</v>
      </c>
      <c r="L196">
        <f>Ek!C196-$J$4</f>
        <v>2.5624484499999998</v>
      </c>
      <c r="M196">
        <f>Ek!D196-$J$4</f>
        <v>-15.090391449999998</v>
      </c>
      <c r="N196">
        <f>Ek!E196-$J$4</f>
        <v>11.57851655</v>
      </c>
      <c r="O196">
        <f>Ek!R196-$J$4</f>
        <v>5.6905667500000003</v>
      </c>
      <c r="P196">
        <f>Ek!S196-$J$4</f>
        <v>9.2331235499999984</v>
      </c>
      <c r="Q196">
        <f>Ek!T196-$J$4</f>
        <v>-13.189141450000001</v>
      </c>
      <c r="R196">
        <f>Ek!U196-$J$4</f>
        <v>-8.6085268500000005</v>
      </c>
      <c r="S196">
        <f t="shared" si="28"/>
        <v>-2.5624484499999998</v>
      </c>
      <c r="T196">
        <f t="shared" si="29"/>
        <v>-11.57851655</v>
      </c>
      <c r="U196">
        <f>Ek!B196+$J$4</f>
        <v>-3.9202524499999996</v>
      </c>
      <c r="V196">
        <f>Ek!C196+$J$4</f>
        <v>5.9986553499999999</v>
      </c>
      <c r="W196">
        <f>Ek!D196+$J$4</f>
        <v>-11.65418455</v>
      </c>
      <c r="X196">
        <f>Ek!E196+$J$4</f>
        <v>15.014723450000002</v>
      </c>
      <c r="Y196">
        <f>Ek!R196+$J$4</f>
        <v>9.1267736500000005</v>
      </c>
      <c r="Z196">
        <f>Ek!S196+$J$4</f>
        <v>12.66933045</v>
      </c>
      <c r="AA196">
        <f>Ek!T196+$J$4</f>
        <v>-9.7529345499999991</v>
      </c>
      <c r="AB196">
        <f>Ek!U196+$J$4</f>
        <v>-5.1723199500000003</v>
      </c>
      <c r="AC196">
        <f t="shared" si="30"/>
        <v>3.9202524499999996</v>
      </c>
      <c r="AD196">
        <f t="shared" si="31"/>
        <v>11.65418455</v>
      </c>
    </row>
    <row r="197" spans="1:30">
      <c r="A197" s="1">
        <f>Ek!A197</f>
        <v>1.625</v>
      </c>
      <c r="B197" s="1">
        <f>Ek!B77</f>
        <v>-4.2346895</v>
      </c>
      <c r="C197" s="1">
        <f>Ek!C77</f>
        <v>5.6846212999999999</v>
      </c>
      <c r="D197" s="1">
        <f>Ek!D77</f>
        <v>-13.294254</v>
      </c>
      <c r="E197" s="1">
        <f>Ek!E77</f>
        <v>13.375056000000001</v>
      </c>
      <c r="F197">
        <f t="shared" si="24"/>
        <v>-0.79848259999999982</v>
      </c>
      <c r="G197">
        <f t="shared" si="25"/>
        <v>2.2484143999999997</v>
      </c>
      <c r="H197">
        <f t="shared" si="26"/>
        <v>-9.8580471000000003</v>
      </c>
      <c r="I197">
        <f t="shared" si="27"/>
        <v>9.9388491000000005</v>
      </c>
      <c r="K197">
        <f>Ek!B197-$J$4</f>
        <v>-7.40272475</v>
      </c>
      <c r="L197">
        <f>Ek!C197-$J$4</f>
        <v>2.5165860499999999</v>
      </c>
      <c r="M197">
        <f>Ek!D197-$J$4</f>
        <v>-15.093159450000002</v>
      </c>
      <c r="N197">
        <f>Ek!E197-$J$4</f>
        <v>11.576150550000001</v>
      </c>
      <c r="O197">
        <f>Ek!R197-$J$4</f>
        <v>5.7108764499999998</v>
      </c>
      <c r="P197">
        <f>Ek!S197-$J$4</f>
        <v>9.2128145500000009</v>
      </c>
      <c r="Q197">
        <f>Ek!T197-$J$4</f>
        <v>-13.20476845</v>
      </c>
      <c r="R197">
        <f>Ek!U197-$J$4</f>
        <v>-8.5928998500000002</v>
      </c>
      <c r="S197">
        <f t="shared" si="28"/>
        <v>-2.5165860499999999</v>
      </c>
      <c r="T197">
        <f t="shared" si="29"/>
        <v>-11.576150550000001</v>
      </c>
      <c r="U197">
        <f>Ek!B197+$J$4</f>
        <v>-3.9665178499999998</v>
      </c>
      <c r="V197">
        <f>Ek!C197+$J$4</f>
        <v>5.9527929500000001</v>
      </c>
      <c r="W197">
        <f>Ek!D197+$J$4</f>
        <v>-11.65695255</v>
      </c>
      <c r="X197">
        <f>Ek!E197+$J$4</f>
        <v>15.01235745</v>
      </c>
      <c r="Y197">
        <f>Ek!R197+$J$4</f>
        <v>9.1470833499999991</v>
      </c>
      <c r="Z197">
        <f>Ek!S197+$J$4</f>
        <v>12.649021449999999</v>
      </c>
      <c r="AA197">
        <f>Ek!T197+$J$4</f>
        <v>-9.7685615500000011</v>
      </c>
      <c r="AB197">
        <f>Ek!U197+$J$4</f>
        <v>-5.1566929500000001</v>
      </c>
      <c r="AC197">
        <f t="shared" si="30"/>
        <v>3.9665178499999998</v>
      </c>
      <c r="AD197">
        <f t="shared" si="31"/>
        <v>11.65695255</v>
      </c>
    </row>
    <row r="198" spans="1:30">
      <c r="A198" s="1">
        <f>Ek!A198</f>
        <v>1.6333333000000001</v>
      </c>
      <c r="B198" s="1">
        <f>Ek!B78</f>
        <v>-4.1893346999999999</v>
      </c>
      <c r="C198" s="1">
        <f>Ek!C78</f>
        <v>5.7304006000000003</v>
      </c>
      <c r="D198" s="1">
        <f>Ek!D78</f>
        <v>-13.291926999999999</v>
      </c>
      <c r="E198" s="1">
        <f>Ek!E78</f>
        <v>13.377808</v>
      </c>
      <c r="F198">
        <f t="shared" si="24"/>
        <v>-0.75312779999999968</v>
      </c>
      <c r="G198">
        <f t="shared" si="25"/>
        <v>2.2941937000000001</v>
      </c>
      <c r="H198">
        <f t="shared" si="26"/>
        <v>-9.8557200999999992</v>
      </c>
      <c r="I198">
        <f t="shared" si="27"/>
        <v>9.9416010999999997</v>
      </c>
      <c r="K198">
        <f>Ek!B198-$J$4</f>
        <v>-7.4485040500000004</v>
      </c>
      <c r="L198">
        <f>Ek!C198-$J$4</f>
        <v>2.4712312499999998</v>
      </c>
      <c r="M198">
        <f>Ek!D198-$J$4</f>
        <v>-15.095911449999999</v>
      </c>
      <c r="N198">
        <f>Ek!E198-$J$4</f>
        <v>11.57382355</v>
      </c>
      <c r="O198">
        <f>Ek!R198-$J$4</f>
        <v>5.73120005</v>
      </c>
      <c r="P198">
        <f>Ek!S198-$J$4</f>
        <v>9.1924905499999987</v>
      </c>
      <c r="Q198">
        <f>Ek!T198-$J$4</f>
        <v>-13.220050449999999</v>
      </c>
      <c r="R198">
        <f>Ek!U198-$J$4</f>
        <v>-8.5776184499999992</v>
      </c>
      <c r="S198">
        <f t="shared" si="28"/>
        <v>-2.4712312499999998</v>
      </c>
      <c r="T198">
        <f t="shared" si="29"/>
        <v>-11.57382355</v>
      </c>
      <c r="U198">
        <f>Ek!B198+$J$4</f>
        <v>-4.0122971500000002</v>
      </c>
      <c r="V198">
        <f>Ek!C198+$J$4</f>
        <v>5.9074381499999999</v>
      </c>
      <c r="W198">
        <f>Ek!D198+$J$4</f>
        <v>-11.659704550000001</v>
      </c>
      <c r="X198">
        <f>Ek!E198+$J$4</f>
        <v>15.010030449999999</v>
      </c>
      <c r="Y198">
        <f>Ek!R198+$J$4</f>
        <v>9.1674069500000002</v>
      </c>
      <c r="Z198">
        <f>Ek!S198+$J$4</f>
        <v>12.628697450000001</v>
      </c>
      <c r="AA198">
        <f>Ek!T198+$J$4</f>
        <v>-9.7838435500000003</v>
      </c>
      <c r="AB198">
        <f>Ek!U198+$J$4</f>
        <v>-5.1414115499999999</v>
      </c>
      <c r="AC198">
        <f t="shared" si="30"/>
        <v>4.0122971500000002</v>
      </c>
      <c r="AD198">
        <f t="shared" si="31"/>
        <v>11.659704550000001</v>
      </c>
    </row>
    <row r="199" spans="1:30">
      <c r="A199" s="1">
        <f>Ek!A199</f>
        <v>1.6416667</v>
      </c>
      <c r="B199" s="1">
        <f>Ek!B79</f>
        <v>-4.1445182999999997</v>
      </c>
      <c r="C199" s="1">
        <f>Ek!C79</f>
        <v>5.7756620999999999</v>
      </c>
      <c r="D199" s="1">
        <f>Ek!D79</f>
        <v>-13.28964</v>
      </c>
      <c r="E199" s="1">
        <f>Ek!E79</f>
        <v>13.38054</v>
      </c>
      <c r="F199">
        <f t="shared" si="24"/>
        <v>-0.70831139999999948</v>
      </c>
      <c r="G199">
        <f t="shared" si="25"/>
        <v>2.3394551999999997</v>
      </c>
      <c r="H199">
        <f t="shared" si="26"/>
        <v>-9.8534331000000002</v>
      </c>
      <c r="I199">
        <f t="shared" si="27"/>
        <v>9.9443330999999997</v>
      </c>
      <c r="K199">
        <f>Ek!B199-$J$4</f>
        <v>-7.49376555</v>
      </c>
      <c r="L199">
        <f>Ek!C199-$J$4</f>
        <v>2.4264148499999996</v>
      </c>
      <c r="M199">
        <f>Ek!D199-$J$4</f>
        <v>-15.098643450000001</v>
      </c>
      <c r="N199">
        <f>Ek!E199-$J$4</f>
        <v>11.571536550000001</v>
      </c>
      <c r="O199">
        <f>Ek!R199-$J$4</f>
        <v>5.7515236500000002</v>
      </c>
      <c r="P199">
        <f>Ek!S199-$J$4</f>
        <v>9.1721675500000011</v>
      </c>
      <c r="Q199">
        <f>Ek!T199-$J$4</f>
        <v>-13.23497545</v>
      </c>
      <c r="R199">
        <f>Ek!U199-$J$4</f>
        <v>-8.5626931500000012</v>
      </c>
      <c r="S199">
        <f t="shared" si="28"/>
        <v>-2.4264148499999996</v>
      </c>
      <c r="T199">
        <f t="shared" si="29"/>
        <v>-11.571536550000001</v>
      </c>
      <c r="U199">
        <f>Ek!B199+$J$4</f>
        <v>-4.0575586499999998</v>
      </c>
      <c r="V199">
        <f>Ek!C199+$J$4</f>
        <v>5.8626217499999997</v>
      </c>
      <c r="W199">
        <f>Ek!D199+$J$4</f>
        <v>-11.662436549999999</v>
      </c>
      <c r="X199">
        <f>Ek!E199+$J$4</f>
        <v>15.00774345</v>
      </c>
      <c r="Y199">
        <f>Ek!R199+$J$4</f>
        <v>9.1877305500000013</v>
      </c>
      <c r="Z199">
        <f>Ek!S199+$J$4</f>
        <v>12.608374449999999</v>
      </c>
      <c r="AA199">
        <f>Ek!T199+$J$4</f>
        <v>-9.7987685499999984</v>
      </c>
      <c r="AB199">
        <f>Ek!U199+$J$4</f>
        <v>-5.1264862500000001</v>
      </c>
      <c r="AC199">
        <f t="shared" si="30"/>
        <v>4.0575586499999998</v>
      </c>
      <c r="AD199">
        <f t="shared" si="31"/>
        <v>11.662436549999999</v>
      </c>
    </row>
    <row r="200" spans="1:30">
      <c r="A200" s="1">
        <f>Ek!A200</f>
        <v>1.65</v>
      </c>
      <c r="B200" s="1">
        <f>Ek!B80</f>
        <v>-4.1002704000000003</v>
      </c>
      <c r="C200" s="1">
        <f>Ek!C80</f>
        <v>5.8203743000000001</v>
      </c>
      <c r="D200" s="1">
        <f>Ek!D80</f>
        <v>-13.287393</v>
      </c>
      <c r="E200" s="1">
        <f>Ek!E80</f>
        <v>13.383251</v>
      </c>
      <c r="F200">
        <f t="shared" si="24"/>
        <v>-0.66406350000000014</v>
      </c>
      <c r="G200">
        <f t="shared" si="25"/>
        <v>2.3841673999999999</v>
      </c>
      <c r="H200">
        <f t="shared" si="26"/>
        <v>-9.8511860999999996</v>
      </c>
      <c r="I200">
        <f t="shared" si="27"/>
        <v>9.9470440999999994</v>
      </c>
      <c r="K200">
        <f>Ek!B200-$J$4</f>
        <v>-7.5384777500000002</v>
      </c>
      <c r="L200">
        <f>Ek!C200-$J$4</f>
        <v>2.3821669500000002</v>
      </c>
      <c r="M200">
        <f>Ek!D200-$J$4</f>
        <v>-15.101354449999999</v>
      </c>
      <c r="N200">
        <f>Ek!E200-$J$4</f>
        <v>11.569289550000001</v>
      </c>
      <c r="O200">
        <f>Ek!R200-$J$4</f>
        <v>5.7718332500000002</v>
      </c>
      <c r="P200">
        <f>Ek!S200-$J$4</f>
        <v>9.151857549999999</v>
      </c>
      <c r="Q200">
        <f>Ek!T200-$J$4</f>
        <v>-13.249848450000002</v>
      </c>
      <c r="R200">
        <f>Ek!U200-$J$4</f>
        <v>-8.5481340499999998</v>
      </c>
      <c r="S200">
        <f t="shared" si="28"/>
        <v>-2.3821669500000002</v>
      </c>
      <c r="T200">
        <f t="shared" si="29"/>
        <v>-11.569289550000001</v>
      </c>
      <c r="U200">
        <f>Ek!B200+$J$4</f>
        <v>-4.10227085</v>
      </c>
      <c r="V200">
        <f>Ek!C200+$J$4</f>
        <v>5.8183738500000004</v>
      </c>
      <c r="W200">
        <f>Ek!D200+$J$4</f>
        <v>-11.66514755</v>
      </c>
      <c r="X200">
        <f>Ek!E200+$J$4</f>
        <v>15.005496449999999</v>
      </c>
      <c r="Y200">
        <f>Ek!R200+$J$4</f>
        <v>9.2080401500000004</v>
      </c>
      <c r="Z200">
        <f>Ek!S200+$J$4</f>
        <v>12.588064450000001</v>
      </c>
      <c r="AA200">
        <f>Ek!T200+$J$4</f>
        <v>-9.8136415499999998</v>
      </c>
      <c r="AB200">
        <f>Ek!U200+$J$4</f>
        <v>-5.1119271499999996</v>
      </c>
      <c r="AC200">
        <f t="shared" si="30"/>
        <v>4.10227085</v>
      </c>
      <c r="AD200">
        <f t="shared" si="31"/>
        <v>11.66514755</v>
      </c>
    </row>
    <row r="201" spans="1:30">
      <c r="A201" s="1">
        <f>Ek!A201</f>
        <v>1.6583333</v>
      </c>
      <c r="B201" s="1">
        <f>Ek!B81</f>
        <v>-4.0566209999999998</v>
      </c>
      <c r="C201" s="1">
        <f>Ek!C81</f>
        <v>5.8645060999999998</v>
      </c>
      <c r="D201" s="1">
        <f>Ek!D81</f>
        <v>-13.285189000000001</v>
      </c>
      <c r="E201" s="1">
        <f>Ek!E81</f>
        <v>13.385939</v>
      </c>
      <c r="F201">
        <f t="shared" si="24"/>
        <v>-0.62041409999999964</v>
      </c>
      <c r="G201">
        <f t="shared" si="25"/>
        <v>2.4282991999999997</v>
      </c>
      <c r="H201">
        <f t="shared" si="26"/>
        <v>-9.8489821000000006</v>
      </c>
      <c r="I201">
        <f t="shared" si="27"/>
        <v>9.9497321000000003</v>
      </c>
      <c r="K201">
        <f>Ek!B201-$J$4</f>
        <v>-7.5826095499999999</v>
      </c>
      <c r="L201">
        <f>Ek!C201-$J$4</f>
        <v>2.3385175499999997</v>
      </c>
      <c r="M201">
        <f>Ek!D201-$J$4</f>
        <v>-15.104042450000001</v>
      </c>
      <c r="N201">
        <f>Ek!E201-$J$4</f>
        <v>11.567085550000002</v>
      </c>
      <c r="O201">
        <f>Ek!R201-$J$4</f>
        <v>5.7921151499999999</v>
      </c>
      <c r="P201">
        <f>Ek!S201-$J$4</f>
        <v>9.1315755500000009</v>
      </c>
      <c r="Q201">
        <f>Ek!T201-$J$4</f>
        <v>-13.26440745</v>
      </c>
      <c r="R201">
        <f>Ek!U201-$J$4</f>
        <v>-8.5335929499999992</v>
      </c>
      <c r="S201">
        <f t="shared" si="28"/>
        <v>-2.3385175499999997</v>
      </c>
      <c r="T201">
        <f t="shared" si="29"/>
        <v>-11.567085550000002</v>
      </c>
      <c r="U201">
        <f>Ek!B201+$J$4</f>
        <v>-4.1464026499999997</v>
      </c>
      <c r="V201">
        <f>Ek!C201+$J$4</f>
        <v>5.7747244499999999</v>
      </c>
      <c r="W201">
        <f>Ek!D201+$J$4</f>
        <v>-11.66783555</v>
      </c>
      <c r="X201">
        <f>Ek!E201+$J$4</f>
        <v>15.00329245</v>
      </c>
      <c r="Y201">
        <f>Ek!R201+$J$4</f>
        <v>9.2283220499999992</v>
      </c>
      <c r="Z201">
        <f>Ek!S201+$J$4</f>
        <v>12.567782449999999</v>
      </c>
      <c r="AA201">
        <f>Ek!T201+$J$4</f>
        <v>-9.8282005499999983</v>
      </c>
      <c r="AB201">
        <f>Ek!U201+$J$4</f>
        <v>-5.0973860499999999</v>
      </c>
      <c r="AC201">
        <f t="shared" si="30"/>
        <v>4.1464026499999997</v>
      </c>
      <c r="AD201">
        <f t="shared" si="31"/>
        <v>11.66783555</v>
      </c>
    </row>
    <row r="202" spans="1:30">
      <c r="A202" s="1">
        <f>Ek!A202</f>
        <v>1.6666666999999999</v>
      </c>
      <c r="B202" s="1">
        <f>Ek!B82</f>
        <v>-4.0135994999999998</v>
      </c>
      <c r="C202" s="1">
        <f>Ek!C82</f>
        <v>5.9080266999999997</v>
      </c>
      <c r="D202" s="1">
        <f>Ek!D82</f>
        <v>-13.283027000000001</v>
      </c>
      <c r="E202" s="1">
        <f>Ek!E82</f>
        <v>13.3886</v>
      </c>
      <c r="F202">
        <f t="shared" si="24"/>
        <v>-0.57739259999999959</v>
      </c>
      <c r="G202">
        <f t="shared" si="25"/>
        <v>2.4718197999999996</v>
      </c>
      <c r="H202">
        <f t="shared" si="26"/>
        <v>-9.8468201000000004</v>
      </c>
      <c r="I202">
        <f t="shared" si="27"/>
        <v>9.9523931000000001</v>
      </c>
      <c r="K202">
        <f>Ek!B202-$J$4</f>
        <v>-7.6261301499999998</v>
      </c>
      <c r="L202">
        <f>Ek!C202-$J$4</f>
        <v>2.2954960499999997</v>
      </c>
      <c r="M202">
        <f>Ek!D202-$J$4</f>
        <v>-15.106703450000001</v>
      </c>
      <c r="N202">
        <f>Ek!E202-$J$4</f>
        <v>11.56492355</v>
      </c>
      <c r="O202">
        <f>Ek!R202-$J$4</f>
        <v>5.8123552499999995</v>
      </c>
      <c r="P202">
        <f>Ek!S202-$J$4</f>
        <v>9.1113355499999997</v>
      </c>
      <c r="Q202">
        <f>Ek!T202-$J$4</f>
        <v>-13.278589449999998</v>
      </c>
      <c r="R202">
        <f>Ek!U202-$J$4</f>
        <v>-8.5194101499999988</v>
      </c>
      <c r="S202">
        <f t="shared" si="28"/>
        <v>-2.2954960499999997</v>
      </c>
      <c r="T202">
        <f t="shared" si="29"/>
        <v>-11.56492355</v>
      </c>
      <c r="U202">
        <f>Ek!B202+$J$4</f>
        <v>-4.1899232499999997</v>
      </c>
      <c r="V202">
        <f>Ek!C202+$J$4</f>
        <v>5.7317029499999999</v>
      </c>
      <c r="W202">
        <f>Ek!D202+$J$4</f>
        <v>-11.670496549999999</v>
      </c>
      <c r="X202">
        <f>Ek!E202+$J$4</f>
        <v>15.001130450000002</v>
      </c>
      <c r="Y202">
        <f>Ek!R202+$J$4</f>
        <v>9.2485621499999997</v>
      </c>
      <c r="Z202">
        <f>Ek!S202+$J$4</f>
        <v>12.547542450000002</v>
      </c>
      <c r="AA202">
        <f>Ek!T202+$J$4</f>
        <v>-9.84238255</v>
      </c>
      <c r="AB202">
        <f>Ek!U202+$J$4</f>
        <v>-5.0832032499999995</v>
      </c>
      <c r="AC202">
        <f t="shared" si="30"/>
        <v>4.1899232499999997</v>
      </c>
      <c r="AD202">
        <f t="shared" si="31"/>
        <v>11.670496549999999</v>
      </c>
    </row>
    <row r="203" spans="1:30">
      <c r="A203" s="1">
        <f>Ek!A203</f>
        <v>1.675</v>
      </c>
      <c r="B203" s="1">
        <f>Ek!B83</f>
        <v>-3.9712348</v>
      </c>
      <c r="C203" s="1">
        <f>Ek!C83</f>
        <v>5.9509058000000001</v>
      </c>
      <c r="D203" s="1">
        <f>Ek!D83</f>
        <v>-13.280908999999999</v>
      </c>
      <c r="E203" s="1">
        <f>Ek!E83</f>
        <v>13.391232</v>
      </c>
      <c r="F203">
        <f t="shared" si="24"/>
        <v>-0.53502789999999978</v>
      </c>
      <c r="G203">
        <f t="shared" si="25"/>
        <v>2.5146989</v>
      </c>
      <c r="H203">
        <f t="shared" si="26"/>
        <v>-9.8447020999999992</v>
      </c>
      <c r="I203">
        <f t="shared" si="27"/>
        <v>9.9550251000000003</v>
      </c>
      <c r="K203">
        <f>Ek!B203-$J$4</f>
        <v>-7.6690092500000002</v>
      </c>
      <c r="L203">
        <f>Ek!C203-$J$4</f>
        <v>2.2531313499999999</v>
      </c>
      <c r="M203">
        <f>Ek!D203-$J$4</f>
        <v>-15.10933545</v>
      </c>
      <c r="N203">
        <f>Ek!E203-$J$4</f>
        <v>11.56280555</v>
      </c>
      <c r="O203">
        <f>Ek!R203-$J$4</f>
        <v>5.8325396500000002</v>
      </c>
      <c r="P203">
        <f>Ek!S203-$J$4</f>
        <v>9.0911515499999993</v>
      </c>
      <c r="Q203">
        <f>Ek!T203-$J$4</f>
        <v>-13.292386449999999</v>
      </c>
      <c r="R203">
        <f>Ek!U203-$J$4</f>
        <v>-8.5056132499999997</v>
      </c>
      <c r="S203">
        <f t="shared" si="28"/>
        <v>-2.2531313499999999</v>
      </c>
      <c r="T203">
        <f t="shared" si="29"/>
        <v>-11.56280555</v>
      </c>
      <c r="U203">
        <f>Ek!B203+$J$4</f>
        <v>-4.23280235</v>
      </c>
      <c r="V203">
        <f>Ek!C203+$J$4</f>
        <v>5.6893382500000005</v>
      </c>
      <c r="W203">
        <f>Ek!D203+$J$4</f>
        <v>-11.673128550000001</v>
      </c>
      <c r="X203">
        <f>Ek!E203+$J$4</f>
        <v>14.999012449999999</v>
      </c>
      <c r="Y203">
        <f>Ek!R203+$J$4</f>
        <v>9.2687465499999995</v>
      </c>
      <c r="Z203">
        <f>Ek!S203+$J$4</f>
        <v>12.527358450000001</v>
      </c>
      <c r="AA203">
        <f>Ek!T203+$J$4</f>
        <v>-9.8561795500000002</v>
      </c>
      <c r="AB203">
        <f>Ek!U203+$J$4</f>
        <v>-5.0694063499999995</v>
      </c>
      <c r="AC203">
        <f t="shared" si="30"/>
        <v>4.23280235</v>
      </c>
      <c r="AD203">
        <f t="shared" si="31"/>
        <v>11.673128550000001</v>
      </c>
    </row>
    <row r="204" spans="1:30">
      <c r="A204" s="1">
        <f>Ek!A204</f>
        <v>1.6833332999999999</v>
      </c>
      <c r="B204" s="1">
        <f>Ek!B84</f>
        <v>-3.9295555000000002</v>
      </c>
      <c r="C204" s="1">
        <f>Ek!C84</f>
        <v>5.9931134999999998</v>
      </c>
      <c r="D204" s="1">
        <f>Ek!D84</f>
        <v>-13.278835000000001</v>
      </c>
      <c r="E204" s="1">
        <f>Ek!E84</f>
        <v>13.393834</v>
      </c>
      <c r="F204">
        <f t="shared" si="24"/>
        <v>-0.49334860000000003</v>
      </c>
      <c r="G204">
        <f t="shared" si="25"/>
        <v>2.5569065999999996</v>
      </c>
      <c r="H204">
        <f t="shared" si="26"/>
        <v>-9.8426281000000007</v>
      </c>
      <c r="I204">
        <f t="shared" si="27"/>
        <v>9.9576270999999998</v>
      </c>
      <c r="K204">
        <f>Ek!B204-$J$4</f>
        <v>-7.7112169499999998</v>
      </c>
      <c r="L204">
        <f>Ek!C204-$J$4</f>
        <v>2.2114520500000001</v>
      </c>
      <c r="M204">
        <f>Ek!D204-$J$4</f>
        <v>-15.111937449999999</v>
      </c>
      <c r="N204">
        <f>Ek!E204-$J$4</f>
        <v>11.56073155</v>
      </c>
      <c r="O204">
        <f>Ek!R204-$J$4</f>
        <v>5.8526546499999998</v>
      </c>
      <c r="P204">
        <f>Ek!S204-$J$4</f>
        <v>9.0710365499999988</v>
      </c>
      <c r="Q204">
        <f>Ek!T204-$J$4</f>
        <v>-13.30600145</v>
      </c>
      <c r="R204">
        <f>Ek!U204-$J$4</f>
        <v>-8.4922118500000003</v>
      </c>
      <c r="S204">
        <f t="shared" si="28"/>
        <v>-2.2114520500000001</v>
      </c>
      <c r="T204">
        <f t="shared" si="29"/>
        <v>-11.56073155</v>
      </c>
      <c r="U204">
        <f>Ek!B204+$J$4</f>
        <v>-4.2750100499999997</v>
      </c>
      <c r="V204">
        <f>Ek!C204+$J$4</f>
        <v>5.6476589500000003</v>
      </c>
      <c r="W204">
        <f>Ek!D204+$J$4</f>
        <v>-11.675730550000001</v>
      </c>
      <c r="X204">
        <f>Ek!E204+$J$4</f>
        <v>14.996938450000002</v>
      </c>
      <c r="Y204">
        <f>Ek!R204+$J$4</f>
        <v>9.28886155</v>
      </c>
      <c r="Z204">
        <f>Ek!S204+$J$4</f>
        <v>12.507243450000001</v>
      </c>
      <c r="AA204">
        <f>Ek!T204+$J$4</f>
        <v>-9.8697945499999982</v>
      </c>
      <c r="AB204">
        <f>Ek!U204+$J$4</f>
        <v>-5.0560049500000002</v>
      </c>
      <c r="AC204">
        <f t="shared" si="30"/>
        <v>4.2750100499999997</v>
      </c>
      <c r="AD204">
        <f t="shared" si="31"/>
        <v>11.675730550000001</v>
      </c>
    </row>
    <row r="205" spans="1:30">
      <c r="A205" s="1">
        <f>Ek!A205</f>
        <v>1.6916667000000001</v>
      </c>
      <c r="B205" s="1">
        <f>Ek!B85</f>
        <v>-3.8885895000000001</v>
      </c>
      <c r="C205" s="1">
        <f>Ek!C85</f>
        <v>6.0346202</v>
      </c>
      <c r="D205" s="1">
        <f>Ek!D85</f>
        <v>-13.276808000000001</v>
      </c>
      <c r="E205" s="1">
        <f>Ek!E85</f>
        <v>13.396402</v>
      </c>
      <c r="F205">
        <f t="shared" si="24"/>
        <v>-0.45238259999999997</v>
      </c>
      <c r="G205">
        <f t="shared" si="25"/>
        <v>2.5984132999999998</v>
      </c>
      <c r="H205">
        <f t="shared" si="26"/>
        <v>-9.8406011000000007</v>
      </c>
      <c r="I205">
        <f t="shared" si="27"/>
        <v>9.9601951</v>
      </c>
      <c r="K205">
        <f>Ek!B205-$J$4</f>
        <v>-7.7527236500000001</v>
      </c>
      <c r="L205">
        <f>Ek!C205-$J$4</f>
        <v>2.1704860500000001</v>
      </c>
      <c r="M205">
        <f>Ek!D205-$J$4</f>
        <v>-15.114505449999999</v>
      </c>
      <c r="N205">
        <f>Ek!E205-$J$4</f>
        <v>11.558704550000002</v>
      </c>
      <c r="O205">
        <f>Ek!R205-$J$4</f>
        <v>5.8726864499999998</v>
      </c>
      <c r="P205">
        <f>Ek!S205-$J$4</f>
        <v>9.0510045499999983</v>
      </c>
      <c r="Q205">
        <f>Ek!T205-$J$4</f>
        <v>-13.319403449999999</v>
      </c>
      <c r="R205">
        <f>Ek!U205-$J$4</f>
        <v>-8.4789027499999996</v>
      </c>
      <c r="S205">
        <f t="shared" si="28"/>
        <v>-2.1704860500000001</v>
      </c>
      <c r="T205">
        <f t="shared" si="29"/>
        <v>-11.558704550000002</v>
      </c>
      <c r="U205">
        <f>Ek!B205+$J$4</f>
        <v>-4.3165167499999999</v>
      </c>
      <c r="V205">
        <f>Ek!C205+$J$4</f>
        <v>5.6066929500000002</v>
      </c>
      <c r="W205">
        <f>Ek!D205+$J$4</f>
        <v>-11.678298550000001</v>
      </c>
      <c r="X205">
        <f>Ek!E205+$J$4</f>
        <v>14.99491145</v>
      </c>
      <c r="Y205">
        <f>Ek!R205+$J$4</f>
        <v>9.30889335</v>
      </c>
      <c r="Z205">
        <f>Ek!S205+$J$4</f>
        <v>12.48721145</v>
      </c>
      <c r="AA205">
        <f>Ek!T205+$J$4</f>
        <v>-9.883196550000001</v>
      </c>
      <c r="AB205">
        <f>Ek!U205+$J$4</f>
        <v>-5.0426958500000003</v>
      </c>
      <c r="AC205">
        <f t="shared" si="30"/>
        <v>4.3165167499999999</v>
      </c>
      <c r="AD205">
        <f t="shared" si="31"/>
        <v>11.678298550000001</v>
      </c>
    </row>
    <row r="206" spans="1:30">
      <c r="A206" s="1">
        <f>Ek!A206</f>
        <v>1.7</v>
      </c>
      <c r="B206" s="1">
        <f>Ek!B86</f>
        <v>-3.8483643999999999</v>
      </c>
      <c r="C206" s="1">
        <f>Ek!C86</f>
        <v>6.0753971</v>
      </c>
      <c r="D206" s="1">
        <f>Ek!D86</f>
        <v>-13.274827</v>
      </c>
      <c r="E206" s="1">
        <f>Ek!E86</f>
        <v>13.398935</v>
      </c>
      <c r="F206">
        <f t="shared" si="24"/>
        <v>-0.41215749999999973</v>
      </c>
      <c r="G206">
        <f t="shared" si="25"/>
        <v>2.6391901999999998</v>
      </c>
      <c r="H206">
        <f t="shared" si="26"/>
        <v>-9.8386201</v>
      </c>
      <c r="I206">
        <f t="shared" si="27"/>
        <v>9.9627280999999996</v>
      </c>
      <c r="K206">
        <f>Ek!B206-$J$4</f>
        <v>-7.7935005500000001</v>
      </c>
      <c r="L206">
        <f>Ek!C206-$J$4</f>
        <v>2.1302609499999998</v>
      </c>
      <c r="M206">
        <f>Ek!D206-$J$4</f>
        <v>-15.117038449999999</v>
      </c>
      <c r="N206">
        <f>Ek!E206-$J$4</f>
        <v>11.556723550000001</v>
      </c>
      <c r="O206">
        <f>Ek!R206-$J$4</f>
        <v>5.8926212499999995</v>
      </c>
      <c r="P206">
        <f>Ek!S206-$J$4</f>
        <v>9.0310695500000016</v>
      </c>
      <c r="Q206">
        <f>Ek!T206-$J$4</f>
        <v>-13.33239945</v>
      </c>
      <c r="R206">
        <f>Ek!U206-$J$4</f>
        <v>-8.4659059499999998</v>
      </c>
      <c r="S206">
        <f t="shared" si="28"/>
        <v>-2.1302609499999998</v>
      </c>
      <c r="T206">
        <f t="shared" si="29"/>
        <v>-11.556723550000001</v>
      </c>
      <c r="U206">
        <f>Ek!B206+$J$4</f>
        <v>-4.3572936499999999</v>
      </c>
      <c r="V206">
        <f>Ek!C206+$J$4</f>
        <v>5.5664678500000004</v>
      </c>
      <c r="W206">
        <f>Ek!D206+$J$4</f>
        <v>-11.680831550000001</v>
      </c>
      <c r="X206">
        <f>Ek!E206+$J$4</f>
        <v>14.992930449999999</v>
      </c>
      <c r="Y206">
        <f>Ek!R206+$J$4</f>
        <v>9.3288281499999997</v>
      </c>
      <c r="Z206">
        <f>Ek!S206+$J$4</f>
        <v>12.46727645</v>
      </c>
      <c r="AA206">
        <f>Ek!T206+$J$4</f>
        <v>-9.8961925499999985</v>
      </c>
      <c r="AB206">
        <f>Ek!U206+$J$4</f>
        <v>-5.0296990499999996</v>
      </c>
      <c r="AC206">
        <f t="shared" si="30"/>
        <v>4.3572936499999999</v>
      </c>
      <c r="AD206">
        <f t="shared" si="31"/>
        <v>11.680831550000001</v>
      </c>
    </row>
    <row r="207" spans="1:30">
      <c r="A207" s="1">
        <f>Ek!A207</f>
        <v>1.7083333000000001</v>
      </c>
      <c r="B207" s="1">
        <f>Ek!B87</f>
        <v>-3.8089072000000002</v>
      </c>
      <c r="C207" s="1">
        <f>Ek!C87</f>
        <v>6.1154156000000004</v>
      </c>
      <c r="D207" s="1">
        <f>Ek!D87</f>
        <v>-13.272893</v>
      </c>
      <c r="E207" s="1">
        <f>Ek!E87</f>
        <v>13.40143</v>
      </c>
      <c r="F207">
        <f t="shared" si="24"/>
        <v>-0.37270029999999998</v>
      </c>
      <c r="G207">
        <f t="shared" si="25"/>
        <v>2.6792087000000002</v>
      </c>
      <c r="H207">
        <f t="shared" si="26"/>
        <v>-9.8366860999999997</v>
      </c>
      <c r="I207">
        <f t="shared" si="27"/>
        <v>9.9652230999999993</v>
      </c>
      <c r="K207">
        <f>Ek!B207-$J$4</f>
        <v>-7.8335190500000005</v>
      </c>
      <c r="L207">
        <f>Ek!C207-$J$4</f>
        <v>2.0908037500000001</v>
      </c>
      <c r="M207">
        <f>Ek!D207-$J$4</f>
        <v>-15.119533449999999</v>
      </c>
      <c r="N207">
        <f>Ek!E207-$J$4</f>
        <v>11.554789549999999</v>
      </c>
      <c r="O207">
        <f>Ek!R207-$J$4</f>
        <v>5.9124454499999999</v>
      </c>
      <c r="P207">
        <f>Ek!S207-$J$4</f>
        <v>9.0113345500000008</v>
      </c>
      <c r="Q207">
        <f>Ek!T207-$J$4</f>
        <v>-13.344983450000001</v>
      </c>
      <c r="R207">
        <f>Ek!U207-$J$4</f>
        <v>-8.4533226500000005</v>
      </c>
      <c r="S207">
        <f t="shared" si="28"/>
        <v>-2.0908037500000001</v>
      </c>
      <c r="T207">
        <f t="shared" si="29"/>
        <v>-11.554789549999999</v>
      </c>
      <c r="U207">
        <f>Ek!B207+$J$4</f>
        <v>-4.3973121500000003</v>
      </c>
      <c r="V207">
        <f>Ek!C207+$J$4</f>
        <v>5.5270106500000002</v>
      </c>
      <c r="W207">
        <f>Ek!D207+$J$4</f>
        <v>-11.68332655</v>
      </c>
      <c r="X207">
        <f>Ek!E207+$J$4</f>
        <v>14.990996450000001</v>
      </c>
      <c r="Y207">
        <f>Ek!R207+$J$4</f>
        <v>9.3486523500000001</v>
      </c>
      <c r="Z207">
        <f>Ek!S207+$J$4</f>
        <v>12.447541449999999</v>
      </c>
      <c r="AA207">
        <f>Ek!T207+$J$4</f>
        <v>-9.9087765499999989</v>
      </c>
      <c r="AB207">
        <f>Ek!U207+$J$4</f>
        <v>-5.0171157500000003</v>
      </c>
      <c r="AC207">
        <f t="shared" si="30"/>
        <v>4.3973121500000003</v>
      </c>
      <c r="AD207">
        <f t="shared" si="31"/>
        <v>11.68332655</v>
      </c>
    </row>
    <row r="208" spans="1:30">
      <c r="A208" s="1">
        <f>Ek!A208</f>
        <v>1.7166667</v>
      </c>
      <c r="B208" s="1">
        <f>Ek!B88</f>
        <v>-3.7702442999999999</v>
      </c>
      <c r="C208" s="1">
        <f>Ek!C88</f>
        <v>6.1546475999999997</v>
      </c>
      <c r="D208" s="1">
        <f>Ek!D88</f>
        <v>-13.271007000000001</v>
      </c>
      <c r="E208" s="1">
        <f>Ek!E88</f>
        <v>13.403885000000001</v>
      </c>
      <c r="F208">
        <f t="shared" si="24"/>
        <v>-0.33403739999999971</v>
      </c>
      <c r="G208">
        <f t="shared" si="25"/>
        <v>2.7184406999999995</v>
      </c>
      <c r="H208">
        <f t="shared" si="26"/>
        <v>-9.8348001000000007</v>
      </c>
      <c r="I208">
        <f t="shared" si="27"/>
        <v>9.9676781000000005</v>
      </c>
      <c r="K208">
        <f>Ek!B208-$J$4</f>
        <v>-7.8727510499999998</v>
      </c>
      <c r="L208">
        <f>Ek!C208-$J$4</f>
        <v>2.0521408499999998</v>
      </c>
      <c r="M208">
        <f>Ek!D208-$J$4</f>
        <v>-15.12198845</v>
      </c>
      <c r="N208">
        <f>Ek!E208-$J$4</f>
        <v>11.55290355</v>
      </c>
      <c r="O208">
        <f>Ek!R208-$J$4</f>
        <v>5.9321453499999999</v>
      </c>
      <c r="P208">
        <f>Ek!S208-$J$4</f>
        <v>8.9917725500000003</v>
      </c>
      <c r="Q208">
        <f>Ek!T208-$J$4</f>
        <v>-13.357330449999999</v>
      </c>
      <c r="R208">
        <f>Ek!U208-$J$4</f>
        <v>-8.4411614499999992</v>
      </c>
      <c r="S208">
        <f t="shared" si="28"/>
        <v>-2.0521408499999998</v>
      </c>
      <c r="T208">
        <f t="shared" si="29"/>
        <v>-11.55290355</v>
      </c>
      <c r="U208">
        <f>Ek!B208+$J$4</f>
        <v>-4.4365441499999996</v>
      </c>
      <c r="V208">
        <f>Ek!C208+$J$4</f>
        <v>5.48834775</v>
      </c>
      <c r="W208">
        <f>Ek!D208+$J$4</f>
        <v>-11.685781550000002</v>
      </c>
      <c r="X208">
        <f>Ek!E208+$J$4</f>
        <v>14.989110450000002</v>
      </c>
      <c r="Y208">
        <f>Ek!R208+$J$4</f>
        <v>9.3683522500000009</v>
      </c>
      <c r="Z208">
        <f>Ek!S208+$J$4</f>
        <v>12.427979449999999</v>
      </c>
      <c r="AA208">
        <f>Ek!T208+$J$4</f>
        <v>-9.9211235500000008</v>
      </c>
      <c r="AB208">
        <f>Ek!U208+$J$4</f>
        <v>-5.0049545499999999</v>
      </c>
      <c r="AC208">
        <f t="shared" si="30"/>
        <v>4.4365441499999996</v>
      </c>
      <c r="AD208">
        <f t="shared" si="31"/>
        <v>11.685781550000002</v>
      </c>
    </row>
    <row r="209" spans="1:30">
      <c r="A209" s="1">
        <f>Ek!A209</f>
        <v>1.7250000000000001</v>
      </c>
      <c r="B209" s="1">
        <f>Ek!B89</f>
        <v>-3.7324017</v>
      </c>
      <c r="C209" s="1">
        <f>Ek!C89</f>
        <v>6.1930657</v>
      </c>
      <c r="D209" s="1">
        <f>Ek!D89</f>
        <v>-13.269170000000001</v>
      </c>
      <c r="E209" s="1">
        <f>Ek!E89</f>
        <v>13.406298</v>
      </c>
      <c r="F209">
        <f t="shared" si="24"/>
        <v>-0.29619479999999987</v>
      </c>
      <c r="G209">
        <f t="shared" si="25"/>
        <v>2.7568587999999998</v>
      </c>
      <c r="H209">
        <f t="shared" si="26"/>
        <v>-9.8329631000000006</v>
      </c>
      <c r="I209">
        <f t="shared" si="27"/>
        <v>9.9700910999999994</v>
      </c>
      <c r="K209">
        <f>Ek!B209-$J$4</f>
        <v>-7.9111691500000001</v>
      </c>
      <c r="L209">
        <f>Ek!C209-$J$4</f>
        <v>2.01429825</v>
      </c>
      <c r="M209">
        <f>Ek!D209-$J$4</f>
        <v>-15.124401450000001</v>
      </c>
      <c r="N209">
        <f>Ek!E209-$J$4</f>
        <v>11.551066550000002</v>
      </c>
      <c r="O209">
        <f>Ek!R209-$J$4</f>
        <v>5.9517075500000001</v>
      </c>
      <c r="P209">
        <f>Ek!S209-$J$4</f>
        <v>8.9723615499999987</v>
      </c>
      <c r="Q209">
        <f>Ek!T209-$J$4</f>
        <v>-13.369491450000002</v>
      </c>
      <c r="R209">
        <f>Ek!U209-$J$4</f>
        <v>-8.4290932500000011</v>
      </c>
      <c r="S209">
        <f t="shared" si="28"/>
        <v>-2.01429825</v>
      </c>
      <c r="T209">
        <f t="shared" si="29"/>
        <v>-11.551066550000002</v>
      </c>
      <c r="U209">
        <f>Ek!B209+$J$4</f>
        <v>-4.4749622499999999</v>
      </c>
      <c r="V209">
        <f>Ek!C209+$J$4</f>
        <v>5.4505051499999997</v>
      </c>
      <c r="W209">
        <f>Ek!D209+$J$4</f>
        <v>-11.688194549999999</v>
      </c>
      <c r="X209">
        <f>Ek!E209+$J$4</f>
        <v>14.98727345</v>
      </c>
      <c r="Y209">
        <f>Ek!R209+$J$4</f>
        <v>9.3879144500000002</v>
      </c>
      <c r="Z209">
        <f>Ek!S209+$J$4</f>
        <v>12.408568450000001</v>
      </c>
      <c r="AA209">
        <f>Ek!T209+$J$4</f>
        <v>-9.9332845499999998</v>
      </c>
      <c r="AB209">
        <f>Ek!U209+$J$4</f>
        <v>-4.99288635</v>
      </c>
      <c r="AC209">
        <f t="shared" si="30"/>
        <v>4.4749622499999999</v>
      </c>
      <c r="AD209">
        <f t="shared" si="31"/>
        <v>11.688194549999999</v>
      </c>
    </row>
    <row r="210" spans="1:30">
      <c r="A210" s="1">
        <f>Ek!A210</f>
        <v>1.7333333</v>
      </c>
      <c r="B210" s="1">
        <f>Ek!B90</f>
        <v>-3.6954047000000001</v>
      </c>
      <c r="C210" s="1">
        <f>Ek!C90</f>
        <v>6.2306431</v>
      </c>
      <c r="D210" s="1">
        <f>Ek!D90</f>
        <v>-13.267382</v>
      </c>
      <c r="E210" s="1">
        <f>Ek!E90</f>
        <v>13.408666</v>
      </c>
      <c r="F210">
        <f t="shared" si="24"/>
        <v>-0.25919779999999992</v>
      </c>
      <c r="G210">
        <f t="shared" si="25"/>
        <v>2.7944361999999998</v>
      </c>
      <c r="H210">
        <f t="shared" si="26"/>
        <v>-9.8311750999999994</v>
      </c>
      <c r="I210">
        <f t="shared" si="27"/>
        <v>9.9724591</v>
      </c>
      <c r="K210">
        <f>Ek!B210-$J$4</f>
        <v>-7.9487465500000001</v>
      </c>
      <c r="L210">
        <f>Ek!C210-$J$4</f>
        <v>1.97730125</v>
      </c>
      <c r="M210">
        <f>Ek!D210-$J$4</f>
        <v>-15.126769450000001</v>
      </c>
      <c r="N210">
        <f>Ek!E210-$J$4</f>
        <v>11.54927855</v>
      </c>
      <c r="O210">
        <f>Ek!R210-$J$4</f>
        <v>5.9710005500000003</v>
      </c>
      <c r="P210">
        <f>Ek!S210-$J$4</f>
        <v>8.9531145499999987</v>
      </c>
      <c r="Q210">
        <f>Ek!T210-$J$4</f>
        <v>-13.381222449999999</v>
      </c>
      <c r="R210">
        <f>Ek!U210-$J$4</f>
        <v>-8.4173626500000012</v>
      </c>
      <c r="S210">
        <f t="shared" si="28"/>
        <v>-1.97730125</v>
      </c>
      <c r="T210">
        <f t="shared" si="29"/>
        <v>-11.54927855</v>
      </c>
      <c r="U210">
        <f>Ek!B210+$J$4</f>
        <v>-4.5125396499999999</v>
      </c>
      <c r="V210">
        <f>Ek!C210+$J$4</f>
        <v>5.4135081500000002</v>
      </c>
      <c r="W210">
        <f>Ek!D210+$J$4</f>
        <v>-11.690562549999999</v>
      </c>
      <c r="X210">
        <f>Ek!E210+$J$4</f>
        <v>14.985485449999999</v>
      </c>
      <c r="Y210">
        <f>Ek!R210+$J$4</f>
        <v>9.4072074500000014</v>
      </c>
      <c r="Z210">
        <f>Ek!S210+$J$4</f>
        <v>12.389321450000001</v>
      </c>
      <c r="AA210">
        <f>Ek!T210+$J$4</f>
        <v>-9.9450155500000008</v>
      </c>
      <c r="AB210">
        <f>Ek!U210+$J$4</f>
        <v>-4.9811557500000001</v>
      </c>
      <c r="AC210">
        <f t="shared" si="30"/>
        <v>4.5125396499999999</v>
      </c>
      <c r="AD210">
        <f t="shared" si="31"/>
        <v>11.690562549999999</v>
      </c>
    </row>
    <row r="211" spans="1:30">
      <c r="A211" s="1">
        <f>Ek!A211</f>
        <v>1.7416666999999999</v>
      </c>
      <c r="B211" s="1">
        <f>Ek!B91</f>
        <v>-3.659278</v>
      </c>
      <c r="C211" s="1">
        <f>Ek!C91</f>
        <v>6.2673532999999999</v>
      </c>
      <c r="D211" s="1">
        <f>Ek!D91</f>
        <v>-13.265644</v>
      </c>
      <c r="E211" s="1">
        <f>Ek!E91</f>
        <v>13.410987</v>
      </c>
      <c r="F211">
        <f t="shared" si="24"/>
        <v>-0.22307109999999986</v>
      </c>
      <c r="G211">
        <f t="shared" si="25"/>
        <v>2.8311463999999997</v>
      </c>
      <c r="H211">
        <f t="shared" si="26"/>
        <v>-9.8294370999999998</v>
      </c>
      <c r="I211">
        <f t="shared" si="27"/>
        <v>9.9747801000000003</v>
      </c>
      <c r="K211">
        <f>Ek!B211-$J$4</f>
        <v>-7.98545675</v>
      </c>
      <c r="L211">
        <f>Ek!C211-$J$4</f>
        <v>1.9411745499999999</v>
      </c>
      <c r="M211">
        <f>Ek!D211-$J$4</f>
        <v>-15.12909045</v>
      </c>
      <c r="N211">
        <f>Ek!E211-$J$4</f>
        <v>11.547540550000001</v>
      </c>
      <c r="O211">
        <f>Ek!R211-$J$4</f>
        <v>5.9900695500000003</v>
      </c>
      <c r="P211">
        <f>Ek!S211-$J$4</f>
        <v>8.9340455500000004</v>
      </c>
      <c r="Q211">
        <f>Ek!T211-$J$4</f>
        <v>-13.39251445</v>
      </c>
      <c r="R211">
        <f>Ek!U211-$J$4</f>
        <v>-8.4060704500000014</v>
      </c>
      <c r="S211">
        <f t="shared" si="28"/>
        <v>-1.9411745499999999</v>
      </c>
      <c r="T211">
        <f t="shared" si="29"/>
        <v>-11.547540550000001</v>
      </c>
      <c r="U211">
        <f>Ek!B211+$J$4</f>
        <v>-4.5492498499999998</v>
      </c>
      <c r="V211">
        <f>Ek!C211+$J$4</f>
        <v>5.3773814499999997</v>
      </c>
      <c r="W211">
        <f>Ek!D211+$J$4</f>
        <v>-11.692883550000001</v>
      </c>
      <c r="X211">
        <f>Ek!E211+$J$4</f>
        <v>14.983747449999999</v>
      </c>
      <c r="Y211">
        <f>Ek!R211+$J$4</f>
        <v>9.4262764499999996</v>
      </c>
      <c r="Z211">
        <f>Ek!S211+$J$4</f>
        <v>12.370252449999999</v>
      </c>
      <c r="AA211">
        <f>Ek!T211+$J$4</f>
        <v>-9.9563075499999982</v>
      </c>
      <c r="AB211">
        <f>Ek!U211+$J$4</f>
        <v>-4.9698635500000004</v>
      </c>
      <c r="AC211">
        <f t="shared" si="30"/>
        <v>4.5492498499999998</v>
      </c>
      <c r="AD211">
        <f t="shared" si="31"/>
        <v>11.692883550000001</v>
      </c>
    </row>
    <row r="212" spans="1:30">
      <c r="A212" s="1">
        <f>Ek!A212</f>
        <v>1.75</v>
      </c>
      <c r="B212" s="1">
        <f>Ek!B92</f>
        <v>-3.6240459</v>
      </c>
      <c r="C212" s="1">
        <f>Ek!C92</f>
        <v>6.3031705000000002</v>
      </c>
      <c r="D212" s="1">
        <f>Ek!D92</f>
        <v>-13.263957</v>
      </c>
      <c r="E212" s="1">
        <f>Ek!E92</f>
        <v>13.413259</v>
      </c>
      <c r="F212">
        <f t="shared" si="24"/>
        <v>-0.18783899999999987</v>
      </c>
      <c r="G212">
        <f t="shared" si="25"/>
        <v>2.8669636000000001</v>
      </c>
      <c r="H212">
        <f t="shared" si="26"/>
        <v>-9.8277500999999994</v>
      </c>
      <c r="I212">
        <f t="shared" si="27"/>
        <v>9.9770520999999999</v>
      </c>
      <c r="K212">
        <f>Ek!B212-$J$4</f>
        <v>-8.0212739500000012</v>
      </c>
      <c r="L212">
        <f>Ek!C212-$J$4</f>
        <v>1.90594245</v>
      </c>
      <c r="M212">
        <f>Ek!D212-$J$4</f>
        <v>-15.131362450000001</v>
      </c>
      <c r="N212">
        <f>Ek!E212-$J$4</f>
        <v>11.54585355</v>
      </c>
      <c r="O212">
        <f>Ek!R212-$J$4</f>
        <v>6.0089479499999996</v>
      </c>
      <c r="P212">
        <f>Ek!S212-$J$4</f>
        <v>8.9151675499999996</v>
      </c>
      <c r="Q212">
        <f>Ek!T212-$J$4</f>
        <v>-13.403586449999999</v>
      </c>
      <c r="R212">
        <f>Ek!U212-$J$4</f>
        <v>-8.39522455</v>
      </c>
      <c r="S212">
        <f t="shared" si="28"/>
        <v>-1.90594245</v>
      </c>
      <c r="T212">
        <f t="shared" si="29"/>
        <v>-11.54585355</v>
      </c>
      <c r="U212">
        <f>Ek!B212+$J$4</f>
        <v>-4.5850670500000001</v>
      </c>
      <c r="V212">
        <f>Ek!C212+$J$4</f>
        <v>5.3421493499999997</v>
      </c>
      <c r="W212">
        <f>Ek!D212+$J$4</f>
        <v>-11.695155549999999</v>
      </c>
      <c r="X212">
        <f>Ek!E212+$J$4</f>
        <v>14.982060449999999</v>
      </c>
      <c r="Y212">
        <f>Ek!R212+$J$4</f>
        <v>9.4451548499999998</v>
      </c>
      <c r="Z212">
        <f>Ek!S212+$J$4</f>
        <v>12.351374450000002</v>
      </c>
      <c r="AA212">
        <f>Ek!T212+$J$4</f>
        <v>-9.9673795500000004</v>
      </c>
      <c r="AB212">
        <f>Ek!U212+$J$4</f>
        <v>-4.9590176499999998</v>
      </c>
      <c r="AC212">
        <f t="shared" si="30"/>
        <v>4.5850670500000001</v>
      </c>
      <c r="AD212">
        <f t="shared" si="31"/>
        <v>11.695155549999999</v>
      </c>
    </row>
    <row r="213" spans="1:30">
      <c r="A213" s="1">
        <f>Ek!A213</f>
        <v>1.7583333000000001</v>
      </c>
      <c r="B213" s="1">
        <f>Ek!B93</f>
        <v>-3.5897318</v>
      </c>
      <c r="C213" s="1">
        <f>Ek!C93</f>
        <v>6.3380697000000001</v>
      </c>
      <c r="D213" s="1">
        <f>Ek!D93</f>
        <v>-13.262321</v>
      </c>
      <c r="E213" s="1">
        <f>Ek!E93</f>
        <v>13.415481</v>
      </c>
      <c r="F213">
        <f t="shared" si="24"/>
        <v>-0.15352489999999985</v>
      </c>
      <c r="G213">
        <f t="shared" si="25"/>
        <v>2.9018628</v>
      </c>
      <c r="H213">
        <f t="shared" si="26"/>
        <v>-9.8261140999999999</v>
      </c>
      <c r="I213">
        <f t="shared" si="27"/>
        <v>9.9792740999999996</v>
      </c>
      <c r="K213">
        <f>Ek!B213-$J$4</f>
        <v>-8.0561731499999993</v>
      </c>
      <c r="L213">
        <f>Ek!C213-$J$4</f>
        <v>1.8716283499999999</v>
      </c>
      <c r="M213">
        <f>Ek!D213-$J$4</f>
        <v>-15.133584450000001</v>
      </c>
      <c r="N213">
        <f>Ek!E213-$J$4</f>
        <v>11.544217549999999</v>
      </c>
      <c r="O213">
        <f>Ek!R213-$J$4</f>
        <v>6.0276227499999999</v>
      </c>
      <c r="P213">
        <f>Ek!S213-$J$4</f>
        <v>8.8966135500000014</v>
      </c>
      <c r="Q213">
        <f>Ek!T213-$J$4</f>
        <v>-13.41443245</v>
      </c>
      <c r="R213">
        <f>Ek!U213-$J$4</f>
        <v>-8.3844051499999992</v>
      </c>
      <c r="S213">
        <f t="shared" si="28"/>
        <v>-1.8716283499999999</v>
      </c>
      <c r="T213">
        <f t="shared" si="29"/>
        <v>-11.544217549999999</v>
      </c>
      <c r="U213">
        <f>Ek!B213+$J$4</f>
        <v>-4.6199662500000001</v>
      </c>
      <c r="V213">
        <f>Ek!C213+$J$4</f>
        <v>5.3078352500000001</v>
      </c>
      <c r="W213">
        <f>Ek!D213+$J$4</f>
        <v>-11.697377549999999</v>
      </c>
      <c r="X213">
        <f>Ek!E213+$J$4</f>
        <v>14.980424450000001</v>
      </c>
      <c r="Y213">
        <f>Ek!R213+$J$4</f>
        <v>9.463829650000001</v>
      </c>
      <c r="Z213">
        <f>Ek!S213+$J$4</f>
        <v>12.33282045</v>
      </c>
      <c r="AA213">
        <f>Ek!T213+$J$4</f>
        <v>-9.9782255500000012</v>
      </c>
      <c r="AB213">
        <f>Ek!U213+$J$4</f>
        <v>-4.9481982499999999</v>
      </c>
      <c r="AC213">
        <f t="shared" si="30"/>
        <v>4.6199662500000001</v>
      </c>
      <c r="AD213">
        <f t="shared" si="31"/>
        <v>11.697377549999999</v>
      </c>
    </row>
    <row r="214" spans="1:30">
      <c r="A214" s="1">
        <f>Ek!A214</f>
        <v>1.7666667</v>
      </c>
      <c r="B214" s="1">
        <f>Ek!B94</f>
        <v>-3.5563587999999999</v>
      </c>
      <c r="C214" s="1">
        <f>Ek!C94</f>
        <v>6.3720262999999999</v>
      </c>
      <c r="D214" s="1">
        <f>Ek!D94</f>
        <v>-13.260737000000001</v>
      </c>
      <c r="E214" s="1">
        <f>Ek!E94</f>
        <v>13.417648</v>
      </c>
      <c r="F214">
        <f t="shared" si="24"/>
        <v>-0.12015189999999976</v>
      </c>
      <c r="G214">
        <f t="shared" si="25"/>
        <v>2.9358193999999997</v>
      </c>
      <c r="H214">
        <f t="shared" si="26"/>
        <v>-9.8245301000000005</v>
      </c>
      <c r="I214">
        <f t="shared" si="27"/>
        <v>9.9814410999999996</v>
      </c>
      <c r="K214">
        <f>Ek!B214-$J$4</f>
        <v>-8.0901297499999991</v>
      </c>
      <c r="L214">
        <f>Ek!C214-$J$4</f>
        <v>1.8382553499999998</v>
      </c>
      <c r="M214">
        <f>Ek!D214-$J$4</f>
        <v>-15.135751450000001</v>
      </c>
      <c r="N214">
        <f>Ek!E214-$J$4</f>
        <v>11.542633550000001</v>
      </c>
      <c r="O214">
        <f>Ek!R214-$J$4</f>
        <v>6.0460810499999997</v>
      </c>
      <c r="P214">
        <f>Ek!S214-$J$4</f>
        <v>8.8783845499999998</v>
      </c>
      <c r="Q214">
        <f>Ek!T214-$J$4</f>
        <v>-13.424824449999999</v>
      </c>
      <c r="R214">
        <f>Ek!U214-$J$4</f>
        <v>-8.3740129500000009</v>
      </c>
      <c r="S214">
        <f t="shared" si="28"/>
        <v>-1.8382553499999998</v>
      </c>
      <c r="T214">
        <f t="shared" si="29"/>
        <v>-11.542633550000001</v>
      </c>
      <c r="U214">
        <f>Ek!B214+$J$4</f>
        <v>-4.6539228499999998</v>
      </c>
      <c r="V214">
        <f>Ek!C214+$J$4</f>
        <v>5.27446225</v>
      </c>
      <c r="W214">
        <f>Ek!D214+$J$4</f>
        <v>-11.699544549999999</v>
      </c>
      <c r="X214">
        <f>Ek!E214+$J$4</f>
        <v>14.97884045</v>
      </c>
      <c r="Y214">
        <f>Ek!R214+$J$4</f>
        <v>9.4822879499999999</v>
      </c>
      <c r="Z214">
        <f>Ek!S214+$J$4</f>
        <v>12.314591450000002</v>
      </c>
      <c r="AA214">
        <f>Ek!T214+$J$4</f>
        <v>-9.9886175500000007</v>
      </c>
      <c r="AB214">
        <f>Ek!U214+$J$4</f>
        <v>-4.9378060499999998</v>
      </c>
      <c r="AC214">
        <f t="shared" si="30"/>
        <v>4.6539228499999998</v>
      </c>
      <c r="AD214">
        <f t="shared" si="31"/>
        <v>11.699544549999999</v>
      </c>
    </row>
    <row r="215" spans="1:30">
      <c r="A215" s="1">
        <f>Ek!A215</f>
        <v>1.7749999999999999</v>
      </c>
      <c r="B215" s="1">
        <f>Ek!B95</f>
        <v>-3.523949</v>
      </c>
      <c r="C215" s="1">
        <f>Ek!C95</f>
        <v>6.4050164000000001</v>
      </c>
      <c r="D215" s="1">
        <f>Ek!D95</f>
        <v>-13.259204</v>
      </c>
      <c r="E215" s="1">
        <f>Ek!E95</f>
        <v>13.419760999999999</v>
      </c>
      <c r="F215">
        <f t="shared" si="24"/>
        <v>-8.7742099999999823E-2</v>
      </c>
      <c r="G215">
        <f t="shared" si="25"/>
        <v>2.9688094999999999</v>
      </c>
      <c r="H215">
        <f t="shared" si="26"/>
        <v>-9.8229971000000003</v>
      </c>
      <c r="I215">
        <f t="shared" si="27"/>
        <v>9.9835540999999992</v>
      </c>
      <c r="K215">
        <f>Ek!B215-$J$4</f>
        <v>-8.1231198500000001</v>
      </c>
      <c r="L215">
        <f>Ek!C215-$J$4</f>
        <v>1.8058455499999999</v>
      </c>
      <c r="M215">
        <f>Ek!D215-$J$4</f>
        <v>-15.137864449999999</v>
      </c>
      <c r="N215">
        <f>Ek!E215-$J$4</f>
        <v>11.541100549999999</v>
      </c>
      <c r="O215">
        <f>Ek!R215-$J$4</f>
        <v>6.06412175</v>
      </c>
      <c r="P215">
        <f>Ek!S215-$J$4</f>
        <v>8.8603965500000008</v>
      </c>
      <c r="Q215">
        <f>Ek!T215-$J$4</f>
        <v>-13.434755450000001</v>
      </c>
      <c r="R215">
        <f>Ek!U215-$J$4</f>
        <v>-8.3640815499999999</v>
      </c>
      <c r="S215">
        <f t="shared" si="28"/>
        <v>-1.8058455499999999</v>
      </c>
      <c r="T215">
        <f t="shared" si="29"/>
        <v>-11.541100549999999</v>
      </c>
      <c r="U215">
        <f>Ek!B215+$J$4</f>
        <v>-4.68691295</v>
      </c>
      <c r="V215">
        <f>Ek!C215+$J$4</f>
        <v>5.2420524500000001</v>
      </c>
      <c r="W215">
        <f>Ek!D215+$J$4</f>
        <v>-11.70165755</v>
      </c>
      <c r="X215">
        <f>Ek!E215+$J$4</f>
        <v>14.977307450000001</v>
      </c>
      <c r="Y215">
        <f>Ek!R215+$J$4</f>
        <v>9.5003286500000002</v>
      </c>
      <c r="Z215">
        <f>Ek!S215+$J$4</f>
        <v>12.296603449999999</v>
      </c>
      <c r="AA215">
        <f>Ek!T215+$J$4</f>
        <v>-9.9985485499999989</v>
      </c>
      <c r="AB215">
        <f>Ek!U215+$J$4</f>
        <v>-4.9278746499999997</v>
      </c>
      <c r="AC215">
        <f t="shared" si="30"/>
        <v>4.68691295</v>
      </c>
      <c r="AD215">
        <f t="shared" si="31"/>
        <v>11.70165755</v>
      </c>
    </row>
    <row r="216" spans="1:30">
      <c r="A216" s="1">
        <f>Ek!A216</f>
        <v>1.7833333</v>
      </c>
      <c r="B216" s="1">
        <f>Ek!B96</f>
        <v>-3.492524</v>
      </c>
      <c r="C216" s="1">
        <f>Ek!C96</f>
        <v>6.4370168999999997</v>
      </c>
      <c r="D216" s="1">
        <f>Ek!D96</f>
        <v>-13.257725000000001</v>
      </c>
      <c r="E216" s="1">
        <f>Ek!E96</f>
        <v>13.421816</v>
      </c>
      <c r="F216">
        <f t="shared" si="24"/>
        <v>-5.6317099999999787E-2</v>
      </c>
      <c r="G216">
        <f t="shared" si="25"/>
        <v>3.0008099999999995</v>
      </c>
      <c r="H216">
        <f t="shared" si="26"/>
        <v>-9.8215181000000005</v>
      </c>
      <c r="I216">
        <f t="shared" si="27"/>
        <v>9.9856090999999996</v>
      </c>
      <c r="K216">
        <f>Ek!B216-$J$4</f>
        <v>-8.1551203500000007</v>
      </c>
      <c r="L216">
        <f>Ek!C216-$J$4</f>
        <v>1.7744205499999999</v>
      </c>
      <c r="M216">
        <f>Ek!D216-$J$4</f>
        <v>-15.139919450000001</v>
      </c>
      <c r="N216">
        <f>Ek!E216-$J$4</f>
        <v>11.53962155</v>
      </c>
      <c r="O216">
        <f>Ek!R216-$J$4</f>
        <v>6.0818555500000002</v>
      </c>
      <c r="P216">
        <f>Ek!S216-$J$4</f>
        <v>8.84266255</v>
      </c>
      <c r="Q216">
        <f>Ek!T216-$J$4</f>
        <v>-13.444543450000001</v>
      </c>
      <c r="R216">
        <f>Ek!U216-$J$4</f>
        <v>-8.3545181500000005</v>
      </c>
      <c r="S216">
        <f t="shared" si="28"/>
        <v>-1.7744205499999999</v>
      </c>
      <c r="T216">
        <f t="shared" si="29"/>
        <v>-11.53962155</v>
      </c>
      <c r="U216">
        <f>Ek!B216+$J$4</f>
        <v>-4.7189134499999996</v>
      </c>
      <c r="V216">
        <f>Ek!C216+$J$4</f>
        <v>5.2106274500000005</v>
      </c>
      <c r="W216">
        <f>Ek!D216+$J$4</f>
        <v>-11.703712549999999</v>
      </c>
      <c r="X216">
        <f>Ek!E216+$J$4</f>
        <v>14.975828450000002</v>
      </c>
      <c r="Y216">
        <f>Ek!R216+$J$4</f>
        <v>9.5180624500000004</v>
      </c>
      <c r="Z216">
        <f>Ek!S216+$J$4</f>
        <v>12.278869449999998</v>
      </c>
      <c r="AA216">
        <f>Ek!T216+$J$4</f>
        <v>-10.008336549999999</v>
      </c>
      <c r="AB216">
        <f>Ek!U216+$J$4</f>
        <v>-4.9183112499999995</v>
      </c>
      <c r="AC216">
        <f t="shared" si="30"/>
        <v>4.7189134499999996</v>
      </c>
      <c r="AD216">
        <f t="shared" si="31"/>
        <v>11.703712549999999</v>
      </c>
    </row>
    <row r="217" spans="1:30">
      <c r="A217" s="1">
        <f>Ek!A217</f>
        <v>1.7916666999999999</v>
      </c>
      <c r="B217" s="1">
        <f>Ek!B97</f>
        <v>-3.4621048999999999</v>
      </c>
      <c r="C217" s="1">
        <f>Ek!C97</f>
        <v>6.4680052000000003</v>
      </c>
      <c r="D217" s="1">
        <f>Ek!D97</f>
        <v>-13.256297999999999</v>
      </c>
      <c r="E217" s="1">
        <f>Ek!E97</f>
        <v>13.423812</v>
      </c>
      <c r="F217">
        <f t="shared" si="24"/>
        <v>-2.5897999999999755E-2</v>
      </c>
      <c r="G217">
        <f t="shared" si="25"/>
        <v>3.0317983000000002</v>
      </c>
      <c r="H217">
        <f t="shared" si="26"/>
        <v>-9.8200910999999991</v>
      </c>
      <c r="I217">
        <f t="shared" si="27"/>
        <v>9.9876050999999997</v>
      </c>
      <c r="K217">
        <f>Ek!B217-$J$4</f>
        <v>-8.1861086500000013</v>
      </c>
      <c r="L217">
        <f>Ek!C217-$J$4</f>
        <v>1.7440014499999998</v>
      </c>
      <c r="M217">
        <f>Ek!D217-$J$4</f>
        <v>-15.141915449999999</v>
      </c>
      <c r="N217">
        <f>Ek!E217-$J$4</f>
        <v>11.53819455</v>
      </c>
      <c r="O217">
        <f>Ek!R217-$J$4</f>
        <v>6.0993233499999997</v>
      </c>
      <c r="P217">
        <f>Ek!S217-$J$4</f>
        <v>8.8253605499999992</v>
      </c>
      <c r="Q217">
        <f>Ek!T217-$J$4</f>
        <v>-13.454006450000001</v>
      </c>
      <c r="R217">
        <f>Ek!U217-$J$4</f>
        <v>-8.3450543499999998</v>
      </c>
      <c r="S217">
        <f t="shared" si="28"/>
        <v>-1.7440014499999998</v>
      </c>
      <c r="T217">
        <f t="shared" si="29"/>
        <v>-11.53819455</v>
      </c>
      <c r="U217">
        <f>Ek!B217+$J$4</f>
        <v>-4.7499017500000003</v>
      </c>
      <c r="V217">
        <f>Ek!C217+$J$4</f>
        <v>5.18020835</v>
      </c>
      <c r="W217">
        <f>Ek!D217+$J$4</f>
        <v>-11.705708550000001</v>
      </c>
      <c r="X217">
        <f>Ek!E217+$J$4</f>
        <v>14.974401449999998</v>
      </c>
      <c r="Y217">
        <f>Ek!R217+$J$4</f>
        <v>9.5355302500000008</v>
      </c>
      <c r="Z217">
        <f>Ek!S217+$J$4</f>
        <v>12.261567450000001</v>
      </c>
      <c r="AA217">
        <f>Ek!T217+$J$4</f>
        <v>-10.017799549999999</v>
      </c>
      <c r="AB217">
        <f>Ek!U217+$J$4</f>
        <v>-4.9088474499999997</v>
      </c>
      <c r="AC217">
        <f t="shared" si="30"/>
        <v>4.7499017500000003</v>
      </c>
      <c r="AD217">
        <f t="shared" si="31"/>
        <v>11.705708550000001</v>
      </c>
    </row>
    <row r="218" spans="1:30">
      <c r="A218" s="1">
        <f>Ek!A218</f>
        <v>1.8</v>
      </c>
      <c r="B218" s="1">
        <f>Ek!B98</f>
        <v>-3.4327119000000001</v>
      </c>
      <c r="C218" s="1">
        <f>Ek!C98</f>
        <v>6.4979594000000001</v>
      </c>
      <c r="D218" s="1">
        <f>Ek!D98</f>
        <v>-13.254925</v>
      </c>
      <c r="E218" s="1">
        <f>Ek!E98</f>
        <v>13.425746</v>
      </c>
      <c r="F218">
        <f t="shared" si="24"/>
        <v>3.4950000000000259E-3</v>
      </c>
      <c r="G218">
        <f t="shared" si="25"/>
        <v>3.0617524999999999</v>
      </c>
      <c r="H218">
        <f t="shared" si="26"/>
        <v>-9.8187180999999999</v>
      </c>
      <c r="I218">
        <f t="shared" si="27"/>
        <v>9.9895391</v>
      </c>
      <c r="K218">
        <f>Ek!B218-$J$4</f>
        <v>-8.2160628500000001</v>
      </c>
      <c r="L218">
        <f>Ek!C218-$J$4</f>
        <v>1.7146084500000001</v>
      </c>
      <c r="M218">
        <f>Ek!D218-$J$4</f>
        <v>-15.143849450000001</v>
      </c>
      <c r="N218">
        <f>Ek!E218-$J$4</f>
        <v>11.536821549999999</v>
      </c>
      <c r="O218">
        <f>Ek!R218-$J$4</f>
        <v>6.1164374500000003</v>
      </c>
      <c r="P218">
        <f>Ek!S218-$J$4</f>
        <v>8.8084605499999995</v>
      </c>
      <c r="Q218">
        <f>Ek!T218-$J$4</f>
        <v>-13.462996449999999</v>
      </c>
      <c r="R218">
        <f>Ek!U218-$J$4</f>
        <v>-8.3360646500000009</v>
      </c>
      <c r="S218">
        <f t="shared" si="28"/>
        <v>-1.7146084500000001</v>
      </c>
      <c r="T218">
        <f t="shared" si="29"/>
        <v>-11.536821549999999</v>
      </c>
      <c r="U218">
        <f>Ek!B218+$J$4</f>
        <v>-4.77985595</v>
      </c>
      <c r="V218">
        <f>Ek!C218+$J$4</f>
        <v>5.1508153500000002</v>
      </c>
      <c r="W218">
        <f>Ek!D218+$J$4</f>
        <v>-11.707642549999999</v>
      </c>
      <c r="X218">
        <f>Ek!E218+$J$4</f>
        <v>14.973028450000001</v>
      </c>
      <c r="Y218">
        <f>Ek!R218+$J$4</f>
        <v>9.5526443500000013</v>
      </c>
      <c r="Z218">
        <f>Ek!S218+$J$4</f>
        <v>12.244667450000001</v>
      </c>
      <c r="AA218">
        <f>Ek!T218+$J$4</f>
        <v>-10.02678955</v>
      </c>
      <c r="AB218">
        <f>Ek!U218+$J$4</f>
        <v>-4.8998577499999998</v>
      </c>
      <c r="AC218">
        <f t="shared" si="30"/>
        <v>4.77985595</v>
      </c>
      <c r="AD218">
        <f t="shared" si="31"/>
        <v>11.707642549999999</v>
      </c>
    </row>
    <row r="219" spans="1:30">
      <c r="A219" s="1">
        <f>Ek!A219</f>
        <v>1.8083332999999999</v>
      </c>
      <c r="B219" s="1">
        <f>Ek!B99</f>
        <v>-3.4043644999999998</v>
      </c>
      <c r="C219" s="1">
        <f>Ek!C99</f>
        <v>6.5268585999999997</v>
      </c>
      <c r="D219" s="1">
        <f>Ek!D99</f>
        <v>-13.253606</v>
      </c>
      <c r="E219" s="1">
        <f>Ek!E99</f>
        <v>13.427617</v>
      </c>
      <c r="F219">
        <f t="shared" si="24"/>
        <v>3.1842400000000382E-2</v>
      </c>
      <c r="G219">
        <f t="shared" si="25"/>
        <v>3.0906516999999996</v>
      </c>
      <c r="H219">
        <f t="shared" si="26"/>
        <v>-9.8173990999999994</v>
      </c>
      <c r="I219">
        <f t="shared" si="27"/>
        <v>9.9914100999999995</v>
      </c>
      <c r="K219">
        <f>Ek!B219-$J$4</f>
        <v>-8.2449620499999998</v>
      </c>
      <c r="L219">
        <f>Ek!C219-$J$4</f>
        <v>1.6862610499999997</v>
      </c>
      <c r="M219">
        <f>Ek!D219-$J$4</f>
        <v>-15.145720449999999</v>
      </c>
      <c r="N219">
        <f>Ek!E219-$J$4</f>
        <v>11.53550255</v>
      </c>
      <c r="O219">
        <f>Ek!R219-$J$4</f>
        <v>6.13303595</v>
      </c>
      <c r="P219">
        <f>Ek!S219-$J$4</f>
        <v>8.7918625500000012</v>
      </c>
      <c r="Q219">
        <f>Ek!T219-$J$4</f>
        <v>-13.471505449999999</v>
      </c>
      <c r="R219">
        <f>Ek!U219-$J$4</f>
        <v>-8.3275552499999996</v>
      </c>
      <c r="S219">
        <f t="shared" si="28"/>
        <v>-1.6862610499999997</v>
      </c>
      <c r="T219">
        <f t="shared" si="29"/>
        <v>-11.53550255</v>
      </c>
      <c r="U219">
        <f>Ek!B219+$J$4</f>
        <v>-4.8087551499999996</v>
      </c>
      <c r="V219">
        <f>Ek!C219+$J$4</f>
        <v>5.1224679499999999</v>
      </c>
      <c r="W219">
        <f>Ek!D219+$J$4</f>
        <v>-11.70951355</v>
      </c>
      <c r="X219">
        <f>Ek!E219+$J$4</f>
        <v>14.971709449999999</v>
      </c>
      <c r="Y219">
        <f>Ek!R219+$J$4</f>
        <v>9.5692428500000002</v>
      </c>
      <c r="Z219">
        <f>Ek!S219+$J$4</f>
        <v>12.22806945</v>
      </c>
      <c r="AA219">
        <f>Ek!T219+$J$4</f>
        <v>-10.03529855</v>
      </c>
      <c r="AB219">
        <f>Ek!U219+$J$4</f>
        <v>-4.8913483500000003</v>
      </c>
      <c r="AC219">
        <f t="shared" si="30"/>
        <v>4.8087551499999996</v>
      </c>
      <c r="AD219">
        <f t="shared" si="31"/>
        <v>11.70951355</v>
      </c>
    </row>
    <row r="220" spans="1:30">
      <c r="A220" s="1">
        <f>Ek!A220</f>
        <v>1.8166667000000001</v>
      </c>
      <c r="B220" s="1">
        <f>Ek!B100</f>
        <v>-3.3770815999999999</v>
      </c>
      <c r="C220" s="1">
        <f>Ek!C100</f>
        <v>6.5546822999999996</v>
      </c>
      <c r="D220" s="1">
        <f>Ek!D100</f>
        <v>-13.252340999999999</v>
      </c>
      <c r="E220" s="1">
        <f>Ek!E100</f>
        <v>13.429423</v>
      </c>
      <c r="F220">
        <f t="shared" si="24"/>
        <v>5.9125300000000269E-2</v>
      </c>
      <c r="G220">
        <f t="shared" si="25"/>
        <v>3.1184753999999995</v>
      </c>
      <c r="H220">
        <f t="shared" si="26"/>
        <v>-9.8161340999999993</v>
      </c>
      <c r="I220">
        <f t="shared" si="27"/>
        <v>9.9932160999999997</v>
      </c>
      <c r="K220">
        <f>Ek!B220-$J$4</f>
        <v>-8.2727857500000006</v>
      </c>
      <c r="L220">
        <f>Ek!C220-$J$4</f>
        <v>1.6589781499999998</v>
      </c>
      <c r="M220">
        <f>Ek!D220-$J$4</f>
        <v>-15.147526450000001</v>
      </c>
      <c r="N220">
        <f>Ek!E220-$J$4</f>
        <v>11.53423755</v>
      </c>
      <c r="O220">
        <f>Ek!R220-$J$4</f>
        <v>6.1493217499999995</v>
      </c>
      <c r="P220">
        <f>Ek!S220-$J$4</f>
        <v>8.7757345499999992</v>
      </c>
      <c r="Q220">
        <f>Ek!T220-$J$4</f>
        <v>-13.480002450000001</v>
      </c>
      <c r="R220">
        <f>Ek!U220-$J$4</f>
        <v>-8.319254149999999</v>
      </c>
      <c r="S220">
        <f t="shared" si="28"/>
        <v>-1.6589781499999998</v>
      </c>
      <c r="T220">
        <f t="shared" si="29"/>
        <v>-11.53423755</v>
      </c>
      <c r="U220">
        <f>Ek!B220+$J$4</f>
        <v>-4.8365788499999995</v>
      </c>
      <c r="V220">
        <f>Ek!C220+$J$4</f>
        <v>5.0951850499999995</v>
      </c>
      <c r="W220">
        <f>Ek!D220+$J$4</f>
        <v>-11.711319549999999</v>
      </c>
      <c r="X220">
        <f>Ek!E220+$J$4</f>
        <v>14.970444449999999</v>
      </c>
      <c r="Y220">
        <f>Ek!R220+$J$4</f>
        <v>9.5855286500000005</v>
      </c>
      <c r="Z220">
        <f>Ek!S220+$J$4</f>
        <v>12.211941450000001</v>
      </c>
      <c r="AA220">
        <f>Ek!T220+$J$4</f>
        <v>-10.043795549999999</v>
      </c>
      <c r="AB220">
        <f>Ek!U220+$J$4</f>
        <v>-4.8830472499999997</v>
      </c>
      <c r="AC220">
        <f t="shared" si="30"/>
        <v>4.8365788499999995</v>
      </c>
      <c r="AD220">
        <f t="shared" si="31"/>
        <v>11.711319549999999</v>
      </c>
    </row>
    <row r="221" spans="1:30">
      <c r="A221" s="1">
        <f>Ek!A221</f>
        <v>1.825</v>
      </c>
      <c r="B221" s="1">
        <f>Ek!B101</f>
        <v>-3.3508814</v>
      </c>
      <c r="C221" s="1">
        <f>Ek!C101</f>
        <v>6.5814107999999996</v>
      </c>
      <c r="D221" s="1">
        <f>Ek!D101</f>
        <v>-13.25113</v>
      </c>
      <c r="E221" s="1">
        <f>Ek!E101</f>
        <v>13.431162</v>
      </c>
      <c r="F221">
        <f t="shared" si="24"/>
        <v>8.5325500000000165E-2</v>
      </c>
      <c r="G221">
        <f t="shared" si="25"/>
        <v>3.1452038999999994</v>
      </c>
      <c r="H221">
        <f t="shared" si="26"/>
        <v>-9.8149230999999997</v>
      </c>
      <c r="I221">
        <f t="shared" si="27"/>
        <v>9.9949551000000003</v>
      </c>
      <c r="K221">
        <f>Ek!B221-$J$4</f>
        <v>-8.2995142499999996</v>
      </c>
      <c r="L221">
        <f>Ek!C221-$J$4</f>
        <v>1.6327779499999999</v>
      </c>
      <c r="M221">
        <f>Ek!D221-$J$4</f>
        <v>-15.149265450000001</v>
      </c>
      <c r="N221">
        <f>Ek!E221-$J$4</f>
        <v>11.533026549999999</v>
      </c>
      <c r="O221">
        <f>Ek!R221-$J$4</f>
        <v>6.1651470499999999</v>
      </c>
      <c r="P221">
        <f>Ek!S221-$J$4</f>
        <v>8.7601075500000007</v>
      </c>
      <c r="Q221">
        <f>Ek!T221-$J$4</f>
        <v>-13.488025449999999</v>
      </c>
      <c r="R221">
        <f>Ek!U221-$J$4</f>
        <v>-8.3112308500000012</v>
      </c>
      <c r="S221">
        <f t="shared" si="28"/>
        <v>-1.6327779499999999</v>
      </c>
      <c r="T221">
        <f t="shared" si="29"/>
        <v>-11.533026549999999</v>
      </c>
      <c r="U221">
        <f>Ek!B221+$J$4</f>
        <v>-4.8633073499999995</v>
      </c>
      <c r="V221">
        <f>Ek!C221+$J$4</f>
        <v>5.0689848499999997</v>
      </c>
      <c r="W221">
        <f>Ek!D221+$J$4</f>
        <v>-11.71305855</v>
      </c>
      <c r="X221">
        <f>Ek!E221+$J$4</f>
        <v>14.969233450000001</v>
      </c>
      <c r="Y221">
        <f>Ek!R221+$J$4</f>
        <v>9.60135395</v>
      </c>
      <c r="Z221">
        <f>Ek!S221+$J$4</f>
        <v>12.196314449999999</v>
      </c>
      <c r="AA221">
        <f>Ek!T221+$J$4</f>
        <v>-10.05181855</v>
      </c>
      <c r="AB221">
        <f>Ek!U221+$J$4</f>
        <v>-4.8750239500000001</v>
      </c>
      <c r="AC221">
        <f t="shared" si="30"/>
        <v>4.8633073499999995</v>
      </c>
      <c r="AD221">
        <f t="shared" si="31"/>
        <v>11.71305855</v>
      </c>
    </row>
    <row r="222" spans="1:30">
      <c r="A222" s="1">
        <f>Ek!A222</f>
        <v>1.8333333000000001</v>
      </c>
      <c r="B222" s="1">
        <f>Ek!B102</f>
        <v>-3.3257812000000002</v>
      </c>
      <c r="C222" s="1">
        <f>Ek!C102</f>
        <v>6.6070254000000004</v>
      </c>
      <c r="D222" s="1">
        <f>Ek!D102</f>
        <v>-13.249974999999999</v>
      </c>
      <c r="E222" s="1">
        <f>Ek!E102</f>
        <v>13.432831999999999</v>
      </c>
      <c r="F222">
        <f t="shared" si="24"/>
        <v>0.11042569999999996</v>
      </c>
      <c r="G222">
        <f t="shared" si="25"/>
        <v>3.1708185000000002</v>
      </c>
      <c r="H222">
        <f t="shared" si="26"/>
        <v>-9.813768099999999</v>
      </c>
      <c r="I222">
        <f t="shared" si="27"/>
        <v>9.9966250999999993</v>
      </c>
      <c r="K222">
        <f>Ek!B222-$J$4</f>
        <v>-8.3251288500000005</v>
      </c>
      <c r="L222">
        <f>Ek!C222-$J$4</f>
        <v>1.6076777500000001</v>
      </c>
      <c r="M222">
        <f>Ek!D222-$J$4</f>
        <v>-15.150935449999999</v>
      </c>
      <c r="N222">
        <f>Ek!E222-$J$4</f>
        <v>11.531871549999998</v>
      </c>
      <c r="O222">
        <f>Ek!R222-$J$4</f>
        <v>6.18042845</v>
      </c>
      <c r="P222">
        <f>Ek!S222-$J$4</f>
        <v>8.7448265499999991</v>
      </c>
      <c r="Q222">
        <f>Ek!T222-$J$4</f>
        <v>-13.49555745</v>
      </c>
      <c r="R222">
        <f>Ek!U222-$J$4</f>
        <v>-8.3036991499999999</v>
      </c>
      <c r="S222">
        <f t="shared" si="28"/>
        <v>-1.6076777500000001</v>
      </c>
      <c r="T222">
        <f t="shared" si="29"/>
        <v>-11.531871549999998</v>
      </c>
      <c r="U222">
        <f>Ek!B222+$J$4</f>
        <v>-4.8889219500000003</v>
      </c>
      <c r="V222">
        <f>Ek!C222+$J$4</f>
        <v>5.0438846500000007</v>
      </c>
      <c r="W222">
        <f>Ek!D222+$J$4</f>
        <v>-11.71472855</v>
      </c>
      <c r="X222">
        <f>Ek!E222+$J$4</f>
        <v>14.96807845</v>
      </c>
      <c r="Y222">
        <f>Ek!R222+$J$4</f>
        <v>9.6166353499999992</v>
      </c>
      <c r="Z222">
        <f>Ek!S222+$J$4</f>
        <v>12.181033450000001</v>
      </c>
      <c r="AA222">
        <f>Ek!T222+$J$4</f>
        <v>-10.059350550000001</v>
      </c>
      <c r="AB222">
        <f>Ek!U222+$J$4</f>
        <v>-4.8674922499999997</v>
      </c>
      <c r="AC222">
        <f t="shared" si="30"/>
        <v>4.8889219500000003</v>
      </c>
      <c r="AD222">
        <f t="shared" si="31"/>
        <v>11.71472855</v>
      </c>
    </row>
    <row r="223" spans="1:30">
      <c r="A223" s="1">
        <f>Ek!A223</f>
        <v>1.8416667</v>
      </c>
      <c r="B223" s="1">
        <f>Ek!B103</f>
        <v>-3.3017978000000001</v>
      </c>
      <c r="C223" s="1">
        <f>Ek!C103</f>
        <v>6.6315078999999999</v>
      </c>
      <c r="D223" s="1">
        <f>Ek!D103</f>
        <v>-13.248874000000001</v>
      </c>
      <c r="E223" s="1">
        <f>Ek!E103</f>
        <v>13.434431999999999</v>
      </c>
      <c r="F223">
        <f t="shared" si="24"/>
        <v>0.13440910000000006</v>
      </c>
      <c r="G223">
        <f t="shared" si="25"/>
        <v>3.1953009999999997</v>
      </c>
      <c r="H223">
        <f t="shared" si="26"/>
        <v>-9.8126671000000005</v>
      </c>
      <c r="I223">
        <f t="shared" si="27"/>
        <v>9.9982250999999991</v>
      </c>
      <c r="K223">
        <f>Ek!B223-$J$4</f>
        <v>-8.34961135</v>
      </c>
      <c r="L223">
        <f>Ek!C223-$J$4</f>
        <v>1.58369435</v>
      </c>
      <c r="M223">
        <f>Ek!D223-$J$4</f>
        <v>-15.152535449999998</v>
      </c>
      <c r="N223">
        <f>Ek!E223-$J$4</f>
        <v>11.53077055</v>
      </c>
      <c r="O223">
        <f>Ek!R223-$J$4</f>
        <v>6.1953538500000001</v>
      </c>
      <c r="P223">
        <f>Ek!S223-$J$4</f>
        <v>8.7302145499999995</v>
      </c>
      <c r="Q223">
        <f>Ek!T223-$J$4</f>
        <v>-13.502757450000001</v>
      </c>
      <c r="R223">
        <f>Ek!U223-$J$4</f>
        <v>-8.2966641499999998</v>
      </c>
      <c r="S223">
        <f t="shared" si="28"/>
        <v>-1.58369435</v>
      </c>
      <c r="T223">
        <f t="shared" si="29"/>
        <v>-11.53077055</v>
      </c>
      <c r="U223">
        <f>Ek!B223+$J$4</f>
        <v>-4.9134044499999998</v>
      </c>
      <c r="V223">
        <f>Ek!C223+$J$4</f>
        <v>5.0199012500000002</v>
      </c>
      <c r="W223">
        <f>Ek!D223+$J$4</f>
        <v>-11.71632855</v>
      </c>
      <c r="X223">
        <f>Ek!E223+$J$4</f>
        <v>14.966977450000002</v>
      </c>
      <c r="Y223">
        <f>Ek!R223+$J$4</f>
        <v>9.6315607500000002</v>
      </c>
      <c r="Z223">
        <f>Ek!S223+$J$4</f>
        <v>12.166421450000001</v>
      </c>
      <c r="AA223">
        <f>Ek!T223+$J$4</f>
        <v>-10.066550549999999</v>
      </c>
      <c r="AB223">
        <f>Ek!U223+$J$4</f>
        <v>-4.8604572499999996</v>
      </c>
      <c r="AC223">
        <f t="shared" si="30"/>
        <v>4.9134044499999998</v>
      </c>
      <c r="AD223">
        <f t="shared" si="31"/>
        <v>11.71632855</v>
      </c>
    </row>
    <row r="224" spans="1:30">
      <c r="A224" s="1">
        <f>Ek!A224</f>
        <v>1.85</v>
      </c>
      <c r="B224" s="1">
        <f>Ek!B104</f>
        <v>-3.2789470000000001</v>
      </c>
      <c r="C224" s="1">
        <f>Ek!C104</f>
        <v>6.6548410000000002</v>
      </c>
      <c r="D224" s="1">
        <f>Ek!D104</f>
        <v>-13.247828</v>
      </c>
      <c r="E224" s="1">
        <f>Ek!E104</f>
        <v>13.43596</v>
      </c>
      <c r="F224">
        <f t="shared" si="24"/>
        <v>0.15725990000000012</v>
      </c>
      <c r="G224">
        <f t="shared" si="25"/>
        <v>3.2186341000000001</v>
      </c>
      <c r="H224">
        <f t="shared" si="26"/>
        <v>-9.8116211</v>
      </c>
      <c r="I224">
        <f t="shared" si="27"/>
        <v>9.9997530999999995</v>
      </c>
      <c r="K224">
        <f>Ek!B224-$J$4</f>
        <v>-8.3729444500000003</v>
      </c>
      <c r="L224">
        <f>Ek!C224-$J$4</f>
        <v>1.56084355</v>
      </c>
      <c r="M224">
        <f>Ek!D224-$J$4</f>
        <v>-15.154063449999999</v>
      </c>
      <c r="N224">
        <f>Ek!E224-$J$4</f>
        <v>11.529724550000001</v>
      </c>
      <c r="O224">
        <f>Ek!R224-$J$4</f>
        <v>6.2095546500000003</v>
      </c>
      <c r="P224">
        <f>Ek!S224-$J$4</f>
        <v>8.7160315500000003</v>
      </c>
      <c r="Q224">
        <f>Ek!T224-$J$4</f>
        <v>-13.509792449999999</v>
      </c>
      <c r="R224">
        <f>Ek!U224-$J$4</f>
        <v>-8.28963085</v>
      </c>
      <c r="S224">
        <f t="shared" si="28"/>
        <v>-1.56084355</v>
      </c>
      <c r="T224">
        <f t="shared" si="29"/>
        <v>-11.529724550000001</v>
      </c>
      <c r="U224">
        <f>Ek!B224+$J$4</f>
        <v>-4.9367375500000001</v>
      </c>
      <c r="V224">
        <f>Ek!C224+$J$4</f>
        <v>4.9970504499999997</v>
      </c>
      <c r="W224">
        <f>Ek!D224+$J$4</f>
        <v>-11.71785655</v>
      </c>
      <c r="X224">
        <f>Ek!E224+$J$4</f>
        <v>14.965931449999999</v>
      </c>
      <c r="Y224">
        <f>Ek!R224+$J$4</f>
        <v>9.6457615499999996</v>
      </c>
      <c r="Z224">
        <f>Ek!S224+$J$4</f>
        <v>12.152238449999999</v>
      </c>
      <c r="AA224">
        <f>Ek!T224+$J$4</f>
        <v>-10.073585550000001</v>
      </c>
      <c r="AB224">
        <f>Ek!U224+$J$4</f>
        <v>-4.8534239499999998</v>
      </c>
      <c r="AC224">
        <f t="shared" si="30"/>
        <v>4.9367375500000001</v>
      </c>
      <c r="AD224">
        <f t="shared" si="31"/>
        <v>11.71785655</v>
      </c>
    </row>
    <row r="225" spans="1:30">
      <c r="A225" s="1">
        <f>Ek!A225</f>
        <v>1.8583333</v>
      </c>
      <c r="B225" s="1">
        <f>Ek!B105</f>
        <v>-3.2572440999999999</v>
      </c>
      <c r="C225" s="1">
        <f>Ek!C105</f>
        <v>6.6770082999999998</v>
      </c>
      <c r="D225" s="1">
        <f>Ek!D105</f>
        <v>-13.246838</v>
      </c>
      <c r="E225" s="1">
        <f>Ek!E105</f>
        <v>13.437415</v>
      </c>
      <c r="F225">
        <f t="shared" si="24"/>
        <v>0.17896280000000031</v>
      </c>
      <c r="G225">
        <f t="shared" si="25"/>
        <v>3.2408013999999996</v>
      </c>
      <c r="H225">
        <f t="shared" si="26"/>
        <v>-9.8106311000000002</v>
      </c>
      <c r="I225">
        <f t="shared" si="27"/>
        <v>10.001208099999999</v>
      </c>
      <c r="K225">
        <f>Ek!B225-$J$4</f>
        <v>-8.3951117499999999</v>
      </c>
      <c r="L225">
        <f>Ek!C225-$J$4</f>
        <v>1.5391406499999998</v>
      </c>
      <c r="M225">
        <f>Ek!D225-$J$4</f>
        <v>-15.155518449999999</v>
      </c>
      <c r="N225">
        <f>Ek!E225-$J$4</f>
        <v>11.528734549999999</v>
      </c>
      <c r="O225">
        <f>Ek!R225-$J$4</f>
        <v>6.2233515500000003</v>
      </c>
      <c r="P225">
        <f>Ek!S225-$J$4</f>
        <v>8.7024485499999997</v>
      </c>
      <c r="Q225">
        <f>Ek!T225-$J$4</f>
        <v>-13.51632545</v>
      </c>
      <c r="R225">
        <f>Ek!U225-$J$4</f>
        <v>-8.2830974499999996</v>
      </c>
      <c r="S225">
        <f t="shared" si="28"/>
        <v>-1.5391406499999998</v>
      </c>
      <c r="T225">
        <f t="shared" si="29"/>
        <v>-11.528734549999999</v>
      </c>
      <c r="U225">
        <f>Ek!B225+$J$4</f>
        <v>-4.9589048499999997</v>
      </c>
      <c r="V225">
        <f>Ek!C225+$J$4</f>
        <v>4.9753475500000004</v>
      </c>
      <c r="W225">
        <f>Ek!D225+$J$4</f>
        <v>-11.71931155</v>
      </c>
      <c r="X225">
        <f>Ek!E225+$J$4</f>
        <v>14.964941450000001</v>
      </c>
      <c r="Y225">
        <f>Ek!R225+$J$4</f>
        <v>9.6595584500000005</v>
      </c>
      <c r="Z225">
        <f>Ek!S225+$J$4</f>
        <v>12.138655450000002</v>
      </c>
      <c r="AA225">
        <f>Ek!T225+$J$4</f>
        <v>-10.080118550000002</v>
      </c>
      <c r="AB225">
        <f>Ek!U225+$J$4</f>
        <v>-4.8468905500000004</v>
      </c>
      <c r="AC225">
        <f t="shared" si="30"/>
        <v>4.9589048499999997</v>
      </c>
      <c r="AD225">
        <f t="shared" si="31"/>
        <v>11.71931155</v>
      </c>
    </row>
    <row r="226" spans="1:30">
      <c r="A226" s="1">
        <f>Ek!A226</f>
        <v>1.8666666999999999</v>
      </c>
      <c r="B226" s="1">
        <f>Ek!B106</f>
        <v>-3.2367034000000001</v>
      </c>
      <c r="C226" s="1">
        <f>Ek!C106</f>
        <v>6.6979940999999998</v>
      </c>
      <c r="D226" s="1">
        <f>Ek!D106</f>
        <v>-13.245903</v>
      </c>
      <c r="E226" s="1">
        <f>Ek!E106</f>
        <v>13.438794</v>
      </c>
      <c r="F226">
        <f t="shared" si="24"/>
        <v>0.19950350000000006</v>
      </c>
      <c r="G226">
        <f t="shared" si="25"/>
        <v>3.2617871999999997</v>
      </c>
      <c r="H226">
        <f t="shared" si="26"/>
        <v>-9.8096961</v>
      </c>
      <c r="I226">
        <f t="shared" si="27"/>
        <v>10.0025871</v>
      </c>
      <c r="K226">
        <f>Ek!B226-$J$4</f>
        <v>-8.4160975499999999</v>
      </c>
      <c r="L226">
        <f>Ek!C226-$J$4</f>
        <v>1.51859995</v>
      </c>
      <c r="M226">
        <f>Ek!D226-$J$4</f>
        <v>-15.156897449999999</v>
      </c>
      <c r="N226">
        <f>Ek!E226-$J$4</f>
        <v>11.527799550000001</v>
      </c>
      <c r="O226">
        <f>Ek!R226-$J$4</f>
        <v>6.2364407499999999</v>
      </c>
      <c r="P226">
        <f>Ek!S226-$J$4</f>
        <v>8.6894515500000011</v>
      </c>
      <c r="Q226">
        <f>Ek!T226-$J$4</f>
        <v>-13.52235245</v>
      </c>
      <c r="R226">
        <f>Ek!U226-$J$4</f>
        <v>-8.2770701500000001</v>
      </c>
      <c r="S226">
        <f t="shared" si="28"/>
        <v>-1.51859995</v>
      </c>
      <c r="T226">
        <f t="shared" si="29"/>
        <v>-11.527799550000001</v>
      </c>
      <c r="U226">
        <f>Ek!B226+$J$4</f>
        <v>-4.9798906499999998</v>
      </c>
      <c r="V226">
        <f>Ek!C226+$J$4</f>
        <v>4.9548068500000007</v>
      </c>
      <c r="W226">
        <f>Ek!D226+$J$4</f>
        <v>-11.72069055</v>
      </c>
      <c r="X226">
        <f>Ek!E226+$J$4</f>
        <v>14.964006449999999</v>
      </c>
      <c r="Y226">
        <f>Ek!R226+$J$4</f>
        <v>9.67264765</v>
      </c>
      <c r="Z226">
        <f>Ek!S226+$J$4</f>
        <v>12.12565845</v>
      </c>
      <c r="AA226">
        <f>Ek!T226+$J$4</f>
        <v>-10.086145550000001</v>
      </c>
      <c r="AB226">
        <f>Ek!U226+$J$4</f>
        <v>-4.84086325</v>
      </c>
      <c r="AC226">
        <f t="shared" si="30"/>
        <v>4.9798906499999998</v>
      </c>
      <c r="AD226">
        <f t="shared" si="31"/>
        <v>11.72069055</v>
      </c>
    </row>
    <row r="227" spans="1:30">
      <c r="A227" s="1">
        <f>Ek!A227</f>
        <v>1.875</v>
      </c>
      <c r="B227" s="1">
        <f>Ek!B107</f>
        <v>-3.2173384999999999</v>
      </c>
      <c r="C227" s="1">
        <f>Ek!C107</f>
        <v>6.7177835999999997</v>
      </c>
      <c r="D227" s="1">
        <f>Ek!D107</f>
        <v>-13.245024000000001</v>
      </c>
      <c r="E227" s="1">
        <f>Ek!E107</f>
        <v>13.440098000000001</v>
      </c>
      <c r="F227">
        <f t="shared" si="24"/>
        <v>0.2188684000000003</v>
      </c>
      <c r="G227">
        <f t="shared" si="25"/>
        <v>3.2815766999999996</v>
      </c>
      <c r="H227">
        <f t="shared" si="26"/>
        <v>-9.8088171000000006</v>
      </c>
      <c r="I227">
        <f t="shared" si="27"/>
        <v>10.003891100000001</v>
      </c>
      <c r="K227">
        <f>Ek!B227-$J$4</f>
        <v>-8.4358870499999998</v>
      </c>
      <c r="L227">
        <f>Ek!C227-$J$4</f>
        <v>1.4992350499999998</v>
      </c>
      <c r="M227">
        <f>Ek!D227-$J$4</f>
        <v>-15.15820145</v>
      </c>
      <c r="N227">
        <f>Ek!E227-$J$4</f>
        <v>11.52692055</v>
      </c>
      <c r="O227">
        <f>Ek!R227-$J$4</f>
        <v>6.2490240500000001</v>
      </c>
      <c r="P227">
        <f>Ek!S227-$J$4</f>
        <v>8.6770545500000011</v>
      </c>
      <c r="Q227">
        <f>Ek!T227-$J$4</f>
        <v>-13.528250450000002</v>
      </c>
      <c r="R227">
        <f>Ek!U227-$J$4</f>
        <v>-8.2713092499999998</v>
      </c>
      <c r="S227">
        <f t="shared" si="28"/>
        <v>-1.4992350499999998</v>
      </c>
      <c r="T227">
        <f t="shared" si="29"/>
        <v>-11.52692055</v>
      </c>
      <c r="U227">
        <f>Ek!B227+$J$4</f>
        <v>-4.9996801499999997</v>
      </c>
      <c r="V227">
        <f>Ek!C227+$J$4</f>
        <v>4.9354419499999995</v>
      </c>
      <c r="W227">
        <f>Ek!D227+$J$4</f>
        <v>-11.721994550000002</v>
      </c>
      <c r="X227">
        <f>Ek!E227+$J$4</f>
        <v>14.963127450000002</v>
      </c>
      <c r="Y227">
        <f>Ek!R227+$J$4</f>
        <v>9.6852309500000011</v>
      </c>
      <c r="Z227">
        <f>Ek!S227+$J$4</f>
        <v>12.11326145</v>
      </c>
      <c r="AA227">
        <f>Ek!T227+$J$4</f>
        <v>-10.09204355</v>
      </c>
      <c r="AB227">
        <f>Ek!U227+$J$4</f>
        <v>-4.8351023499999997</v>
      </c>
      <c r="AC227">
        <f t="shared" si="30"/>
        <v>4.9996801499999997</v>
      </c>
      <c r="AD227">
        <f t="shared" si="31"/>
        <v>11.721994550000002</v>
      </c>
    </row>
    <row r="228" spans="1:30">
      <c r="A228" s="1">
        <f>Ek!A228</f>
        <v>1.8833333000000001</v>
      </c>
      <c r="B228" s="1">
        <f>Ek!B108</f>
        <v>-3.1991624000000001</v>
      </c>
      <c r="C228" s="1">
        <f>Ek!C108</f>
        <v>6.7363625999999996</v>
      </c>
      <c r="D228" s="1">
        <f>Ek!D108</f>
        <v>-13.244202</v>
      </c>
      <c r="E228" s="1">
        <f>Ek!E108</f>
        <v>13.441323000000001</v>
      </c>
      <c r="F228">
        <f t="shared" si="24"/>
        <v>0.2370445000000001</v>
      </c>
      <c r="G228">
        <f t="shared" si="25"/>
        <v>3.3001556999999995</v>
      </c>
      <c r="H228">
        <f t="shared" si="26"/>
        <v>-9.8079950999999994</v>
      </c>
      <c r="I228">
        <f t="shared" si="27"/>
        <v>10.0051161</v>
      </c>
      <c r="K228">
        <f>Ek!B228-$J$4</f>
        <v>-8.4544660500000006</v>
      </c>
      <c r="L228">
        <f>Ek!C228-$J$4</f>
        <v>1.48105895</v>
      </c>
      <c r="M228">
        <f>Ek!D228-$J$4</f>
        <v>-15.159426450000002</v>
      </c>
      <c r="N228">
        <f>Ek!E228-$J$4</f>
        <v>11.52609855</v>
      </c>
      <c r="O228">
        <f>Ek!R228-$J$4</f>
        <v>6.2608476499999997</v>
      </c>
      <c r="P228">
        <f>Ek!S228-$J$4</f>
        <v>8.6653235500000001</v>
      </c>
      <c r="Q228">
        <f>Ek!T228-$J$4</f>
        <v>-13.533767449999999</v>
      </c>
      <c r="R228">
        <f>Ek!U228-$J$4</f>
        <v>-8.2657921499999993</v>
      </c>
      <c r="S228">
        <f t="shared" si="28"/>
        <v>-1.48105895</v>
      </c>
      <c r="T228">
        <f t="shared" si="29"/>
        <v>-11.52609855</v>
      </c>
      <c r="U228">
        <f>Ek!B228+$J$4</f>
        <v>-5.0182591499999996</v>
      </c>
      <c r="V228">
        <f>Ek!C228+$J$4</f>
        <v>4.9172658499999997</v>
      </c>
      <c r="W228">
        <f>Ek!D228+$J$4</f>
        <v>-11.72321955</v>
      </c>
      <c r="X228">
        <f>Ek!E228+$J$4</f>
        <v>14.962305449999999</v>
      </c>
      <c r="Y228">
        <f>Ek!R228+$J$4</f>
        <v>9.6970545500000007</v>
      </c>
      <c r="Z228">
        <f>Ek!S228+$J$4</f>
        <v>12.101530449999998</v>
      </c>
      <c r="AA228">
        <f>Ek!T228+$J$4</f>
        <v>-10.097560550000001</v>
      </c>
      <c r="AB228">
        <f>Ek!U228+$J$4</f>
        <v>-4.8295852500000001</v>
      </c>
      <c r="AC228">
        <f t="shared" si="30"/>
        <v>5.0182591499999996</v>
      </c>
      <c r="AD228">
        <f t="shared" si="31"/>
        <v>11.72321955</v>
      </c>
    </row>
    <row r="229" spans="1:30">
      <c r="A229" s="1">
        <f>Ek!A229</f>
        <v>1.8916667</v>
      </c>
      <c r="B229" s="1">
        <f>Ek!B109</f>
        <v>-3.1821869</v>
      </c>
      <c r="C229" s="1">
        <f>Ek!C109</f>
        <v>6.7537181999999998</v>
      </c>
      <c r="D229" s="1">
        <f>Ek!D109</f>
        <v>-13.243435</v>
      </c>
      <c r="E229" s="1">
        <f>Ek!E109</f>
        <v>13.44247</v>
      </c>
      <c r="F229">
        <f t="shared" si="24"/>
        <v>0.25402000000000013</v>
      </c>
      <c r="G229">
        <f t="shared" si="25"/>
        <v>3.3175112999999996</v>
      </c>
      <c r="H229">
        <f t="shared" si="26"/>
        <v>-9.8072280999999997</v>
      </c>
      <c r="I229">
        <f t="shared" si="27"/>
        <v>10.0062631</v>
      </c>
      <c r="K229">
        <f>Ek!B229-$J$4</f>
        <v>-8.471821649999999</v>
      </c>
      <c r="L229">
        <f>Ek!C229-$J$4</f>
        <v>1.46408345</v>
      </c>
      <c r="M229">
        <f>Ek!D229-$J$4</f>
        <v>-15.160573450000001</v>
      </c>
      <c r="N229">
        <f>Ek!E229-$J$4</f>
        <v>11.525331550000001</v>
      </c>
      <c r="O229">
        <f>Ek!R229-$J$4</f>
        <v>6.2721398500000003</v>
      </c>
      <c r="P229">
        <f>Ek!S229-$J$4</f>
        <v>8.6542575500000005</v>
      </c>
      <c r="Q229">
        <f>Ek!T229-$J$4</f>
        <v>-13.538770450000001</v>
      </c>
      <c r="R229">
        <f>Ek!U229-$J$4</f>
        <v>-8.2607890499999996</v>
      </c>
      <c r="S229">
        <f t="shared" si="28"/>
        <v>-1.46408345</v>
      </c>
      <c r="T229">
        <f t="shared" si="29"/>
        <v>-11.525331550000001</v>
      </c>
      <c r="U229">
        <f>Ek!B229+$J$4</f>
        <v>-5.0356147499999997</v>
      </c>
      <c r="V229">
        <f>Ek!C229+$J$4</f>
        <v>4.9002903500000006</v>
      </c>
      <c r="W229">
        <f>Ek!D229+$J$4</f>
        <v>-11.724366549999999</v>
      </c>
      <c r="X229">
        <f>Ek!E229+$J$4</f>
        <v>14.961538449999999</v>
      </c>
      <c r="Y229">
        <f>Ek!R229+$J$4</f>
        <v>9.7083467500000005</v>
      </c>
      <c r="Z229">
        <f>Ek!S229+$J$4</f>
        <v>12.090464449999999</v>
      </c>
      <c r="AA229">
        <f>Ek!T229+$J$4</f>
        <v>-10.102563549999999</v>
      </c>
      <c r="AB229">
        <f>Ek!U229+$J$4</f>
        <v>-4.8245821500000003</v>
      </c>
      <c r="AC229">
        <f t="shared" si="30"/>
        <v>5.0356147499999997</v>
      </c>
      <c r="AD229">
        <f t="shared" si="31"/>
        <v>11.724366549999999</v>
      </c>
    </row>
    <row r="230" spans="1:30">
      <c r="A230" s="1">
        <f>Ek!A230</f>
        <v>1.9</v>
      </c>
      <c r="B230" s="1">
        <f>Ek!B110</f>
        <v>-3.1664234000000002</v>
      </c>
      <c r="C230" s="1">
        <f>Ek!C110</f>
        <v>6.7698381000000003</v>
      </c>
      <c r="D230" s="1">
        <f>Ek!D110</f>
        <v>-13.242725</v>
      </c>
      <c r="E230" s="1">
        <f>Ek!E110</f>
        <v>13.443536</v>
      </c>
      <c r="F230">
        <f t="shared" si="24"/>
        <v>0.26978349999999995</v>
      </c>
      <c r="G230">
        <f t="shared" si="25"/>
        <v>3.3336312000000001</v>
      </c>
      <c r="H230">
        <f t="shared" si="26"/>
        <v>-9.8065180999999999</v>
      </c>
      <c r="I230">
        <f t="shared" si="27"/>
        <v>10.0073291</v>
      </c>
      <c r="K230">
        <f>Ek!B230-$J$4</f>
        <v>-8.4879415500000004</v>
      </c>
      <c r="L230">
        <f>Ek!C230-$J$4</f>
        <v>1.4483199500000001</v>
      </c>
      <c r="M230">
        <f>Ek!D230-$J$4</f>
        <v>-15.161639449999999</v>
      </c>
      <c r="N230">
        <f>Ek!E230-$J$4</f>
        <v>11.524621549999999</v>
      </c>
      <c r="O230">
        <f>Ek!R230-$J$4</f>
        <v>6.2825585500000001</v>
      </c>
      <c r="P230">
        <f>Ek!S230-$J$4</f>
        <v>8.64386455</v>
      </c>
      <c r="Q230">
        <f>Ek!T230-$J$4</f>
        <v>-13.543361449999999</v>
      </c>
      <c r="R230">
        <f>Ek!U230-$J$4</f>
        <v>-8.2563032500000002</v>
      </c>
      <c r="S230">
        <f t="shared" si="28"/>
        <v>-1.4483199500000001</v>
      </c>
      <c r="T230">
        <f t="shared" si="29"/>
        <v>-11.524621549999999</v>
      </c>
      <c r="U230">
        <f>Ek!B230+$J$4</f>
        <v>-5.0517346500000002</v>
      </c>
      <c r="V230">
        <f>Ek!C230+$J$4</f>
        <v>4.8845268500000003</v>
      </c>
      <c r="W230">
        <f>Ek!D230+$J$4</f>
        <v>-11.725432550000001</v>
      </c>
      <c r="X230">
        <f>Ek!E230+$J$4</f>
        <v>14.960828450000001</v>
      </c>
      <c r="Y230">
        <f>Ek!R230+$J$4</f>
        <v>9.7187654499999994</v>
      </c>
      <c r="Z230">
        <f>Ek!S230+$J$4</f>
        <v>12.080071449999998</v>
      </c>
      <c r="AA230">
        <f>Ek!T230+$J$4</f>
        <v>-10.107154550000001</v>
      </c>
      <c r="AB230">
        <f>Ek!U230+$J$4</f>
        <v>-4.82009635</v>
      </c>
      <c r="AC230">
        <f t="shared" si="30"/>
        <v>5.0517346500000002</v>
      </c>
      <c r="AD230">
        <f t="shared" si="31"/>
        <v>11.725432550000001</v>
      </c>
    </row>
    <row r="231" spans="1:30">
      <c r="A231" s="1">
        <f>Ek!A231</f>
        <v>1.9083333</v>
      </c>
      <c r="B231" s="1">
        <f>Ek!B111</f>
        <v>-3.1518823</v>
      </c>
      <c r="C231" s="1">
        <f>Ek!C111</f>
        <v>6.7847106999999998</v>
      </c>
      <c r="D231" s="1">
        <f>Ek!D111</f>
        <v>-13.242070999999999</v>
      </c>
      <c r="E231" s="1">
        <f>Ek!E111</f>
        <v>13.444521999999999</v>
      </c>
      <c r="F231">
        <f t="shared" si="24"/>
        <v>0.28432460000000015</v>
      </c>
      <c r="G231">
        <f t="shared" si="25"/>
        <v>3.3485037999999996</v>
      </c>
      <c r="H231">
        <f t="shared" si="26"/>
        <v>-9.8058640999999991</v>
      </c>
      <c r="I231">
        <f t="shared" si="27"/>
        <v>10.008315099999999</v>
      </c>
      <c r="K231">
        <f>Ek!B231-$J$4</f>
        <v>-8.502814149999999</v>
      </c>
      <c r="L231">
        <f>Ek!C231-$J$4</f>
        <v>1.4337788499999999</v>
      </c>
      <c r="M231">
        <f>Ek!D231-$J$4</f>
        <v>-15.16262545</v>
      </c>
      <c r="N231">
        <f>Ek!E231-$J$4</f>
        <v>11.523967549999998</v>
      </c>
      <c r="O231">
        <f>Ek!R231-$J$4</f>
        <v>6.2923902499999995</v>
      </c>
      <c r="P231">
        <f>Ek!S231-$J$4</f>
        <v>8.6342575500000009</v>
      </c>
      <c r="Q231">
        <f>Ek!T231-$J$4</f>
        <v>-13.547847449999999</v>
      </c>
      <c r="R231">
        <f>Ek!U231-$J$4</f>
        <v>-8.2518186500000006</v>
      </c>
      <c r="S231">
        <f t="shared" si="28"/>
        <v>-1.4337788499999999</v>
      </c>
      <c r="T231">
        <f t="shared" si="29"/>
        <v>-11.523967549999998</v>
      </c>
      <c r="U231">
        <f>Ek!B231+$J$4</f>
        <v>-5.0666072499999997</v>
      </c>
      <c r="V231">
        <f>Ek!C231+$J$4</f>
        <v>4.8699857499999997</v>
      </c>
      <c r="W231">
        <f>Ek!D231+$J$4</f>
        <v>-11.726418549999998</v>
      </c>
      <c r="X231">
        <f>Ek!E231+$J$4</f>
        <v>14.96017445</v>
      </c>
      <c r="Y231">
        <f>Ek!R231+$J$4</f>
        <v>9.7285971499999988</v>
      </c>
      <c r="Z231">
        <f>Ek!S231+$J$4</f>
        <v>12.070464449999999</v>
      </c>
      <c r="AA231">
        <f>Ek!T231+$J$4</f>
        <v>-10.111640550000001</v>
      </c>
      <c r="AB231">
        <f>Ek!U231+$J$4</f>
        <v>-4.8156117499999995</v>
      </c>
      <c r="AC231">
        <f t="shared" si="30"/>
        <v>5.0666072499999997</v>
      </c>
      <c r="AD231">
        <f t="shared" si="31"/>
        <v>11.726418549999998</v>
      </c>
    </row>
    <row r="232" spans="1:30">
      <c r="A232" s="1">
        <f>Ek!A232</f>
        <v>1.9166666999999999</v>
      </c>
      <c r="B232" s="1">
        <f>Ek!B112</f>
        <v>-3.1385733</v>
      </c>
      <c r="C232" s="1">
        <f>Ek!C112</f>
        <v>6.7983256000000001</v>
      </c>
      <c r="D232" s="1">
        <f>Ek!D112</f>
        <v>-13.241474</v>
      </c>
      <c r="E232" s="1">
        <f>Ek!E112</f>
        <v>13.445425</v>
      </c>
      <c r="F232">
        <f t="shared" si="24"/>
        <v>0.29763360000000016</v>
      </c>
      <c r="G232">
        <f t="shared" si="25"/>
        <v>3.3621186999999999</v>
      </c>
      <c r="H232">
        <f t="shared" si="26"/>
        <v>-9.8052671</v>
      </c>
      <c r="I232">
        <f t="shared" si="27"/>
        <v>10.0092181</v>
      </c>
      <c r="K232">
        <f>Ek!B232-$J$4</f>
        <v>-8.5164290499999993</v>
      </c>
      <c r="L232">
        <f>Ek!C232-$J$4</f>
        <v>1.4204698499999999</v>
      </c>
      <c r="M232">
        <f>Ek!D232-$J$4</f>
        <v>-15.163528450000001</v>
      </c>
      <c r="N232">
        <f>Ek!E232-$J$4</f>
        <v>11.523370549999999</v>
      </c>
      <c r="O232">
        <f>Ek!R232-$J$4</f>
        <v>6.3013799500000003</v>
      </c>
      <c r="P232">
        <f>Ek!S232-$J$4</f>
        <v>8.6252675500000002</v>
      </c>
      <c r="Q232">
        <f>Ek!T232-$J$4</f>
        <v>-13.55181245</v>
      </c>
      <c r="R232">
        <f>Ek!U232-$J$4</f>
        <v>-8.2478533499999998</v>
      </c>
      <c r="S232">
        <f t="shared" si="28"/>
        <v>-1.4204698499999999</v>
      </c>
      <c r="T232">
        <f t="shared" si="29"/>
        <v>-11.523370549999999</v>
      </c>
      <c r="U232">
        <f>Ek!B232+$J$4</f>
        <v>-5.08022215</v>
      </c>
      <c r="V232">
        <f>Ek!C232+$J$4</f>
        <v>4.8566767500000001</v>
      </c>
      <c r="W232">
        <f>Ek!D232+$J$4</f>
        <v>-11.727321549999999</v>
      </c>
      <c r="X232">
        <f>Ek!E232+$J$4</f>
        <v>14.959577450000001</v>
      </c>
      <c r="Y232">
        <f>Ek!R232+$J$4</f>
        <v>9.7375868499999996</v>
      </c>
      <c r="Z232">
        <f>Ek!S232+$J$4</f>
        <v>12.061474449999999</v>
      </c>
      <c r="AA232">
        <f>Ek!T232+$J$4</f>
        <v>-10.115605550000002</v>
      </c>
      <c r="AB232">
        <f>Ek!U232+$J$4</f>
        <v>-4.8116464499999996</v>
      </c>
      <c r="AC232">
        <f t="shared" si="30"/>
        <v>5.08022215</v>
      </c>
      <c r="AD232">
        <f t="shared" si="31"/>
        <v>11.727321549999999</v>
      </c>
    </row>
    <row r="233" spans="1:30">
      <c r="A233" s="1">
        <f>Ek!A233</f>
        <v>1.925</v>
      </c>
      <c r="B233" s="1">
        <f>Ek!B113</f>
        <v>-3.1265051000000001</v>
      </c>
      <c r="C233" s="1">
        <f>Ek!C113</f>
        <v>6.8106730999999998</v>
      </c>
      <c r="D233" s="1">
        <f>Ek!D113</f>
        <v>-13.240933</v>
      </c>
      <c r="E233" s="1">
        <f>Ek!E113</f>
        <v>13.446244999999999</v>
      </c>
      <c r="F233">
        <f t="shared" si="24"/>
        <v>0.30970180000000003</v>
      </c>
      <c r="G233">
        <f t="shared" si="25"/>
        <v>3.3744661999999996</v>
      </c>
      <c r="H233">
        <f t="shared" si="26"/>
        <v>-9.8047260999999999</v>
      </c>
      <c r="I233">
        <f t="shared" si="27"/>
        <v>10.010038099999999</v>
      </c>
      <c r="K233">
        <f>Ek!B233-$J$4</f>
        <v>-8.5287765499999999</v>
      </c>
      <c r="L233">
        <f>Ek!C233-$J$4</f>
        <v>1.4084016500000001</v>
      </c>
      <c r="M233">
        <f>Ek!D233-$J$4</f>
        <v>-15.164348449999999</v>
      </c>
      <c r="N233">
        <f>Ek!E233-$J$4</f>
        <v>11.522829550000001</v>
      </c>
      <c r="O233">
        <f>Ek!R233-$J$4</f>
        <v>6.3096115500000005</v>
      </c>
      <c r="P233">
        <f>Ek!S233-$J$4</f>
        <v>8.6172315499999996</v>
      </c>
      <c r="Q233">
        <f>Ek!T233-$J$4</f>
        <v>-13.55525445</v>
      </c>
      <c r="R233">
        <f>Ek!U233-$J$4</f>
        <v>-8.2444112499999989</v>
      </c>
      <c r="S233">
        <f t="shared" si="28"/>
        <v>-1.4084016500000001</v>
      </c>
      <c r="T233">
        <f t="shared" si="29"/>
        <v>-11.522829550000001</v>
      </c>
      <c r="U233">
        <f>Ek!B233+$J$4</f>
        <v>-5.0925696499999997</v>
      </c>
      <c r="V233">
        <f>Ek!C233+$J$4</f>
        <v>4.8446085500000002</v>
      </c>
      <c r="W233">
        <f>Ek!D233+$J$4</f>
        <v>-11.72814155</v>
      </c>
      <c r="X233">
        <f>Ek!E233+$J$4</f>
        <v>14.959036449999999</v>
      </c>
      <c r="Y233">
        <f>Ek!R233+$J$4</f>
        <v>9.7458184500000016</v>
      </c>
      <c r="Z233">
        <f>Ek!S233+$J$4</f>
        <v>12.053438450000002</v>
      </c>
      <c r="AA233">
        <f>Ek!T233+$J$4</f>
        <v>-10.119047550000001</v>
      </c>
      <c r="AB233">
        <f>Ek!U233+$J$4</f>
        <v>-4.8082043499999996</v>
      </c>
      <c r="AC233">
        <f t="shared" si="30"/>
        <v>5.0925696499999997</v>
      </c>
      <c r="AD233">
        <f t="shared" si="31"/>
        <v>11.72814155</v>
      </c>
    </row>
    <row r="234" spans="1:30">
      <c r="A234" s="1">
        <f>Ek!A234</f>
        <v>1.9333332999999999</v>
      </c>
      <c r="B234" s="1">
        <f>Ek!B114</f>
        <v>-3.1156856999999998</v>
      </c>
      <c r="C234" s="1">
        <f>Ek!C114</f>
        <v>6.8217445000000003</v>
      </c>
      <c r="D234" s="1">
        <f>Ek!D114</f>
        <v>-13.240449</v>
      </c>
      <c r="E234" s="1">
        <f>Ek!E114</f>
        <v>13.446980999999999</v>
      </c>
      <c r="F234">
        <f t="shared" si="24"/>
        <v>0.32052120000000039</v>
      </c>
      <c r="G234">
        <f t="shared" si="25"/>
        <v>3.3855376000000001</v>
      </c>
      <c r="H234">
        <f t="shared" si="26"/>
        <v>-9.8042420999999997</v>
      </c>
      <c r="I234">
        <f t="shared" si="27"/>
        <v>10.010774099999999</v>
      </c>
      <c r="K234">
        <f>Ek!B234-$J$4</f>
        <v>-8.5398479500000004</v>
      </c>
      <c r="L234">
        <f>Ek!C234-$J$4</f>
        <v>1.3975822499999997</v>
      </c>
      <c r="M234">
        <f>Ek!D234-$J$4</f>
        <v>-15.165084449999998</v>
      </c>
      <c r="N234">
        <f>Ek!E234-$J$4</f>
        <v>11.522345550000001</v>
      </c>
      <c r="O234">
        <f>Ek!R234-$J$4</f>
        <v>6.31714325</v>
      </c>
      <c r="P234">
        <f>Ek!S234-$J$4</f>
        <v>8.6098645500000011</v>
      </c>
      <c r="Q234">
        <f>Ek!T234-$J$4</f>
        <v>-13.558536450000002</v>
      </c>
      <c r="R234">
        <f>Ek!U234-$J$4</f>
        <v>-8.2412058500000001</v>
      </c>
      <c r="S234">
        <f t="shared" si="28"/>
        <v>-1.3975822499999997</v>
      </c>
      <c r="T234">
        <f t="shared" si="29"/>
        <v>-11.522345550000001</v>
      </c>
      <c r="U234">
        <f>Ek!B234+$J$4</f>
        <v>-5.1036410500000002</v>
      </c>
      <c r="V234">
        <f>Ek!C234+$J$4</f>
        <v>4.8337891499999994</v>
      </c>
      <c r="W234">
        <f>Ek!D234+$J$4</f>
        <v>-11.72887755</v>
      </c>
      <c r="X234">
        <f>Ek!E234+$J$4</f>
        <v>14.958552449999999</v>
      </c>
      <c r="Y234">
        <f>Ek!R234+$J$4</f>
        <v>9.7533501499999993</v>
      </c>
      <c r="Z234">
        <f>Ek!S234+$J$4</f>
        <v>12.046071449999999</v>
      </c>
      <c r="AA234">
        <f>Ek!T234+$J$4</f>
        <v>-10.12232955</v>
      </c>
      <c r="AB234">
        <f>Ek!U234+$J$4</f>
        <v>-4.8049989499999999</v>
      </c>
      <c r="AC234">
        <f t="shared" si="30"/>
        <v>5.1036410500000002</v>
      </c>
      <c r="AD234">
        <f t="shared" si="31"/>
        <v>11.72887755</v>
      </c>
    </row>
    <row r="235" spans="1:30">
      <c r="A235" s="1">
        <f>Ek!A235</f>
        <v>1.9416667000000001</v>
      </c>
      <c r="B235" s="1">
        <f>Ek!B115</f>
        <v>-3.1061222000000002</v>
      </c>
      <c r="C235" s="1">
        <f>Ek!C115</f>
        <v>6.8315318999999999</v>
      </c>
      <c r="D235" s="1">
        <f>Ek!D115</f>
        <v>-13.240022</v>
      </c>
      <c r="E235" s="1">
        <f>Ek!E115</f>
        <v>13.447632</v>
      </c>
      <c r="F235">
        <f t="shared" si="24"/>
        <v>0.33008470000000001</v>
      </c>
      <c r="G235">
        <f t="shared" si="25"/>
        <v>3.3953249999999997</v>
      </c>
      <c r="H235">
        <f t="shared" si="26"/>
        <v>-9.8038150999999996</v>
      </c>
      <c r="I235">
        <f t="shared" si="27"/>
        <v>10.0114251</v>
      </c>
      <c r="K235">
        <f>Ek!B235-$J$4</f>
        <v>-8.5496353499999991</v>
      </c>
      <c r="L235">
        <f>Ek!C235-$J$4</f>
        <v>1.3880187500000001</v>
      </c>
      <c r="M235">
        <f>Ek!D235-$J$4</f>
        <v>-15.16573545</v>
      </c>
      <c r="N235">
        <f>Ek!E235-$J$4</f>
        <v>11.521918549999999</v>
      </c>
      <c r="O235">
        <f>Ek!R235-$J$4</f>
        <v>6.3236782499999995</v>
      </c>
      <c r="P235">
        <f>Ek!S235-$J$4</f>
        <v>8.603330549999999</v>
      </c>
      <c r="Q235">
        <f>Ek!T235-$J$4</f>
        <v>-13.561453449999998</v>
      </c>
      <c r="R235">
        <f>Ek!U235-$J$4</f>
        <v>-8.2382892500000011</v>
      </c>
      <c r="S235">
        <f t="shared" si="28"/>
        <v>-1.3880187500000001</v>
      </c>
      <c r="T235">
        <f t="shared" si="29"/>
        <v>-11.521918549999999</v>
      </c>
      <c r="U235">
        <f>Ek!B235+$J$4</f>
        <v>-5.1134284499999998</v>
      </c>
      <c r="V235">
        <f>Ek!C235+$J$4</f>
        <v>4.8242256500000007</v>
      </c>
      <c r="W235">
        <f>Ek!D235+$J$4</f>
        <v>-11.729528550000001</v>
      </c>
      <c r="X235">
        <f>Ek!E235+$J$4</f>
        <v>14.958125450000001</v>
      </c>
      <c r="Y235">
        <f>Ek!R235+$J$4</f>
        <v>9.7598851499999988</v>
      </c>
      <c r="Z235">
        <f>Ek!S235+$J$4</f>
        <v>12.039537450000001</v>
      </c>
      <c r="AA235">
        <f>Ek!T235+$J$4</f>
        <v>-10.12524655</v>
      </c>
      <c r="AB235">
        <f>Ek!U235+$J$4</f>
        <v>-4.8020823500000001</v>
      </c>
      <c r="AC235">
        <f t="shared" si="30"/>
        <v>5.1134284499999998</v>
      </c>
      <c r="AD235">
        <f t="shared" si="31"/>
        <v>11.729528550000001</v>
      </c>
    </row>
    <row r="236" spans="1:30">
      <c r="A236" s="1">
        <f>Ek!A236</f>
        <v>1.95</v>
      </c>
      <c r="B236" s="1">
        <f>Ek!B116</f>
        <v>-3.0978211</v>
      </c>
      <c r="C236" s="1">
        <f>Ek!C116</f>
        <v>6.8400283999999996</v>
      </c>
      <c r="D236" s="1">
        <f>Ek!D116</f>
        <v>-13.239652</v>
      </c>
      <c r="E236" s="1">
        <f>Ek!E116</f>
        <v>13.448198</v>
      </c>
      <c r="F236">
        <f t="shared" si="24"/>
        <v>0.33838580000000018</v>
      </c>
      <c r="G236">
        <f t="shared" si="25"/>
        <v>3.4038214999999994</v>
      </c>
      <c r="H236">
        <f t="shared" si="26"/>
        <v>-9.8034450999999994</v>
      </c>
      <c r="I236">
        <f t="shared" si="27"/>
        <v>10.011991099999999</v>
      </c>
      <c r="K236">
        <f>Ek!B236-$J$4</f>
        <v>-8.5581318499999988</v>
      </c>
      <c r="L236">
        <f>Ek!C236-$J$4</f>
        <v>1.3797176499999999</v>
      </c>
      <c r="M236">
        <f>Ek!D236-$J$4</f>
        <v>-15.166301449999999</v>
      </c>
      <c r="N236">
        <f>Ek!E236-$J$4</f>
        <v>11.521548549999999</v>
      </c>
      <c r="O236">
        <f>Ek!R236-$J$4</f>
        <v>6.3294617499999992</v>
      </c>
      <c r="P236">
        <f>Ek!S236-$J$4</f>
        <v>8.5976835499999993</v>
      </c>
      <c r="Q236">
        <f>Ek!T236-$J$4</f>
        <v>-13.563842449999999</v>
      </c>
      <c r="R236">
        <f>Ek!U236-$J$4</f>
        <v>-8.2359002500000003</v>
      </c>
      <c r="S236">
        <f t="shared" si="28"/>
        <v>-1.3797176499999999</v>
      </c>
      <c r="T236">
        <f t="shared" si="29"/>
        <v>-11.521548549999999</v>
      </c>
      <c r="U236">
        <f>Ek!B236+$J$4</f>
        <v>-5.1219249499999995</v>
      </c>
      <c r="V236">
        <f>Ek!C236+$J$4</f>
        <v>4.8159245500000001</v>
      </c>
      <c r="W236">
        <f>Ek!D236+$J$4</f>
        <v>-11.73009455</v>
      </c>
      <c r="X236">
        <f>Ek!E236+$J$4</f>
        <v>14.957755450000001</v>
      </c>
      <c r="Y236">
        <f>Ek!R236+$J$4</f>
        <v>9.7656686499999985</v>
      </c>
      <c r="Z236">
        <f>Ek!S236+$J$4</f>
        <v>12.033890450000001</v>
      </c>
      <c r="AA236">
        <f>Ek!T236+$J$4</f>
        <v>-10.127635550000001</v>
      </c>
      <c r="AB236">
        <f>Ek!U236+$J$4</f>
        <v>-4.7996933500000001</v>
      </c>
      <c r="AC236">
        <f t="shared" si="30"/>
        <v>5.1219249499999995</v>
      </c>
      <c r="AD236">
        <f t="shared" si="31"/>
        <v>11.73009455</v>
      </c>
    </row>
    <row r="237" spans="1:30">
      <c r="A237" s="1">
        <f>Ek!A237</f>
        <v>1.9583333000000001</v>
      </c>
      <c r="B237" s="1">
        <f>Ek!B117</f>
        <v>-3.0907878000000002</v>
      </c>
      <c r="C237" s="1">
        <f>Ek!C117</f>
        <v>6.8472280000000003</v>
      </c>
      <c r="D237" s="1">
        <f>Ek!D117</f>
        <v>-13.239338</v>
      </c>
      <c r="E237" s="1">
        <f>Ek!E117</f>
        <v>13.448677999999999</v>
      </c>
      <c r="F237">
        <f t="shared" si="24"/>
        <v>0.34541909999999998</v>
      </c>
      <c r="G237">
        <f t="shared" si="25"/>
        <v>3.4110211000000001</v>
      </c>
      <c r="H237">
        <f t="shared" si="26"/>
        <v>-9.8031310999999999</v>
      </c>
      <c r="I237">
        <f t="shared" si="27"/>
        <v>10.012471099999999</v>
      </c>
      <c r="K237">
        <f>Ek!B237-$J$4</f>
        <v>-8.5653314500000004</v>
      </c>
      <c r="L237">
        <f>Ek!C237-$J$4</f>
        <v>1.3726843500000001</v>
      </c>
      <c r="M237">
        <f>Ek!D237-$J$4</f>
        <v>-15.166781449999998</v>
      </c>
      <c r="N237">
        <f>Ek!E237-$J$4</f>
        <v>11.521234549999999</v>
      </c>
      <c r="O237">
        <f>Ek!R237-$J$4</f>
        <v>6.3344649500000001</v>
      </c>
      <c r="P237">
        <f>Ek!S237-$J$4</f>
        <v>8.5927865499999996</v>
      </c>
      <c r="Q237">
        <f>Ek!T237-$J$4</f>
        <v>-13.565812449999999</v>
      </c>
      <c r="R237">
        <f>Ek!U237-$J$4</f>
        <v>-8.2339761500000002</v>
      </c>
      <c r="S237">
        <f t="shared" si="28"/>
        <v>-1.3726843500000001</v>
      </c>
      <c r="T237">
        <f t="shared" si="29"/>
        <v>-11.521234549999999</v>
      </c>
      <c r="U237">
        <f>Ek!B237+$J$4</f>
        <v>-5.1291245500000002</v>
      </c>
      <c r="V237">
        <f>Ek!C237+$J$4</f>
        <v>4.8088912500000003</v>
      </c>
      <c r="W237">
        <f>Ek!D237+$J$4</f>
        <v>-11.73057455</v>
      </c>
      <c r="X237">
        <f>Ek!E237+$J$4</f>
        <v>14.957441450000001</v>
      </c>
      <c r="Y237">
        <f>Ek!R237+$J$4</f>
        <v>9.7706718499999994</v>
      </c>
      <c r="Z237">
        <f>Ek!S237+$J$4</f>
        <v>12.028993450000002</v>
      </c>
      <c r="AA237">
        <f>Ek!T237+$J$4</f>
        <v>-10.129605550000001</v>
      </c>
      <c r="AB237">
        <f>Ek!U237+$J$4</f>
        <v>-4.79776925</v>
      </c>
      <c r="AC237">
        <f t="shared" si="30"/>
        <v>5.1291245500000002</v>
      </c>
      <c r="AD237">
        <f t="shared" si="31"/>
        <v>11.73057455</v>
      </c>
    </row>
    <row r="238" spans="1:30">
      <c r="A238" s="1">
        <f>Ek!A238</f>
        <v>1.9666667</v>
      </c>
      <c r="B238" s="1">
        <f>Ek!B118</f>
        <v>-3.0850268999999999</v>
      </c>
      <c r="C238" s="1">
        <f>Ek!C118</f>
        <v>6.8531255</v>
      </c>
      <c r="D238" s="1">
        <f>Ek!D118</f>
        <v>-13.239082</v>
      </c>
      <c r="E238" s="1">
        <f>Ek!E118</f>
        <v>13.449071</v>
      </c>
      <c r="F238">
        <f t="shared" si="24"/>
        <v>0.35118000000000027</v>
      </c>
      <c r="G238">
        <f t="shared" si="25"/>
        <v>3.4169185999999998</v>
      </c>
      <c r="H238">
        <f t="shared" si="26"/>
        <v>-9.8028750999999996</v>
      </c>
      <c r="I238">
        <f t="shared" si="27"/>
        <v>10.0128641</v>
      </c>
      <c r="K238">
        <f>Ek!B238-$J$4</f>
        <v>-8.5712289500000001</v>
      </c>
      <c r="L238">
        <f>Ek!C238-$J$4</f>
        <v>1.3669234499999998</v>
      </c>
      <c r="M238">
        <f>Ek!D238-$J$4</f>
        <v>-15.167174450000001</v>
      </c>
      <c r="N238">
        <f>Ek!E238-$J$4</f>
        <v>11.520978549999999</v>
      </c>
      <c r="O238">
        <f>Ek!R238-$J$4</f>
        <v>6.3384312500000002</v>
      </c>
      <c r="P238">
        <f>Ek!S238-$J$4</f>
        <v>8.5888205500000012</v>
      </c>
      <c r="Q238">
        <f>Ek!T238-$J$4</f>
        <v>-13.56767245</v>
      </c>
      <c r="R238">
        <f>Ek!U238-$J$4</f>
        <v>-8.2321163500000001</v>
      </c>
      <c r="S238">
        <f t="shared" si="28"/>
        <v>-1.3669234499999998</v>
      </c>
      <c r="T238">
        <f t="shared" si="29"/>
        <v>-11.520978549999999</v>
      </c>
      <c r="U238">
        <f>Ek!B238+$J$4</f>
        <v>-5.1350220499999999</v>
      </c>
      <c r="V238">
        <f>Ek!C238+$J$4</f>
        <v>4.80313035</v>
      </c>
      <c r="W238">
        <f>Ek!D238+$J$4</f>
        <v>-11.730967549999999</v>
      </c>
      <c r="X238">
        <f>Ek!E238+$J$4</f>
        <v>14.957185450000001</v>
      </c>
      <c r="Y238">
        <f>Ek!R238+$J$4</f>
        <v>9.7746381500000012</v>
      </c>
      <c r="Z238">
        <f>Ek!S238+$J$4</f>
        <v>12.02502745</v>
      </c>
      <c r="AA238">
        <f>Ek!T238+$J$4</f>
        <v>-10.131465550000001</v>
      </c>
      <c r="AB238">
        <f>Ek!U238+$J$4</f>
        <v>-4.7959094499999999</v>
      </c>
      <c r="AC238">
        <f t="shared" si="30"/>
        <v>5.1350220499999999</v>
      </c>
      <c r="AD238">
        <f t="shared" si="31"/>
        <v>11.730967549999999</v>
      </c>
    </row>
    <row r="239" spans="1:30">
      <c r="A239" s="1">
        <f>Ek!A239</f>
        <v>1.9750000000000001</v>
      </c>
      <c r="B239" s="1">
        <f>Ek!B119</f>
        <v>-3.0805422</v>
      </c>
      <c r="C239" s="1">
        <f>Ek!C119</f>
        <v>6.8577168000000004</v>
      </c>
      <c r="D239" s="1">
        <f>Ek!D119</f>
        <v>-13.238882</v>
      </c>
      <c r="E239" s="1">
        <f>Ek!E119</f>
        <v>13.449377</v>
      </c>
      <c r="F239">
        <f t="shared" si="24"/>
        <v>0.35566470000000017</v>
      </c>
      <c r="G239">
        <f t="shared" si="25"/>
        <v>3.4215099000000002</v>
      </c>
      <c r="H239">
        <f t="shared" si="26"/>
        <v>-9.8026751000000001</v>
      </c>
      <c r="I239">
        <f t="shared" si="27"/>
        <v>10.0131701</v>
      </c>
      <c r="K239">
        <f>Ek!B239-$J$4</f>
        <v>-8.5758202499999996</v>
      </c>
      <c r="L239">
        <f>Ek!C239-$J$4</f>
        <v>1.3624387499999999</v>
      </c>
      <c r="M239">
        <f>Ek!D239-$J$4</f>
        <v>-15.167480449999999</v>
      </c>
      <c r="N239">
        <f>Ek!E239-$J$4</f>
        <v>11.520778549999999</v>
      </c>
      <c r="O239">
        <f>Ek!R239-$J$4</f>
        <v>6.34158445</v>
      </c>
      <c r="P239">
        <f>Ek!S239-$J$4</f>
        <v>8.5857445500000011</v>
      </c>
      <c r="Q239">
        <f>Ek!T239-$J$4</f>
        <v>-13.569001450000002</v>
      </c>
      <c r="R239">
        <f>Ek!U239-$J$4</f>
        <v>-8.23078705</v>
      </c>
      <c r="S239">
        <f t="shared" si="28"/>
        <v>-1.3624387499999999</v>
      </c>
      <c r="T239">
        <f t="shared" si="29"/>
        <v>-11.520778549999999</v>
      </c>
      <c r="U239">
        <f>Ek!B239+$J$4</f>
        <v>-5.1396133500000003</v>
      </c>
      <c r="V239">
        <f>Ek!C239+$J$4</f>
        <v>4.7986456500000001</v>
      </c>
      <c r="W239">
        <f>Ek!D239+$J$4</f>
        <v>-11.731273550000001</v>
      </c>
      <c r="X239">
        <f>Ek!E239+$J$4</f>
        <v>14.956985450000001</v>
      </c>
      <c r="Y239">
        <f>Ek!R239+$J$4</f>
        <v>9.7777913500000011</v>
      </c>
      <c r="Z239">
        <f>Ek!S239+$J$4</f>
        <v>12.02195145</v>
      </c>
      <c r="AA239">
        <f>Ek!T239+$J$4</f>
        <v>-10.13279455</v>
      </c>
      <c r="AB239">
        <f>Ek!U239+$J$4</f>
        <v>-4.7945801499999998</v>
      </c>
      <c r="AC239">
        <f t="shared" si="30"/>
        <v>5.1396133500000003</v>
      </c>
      <c r="AD239">
        <f t="shared" si="31"/>
        <v>11.731273550000001</v>
      </c>
    </row>
    <row r="240" spans="1:30">
      <c r="A240" s="1">
        <f>Ek!A240</f>
        <v>1.9833333</v>
      </c>
      <c r="B240" s="1">
        <f>Ek!B120</f>
        <v>-3.0773367999999999</v>
      </c>
      <c r="C240" s="1">
        <f>Ek!C120</f>
        <v>6.8609986999999997</v>
      </c>
      <c r="D240" s="1">
        <f>Ek!D120</f>
        <v>-13.23874</v>
      </c>
      <c r="E240" s="1">
        <f>Ek!E120</f>
        <v>13.449596</v>
      </c>
      <c r="F240">
        <f t="shared" si="24"/>
        <v>0.3588701000000003</v>
      </c>
      <c r="G240">
        <f t="shared" si="25"/>
        <v>3.4247917999999995</v>
      </c>
      <c r="H240">
        <f t="shared" si="26"/>
        <v>-9.8025330999999998</v>
      </c>
      <c r="I240">
        <f t="shared" si="27"/>
        <v>10.013389099999999</v>
      </c>
      <c r="K240">
        <f>Ek!B240-$J$4</f>
        <v>-8.5791021500000006</v>
      </c>
      <c r="L240">
        <f>Ek!C240-$J$4</f>
        <v>1.3592333499999998</v>
      </c>
      <c r="M240">
        <f>Ek!D240-$J$4</f>
        <v>-15.167699450000001</v>
      </c>
      <c r="N240">
        <f>Ek!E240-$J$4</f>
        <v>11.520636549999999</v>
      </c>
      <c r="O240">
        <f>Ek!R240-$J$4</f>
        <v>6.3439091499999991</v>
      </c>
      <c r="P240">
        <f>Ek!S240-$J$4</f>
        <v>8.5834655499999997</v>
      </c>
      <c r="Q240">
        <f>Ek!T240-$J$4</f>
        <v>-13.569799450000001</v>
      </c>
      <c r="R240">
        <f>Ek!U240-$J$4</f>
        <v>-8.2299890500000004</v>
      </c>
      <c r="S240">
        <f t="shared" si="28"/>
        <v>-1.3592333499999998</v>
      </c>
      <c r="T240">
        <f t="shared" si="29"/>
        <v>-11.520636549999999</v>
      </c>
      <c r="U240">
        <f>Ek!B240+$J$4</f>
        <v>-5.1428952499999996</v>
      </c>
      <c r="V240">
        <f>Ek!C240+$J$4</f>
        <v>4.7954402500000004</v>
      </c>
      <c r="W240">
        <f>Ek!D240+$J$4</f>
        <v>-11.731492549999999</v>
      </c>
      <c r="X240">
        <f>Ek!E240+$J$4</f>
        <v>14.956843450000001</v>
      </c>
      <c r="Y240">
        <f>Ek!R240+$J$4</f>
        <v>9.7801160500000002</v>
      </c>
      <c r="Z240">
        <f>Ek!S240+$J$4</f>
        <v>12.019672450000002</v>
      </c>
      <c r="AA240">
        <f>Ek!T240+$J$4</f>
        <v>-10.133592549999999</v>
      </c>
      <c r="AB240">
        <f>Ek!U240+$J$4</f>
        <v>-4.7937821500000002</v>
      </c>
      <c r="AC240">
        <f t="shared" si="30"/>
        <v>5.1428952499999996</v>
      </c>
      <c r="AD240">
        <f t="shared" si="31"/>
        <v>11.731492549999999</v>
      </c>
    </row>
    <row r="241" spans="1:30">
      <c r="A241" s="1">
        <f>Ek!A241</f>
        <v>1.9916666999999999</v>
      </c>
      <c r="B241" s="1">
        <f>Ek!B121</f>
        <v>-3.0754127000000002</v>
      </c>
      <c r="C241" s="1">
        <f>Ek!C121</f>
        <v>6.8629686999999997</v>
      </c>
      <c r="D241" s="1">
        <f>Ek!D121</f>
        <v>-13.238654</v>
      </c>
      <c r="E241" s="1">
        <f>Ek!E121</f>
        <v>13.449726999999999</v>
      </c>
      <c r="F241">
        <f t="shared" si="24"/>
        <v>0.36079419999999995</v>
      </c>
      <c r="G241">
        <f t="shared" si="25"/>
        <v>3.4267617999999995</v>
      </c>
      <c r="H241">
        <f t="shared" si="26"/>
        <v>-9.8024471000000002</v>
      </c>
      <c r="I241">
        <f t="shared" si="27"/>
        <v>10.013520099999999</v>
      </c>
      <c r="K241">
        <f>Ek!B241-$J$4</f>
        <v>-8.5810721500000007</v>
      </c>
      <c r="L241">
        <f>Ek!C241-$J$4</f>
        <v>1.3573092500000001</v>
      </c>
      <c r="M241">
        <f>Ek!D241-$J$4</f>
        <v>-15.16783045</v>
      </c>
      <c r="N241">
        <f>Ek!E241-$J$4</f>
        <v>11.520550549999999</v>
      </c>
      <c r="O241">
        <f>Ek!R241-$J$4</f>
        <v>6.3452384499999992</v>
      </c>
      <c r="P241">
        <f>Ek!S241-$J$4</f>
        <v>8.5821365500000013</v>
      </c>
      <c r="Q241">
        <f>Ek!T241-$J$4</f>
        <v>-13.570456450000002</v>
      </c>
      <c r="R241">
        <f>Ek!U241-$J$4</f>
        <v>-8.22934755</v>
      </c>
      <c r="S241">
        <f t="shared" si="28"/>
        <v>-1.3573092500000001</v>
      </c>
      <c r="T241">
        <f t="shared" si="29"/>
        <v>-11.520550549999999</v>
      </c>
      <c r="U241">
        <f>Ek!B241+$J$4</f>
        <v>-5.1448652499999996</v>
      </c>
      <c r="V241">
        <f>Ek!C241+$J$4</f>
        <v>4.7935161500000003</v>
      </c>
      <c r="W241">
        <f>Ek!D241+$J$4</f>
        <v>-11.731623549999998</v>
      </c>
      <c r="X241">
        <f>Ek!E241+$J$4</f>
        <v>14.956757450000001</v>
      </c>
      <c r="Y241">
        <f>Ek!R241+$J$4</f>
        <v>9.7814453499999985</v>
      </c>
      <c r="Z241">
        <f>Ek!S241+$J$4</f>
        <v>12.01834345</v>
      </c>
      <c r="AA241">
        <f>Ek!T241+$J$4</f>
        <v>-10.13424955</v>
      </c>
      <c r="AB241">
        <f>Ek!U241+$J$4</f>
        <v>-4.7931406499999998</v>
      </c>
      <c r="AC241">
        <f t="shared" si="30"/>
        <v>5.1448652499999996</v>
      </c>
      <c r="AD241">
        <f t="shared" si="31"/>
        <v>11.731623549999998</v>
      </c>
    </row>
  </sheetData>
  <phoneticPr fontId="18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960BB-2B20-B54B-9987-5E7704482028}">
  <dimension ref="A1:F241"/>
  <sheetViews>
    <sheetView workbookViewId="0">
      <selection activeCell="E2" sqref="E2"/>
    </sheetView>
  </sheetViews>
  <sheetFormatPr baseColWidth="10" defaultRowHeight="20"/>
  <sheetData>
    <row r="1" spans="1:6">
      <c r="A1" s="1" t="s">
        <v>0</v>
      </c>
      <c r="B1" s="1" t="s">
        <v>53</v>
      </c>
      <c r="C1" s="1" t="s">
        <v>54</v>
      </c>
      <c r="D1" s="1" t="s">
        <v>55</v>
      </c>
      <c r="E1" s="1" t="s">
        <v>56</v>
      </c>
      <c r="F1" t="s">
        <v>18</v>
      </c>
    </row>
    <row r="2" spans="1:6">
      <c r="A2" s="1">
        <f>Ek!A2</f>
        <v>0</v>
      </c>
      <c r="B2">
        <f>Ek!B2+$F$2</f>
        <v>6.1253674000000009</v>
      </c>
      <c r="C2">
        <f>Ek!C2-$F$2</f>
        <v>-9.9142218</v>
      </c>
      <c r="D2">
        <f>Ek!D2+$F$2</f>
        <v>-0.46077799999999947</v>
      </c>
      <c r="E2">
        <f>Ek!E2-$F$2</f>
        <v>0.24963299999999933</v>
      </c>
      <c r="F2">
        <f>Ek!G2</f>
        <v>12.988993000000001</v>
      </c>
    </row>
    <row r="3" spans="1:6">
      <c r="A3" s="1">
        <f>Ek!A3</f>
        <v>8.3333333000000006E-3</v>
      </c>
      <c r="B3">
        <f>Ek!B3+$F$2</f>
        <v>6.126024300000001</v>
      </c>
      <c r="C3">
        <f>Ek!C3-$F$2</f>
        <v>-9.9135802999999996</v>
      </c>
      <c r="D3">
        <f>Ek!D3+$F$2</f>
        <v>-0.46073399999999864</v>
      </c>
      <c r="E3">
        <f>Ek!E3-$F$2</f>
        <v>0.24966099999999969</v>
      </c>
    </row>
    <row r="4" spans="1:6">
      <c r="A4" s="1">
        <f>Ek!A4</f>
        <v>1.6666667E-2</v>
      </c>
      <c r="B4">
        <f>Ek!B4+$F$2</f>
        <v>6.127994300000001</v>
      </c>
      <c r="C4">
        <f>Ek!C4-$F$2</f>
        <v>-9.9116562000000012</v>
      </c>
      <c r="D4">
        <f>Ek!D4+$F$2</f>
        <v>-0.46060299999999899</v>
      </c>
      <c r="E4">
        <f>Ek!E4-$F$2</f>
        <v>0.24974699999999928</v>
      </c>
    </row>
    <row r="5" spans="1:6">
      <c r="A5" s="1">
        <f>Ek!A5</f>
        <v>2.5000000000000001E-2</v>
      </c>
      <c r="B5">
        <f>Ek!B5+$F$2</f>
        <v>6.1312762000000003</v>
      </c>
      <c r="C5">
        <f>Ek!C5-$F$2</f>
        <v>-9.9084508000000007</v>
      </c>
      <c r="D5">
        <f>Ek!D5+$F$2</f>
        <v>-0.46038399999999946</v>
      </c>
      <c r="E5">
        <f>Ek!E5-$F$2</f>
        <v>0.24988899999999958</v>
      </c>
    </row>
    <row r="6" spans="1:6">
      <c r="A6" s="1">
        <f>Ek!A6</f>
        <v>3.3333333E-2</v>
      </c>
      <c r="B6">
        <f>Ek!B6+$F$2</f>
        <v>6.1358675000000007</v>
      </c>
      <c r="C6">
        <f>Ek!C6-$F$2</f>
        <v>-9.9039661000000017</v>
      </c>
      <c r="D6">
        <f>Ek!D6+$F$2</f>
        <v>-0.46007799999999932</v>
      </c>
      <c r="E6">
        <f>Ek!E6-$F$2</f>
        <v>0.25008899999999912</v>
      </c>
    </row>
    <row r="7" spans="1:6">
      <c r="A7" s="1">
        <f>Ek!A7</f>
        <v>4.1666666999999998E-2</v>
      </c>
      <c r="B7">
        <f>Ek!B7+$F$2</f>
        <v>6.1417650000000004</v>
      </c>
      <c r="C7">
        <f>Ek!C7-$F$2</f>
        <v>-9.8982051999999996</v>
      </c>
      <c r="D7">
        <f>Ek!D7+$F$2</f>
        <v>-0.45968499999999857</v>
      </c>
      <c r="E7">
        <f>Ek!E7-$F$2</f>
        <v>0.25034499999999937</v>
      </c>
    </row>
    <row r="8" spans="1:6">
      <c r="A8" s="1">
        <f>Ek!A8</f>
        <v>0.05</v>
      </c>
      <c r="B8">
        <f>Ek!B8+$F$2</f>
        <v>6.1489646000000011</v>
      </c>
      <c r="C8">
        <f>Ek!C8-$F$2</f>
        <v>-9.8911718999999998</v>
      </c>
      <c r="D8">
        <f>Ek!D8+$F$2</f>
        <v>-0.45920499999999898</v>
      </c>
      <c r="E8">
        <f>Ek!E8-$F$2</f>
        <v>0.25065899999999885</v>
      </c>
    </row>
    <row r="9" spans="1:6">
      <c r="A9" s="1">
        <f>Ek!A9</f>
        <v>5.8333333000000001E-2</v>
      </c>
      <c r="B9">
        <f>Ek!B9+$F$2</f>
        <v>6.1574611000000008</v>
      </c>
      <c r="C9">
        <f>Ek!C9-$F$2</f>
        <v>-9.882870800000001</v>
      </c>
      <c r="D9">
        <f>Ek!D9+$F$2</f>
        <v>-0.4586389999999998</v>
      </c>
      <c r="E9">
        <f>Ek!E9-$F$2</f>
        <v>0.25102899999999906</v>
      </c>
    </row>
    <row r="10" spans="1:6">
      <c r="A10" s="1">
        <f>Ek!A10</f>
        <v>6.6666666999999999E-2</v>
      </c>
      <c r="B10">
        <f>Ek!B10+$F$2</f>
        <v>6.1672485000000004</v>
      </c>
      <c r="C10">
        <f>Ek!C10-$F$2</f>
        <v>-9.8733073000000005</v>
      </c>
      <c r="D10">
        <f>Ek!D10+$F$2</f>
        <v>-0.45798799999999851</v>
      </c>
      <c r="E10">
        <f>Ek!E10-$F$2</f>
        <v>0.25145599999999924</v>
      </c>
    </row>
    <row r="11" spans="1:6">
      <c r="A11" s="1">
        <f>Ek!A11</f>
        <v>7.4999999999999997E-2</v>
      </c>
      <c r="B11">
        <f>Ek!B11+$F$2</f>
        <v>6.1783199000000009</v>
      </c>
      <c r="C11">
        <f>Ek!C11-$F$2</f>
        <v>-9.8624879000000014</v>
      </c>
      <c r="D11">
        <f>Ek!D11+$F$2</f>
        <v>-0.45725199999999866</v>
      </c>
      <c r="E11">
        <f>Ek!E11-$F$2</f>
        <v>0.25193999999999939</v>
      </c>
    </row>
    <row r="12" spans="1:6">
      <c r="A12" s="1">
        <f>Ek!A12</f>
        <v>8.3333332999999996E-2</v>
      </c>
      <c r="B12">
        <f>Ek!B12+$F$2</f>
        <v>6.1906674000000006</v>
      </c>
      <c r="C12">
        <f>Ek!C12-$F$2</f>
        <v>-9.8504196999999998</v>
      </c>
      <c r="D12">
        <f>Ek!D12+$F$2</f>
        <v>-0.4564319999999995</v>
      </c>
      <c r="E12">
        <f>Ek!E12-$F$2</f>
        <v>0.25248099999999951</v>
      </c>
    </row>
    <row r="13" spans="1:6">
      <c r="A13" s="1">
        <f>Ek!A13</f>
        <v>9.1666666999999993E-2</v>
      </c>
      <c r="B13">
        <f>Ek!B13+$F$2</f>
        <v>6.2042823000000009</v>
      </c>
      <c r="C13">
        <f>Ek!C13-$F$2</f>
        <v>-9.8371107000000002</v>
      </c>
      <c r="D13">
        <f>Ek!D13+$F$2</f>
        <v>-0.45552899999999852</v>
      </c>
      <c r="E13">
        <f>Ek!E13-$F$2</f>
        <v>0.25307799999999858</v>
      </c>
    </row>
    <row r="14" spans="1:6">
      <c r="A14" s="1">
        <f>Ek!A14</f>
        <v>0.1</v>
      </c>
      <c r="B14">
        <f>Ek!B14+$F$2</f>
        <v>6.2191549000000004</v>
      </c>
      <c r="C14">
        <f>Ek!C14-$F$2</f>
        <v>-9.8225696000000013</v>
      </c>
      <c r="D14">
        <f>Ek!D14+$F$2</f>
        <v>-0.45454299999999925</v>
      </c>
      <c r="E14">
        <f>Ek!E14-$F$2</f>
        <v>0.2537319999999994</v>
      </c>
    </row>
    <row r="15" spans="1:6">
      <c r="A15" s="1">
        <f>Ek!A15</f>
        <v>0.10833333000000001</v>
      </c>
      <c r="B15">
        <f>Ek!B15+$F$2</f>
        <v>6.2352748000000009</v>
      </c>
      <c r="C15">
        <f>Ek!C15-$F$2</f>
        <v>-9.8068061000000011</v>
      </c>
      <c r="D15">
        <f>Ek!D15+$F$2</f>
        <v>-0.45347699999999946</v>
      </c>
      <c r="E15">
        <f>Ek!E15-$F$2</f>
        <v>0.25444199999999917</v>
      </c>
    </row>
    <row r="16" spans="1:6">
      <c r="A16" s="1">
        <f>Ek!A16</f>
        <v>0.11666667</v>
      </c>
      <c r="B16">
        <f>Ek!B16+$F$2</f>
        <v>6.252630400000001</v>
      </c>
      <c r="C16">
        <f>Ek!C16-$F$2</f>
        <v>-9.7898306000000002</v>
      </c>
      <c r="D16">
        <f>Ek!D16+$F$2</f>
        <v>-0.4523299999999999</v>
      </c>
      <c r="E16">
        <f>Ek!E16-$F$2</f>
        <v>0.25520899999999891</v>
      </c>
    </row>
    <row r="17" spans="1:5">
      <c r="A17" s="1">
        <f>Ek!A17</f>
        <v>0.125</v>
      </c>
      <c r="B17">
        <f>Ek!B17+$F$2</f>
        <v>6.2712094000000009</v>
      </c>
      <c r="C17">
        <f>Ek!C17-$F$2</f>
        <v>-9.7716545000000004</v>
      </c>
      <c r="D17">
        <f>Ek!D17+$F$2</f>
        <v>-0.45110500000000009</v>
      </c>
      <c r="E17">
        <f>Ek!E17-$F$2</f>
        <v>0.25603100000000012</v>
      </c>
    </row>
    <row r="18" spans="1:5">
      <c r="A18" s="1">
        <f>Ek!A18</f>
        <v>0.13333333</v>
      </c>
      <c r="B18">
        <f>Ek!B18+$F$2</f>
        <v>6.2909989000000008</v>
      </c>
      <c r="C18">
        <f>Ek!C18-$F$2</f>
        <v>-9.752289600000001</v>
      </c>
      <c r="D18">
        <f>Ek!D18+$F$2</f>
        <v>-0.44980099999999901</v>
      </c>
      <c r="E18">
        <f>Ek!E18-$F$2</f>
        <v>0.25690999999999953</v>
      </c>
    </row>
    <row r="19" spans="1:5">
      <c r="A19" s="1">
        <f>Ek!A19</f>
        <v>0.14166666999999999</v>
      </c>
      <c r="B19">
        <f>Ek!B19+$F$2</f>
        <v>6.3119847000000009</v>
      </c>
      <c r="C19">
        <f>Ek!C19-$F$2</f>
        <v>-9.7317489000000013</v>
      </c>
      <c r="D19">
        <f>Ek!D19+$F$2</f>
        <v>-0.44842199999999899</v>
      </c>
      <c r="E19">
        <f>Ek!E19-$F$2</f>
        <v>0.25784499999999966</v>
      </c>
    </row>
    <row r="20" spans="1:5">
      <c r="A20" s="1">
        <f>Ek!A20</f>
        <v>0.15</v>
      </c>
      <c r="B20">
        <f>Ek!B20+$F$2</f>
        <v>6.3341520000000004</v>
      </c>
      <c r="C20">
        <f>Ek!C20-$F$2</f>
        <v>-9.7100460000000002</v>
      </c>
      <c r="D20">
        <f>Ek!D20+$F$2</f>
        <v>-0.446966999999999</v>
      </c>
      <c r="E20">
        <f>Ek!E20-$F$2</f>
        <v>0.25883499999999948</v>
      </c>
    </row>
    <row r="21" spans="1:5">
      <c r="A21" s="1">
        <f>Ek!A21</f>
        <v>0.15833332999999999</v>
      </c>
      <c r="B21">
        <f>Ek!B21+$F$2</f>
        <v>6.3574851000000008</v>
      </c>
      <c r="C21">
        <f>Ek!C21-$F$2</f>
        <v>-9.6871952000000014</v>
      </c>
      <c r="D21">
        <f>Ek!D21+$F$2</f>
        <v>-0.44543899999999859</v>
      </c>
      <c r="E21">
        <f>Ek!E21-$F$2</f>
        <v>0.25988100000000003</v>
      </c>
    </row>
    <row r="22" spans="1:5">
      <c r="A22" s="1">
        <f>Ek!A22</f>
        <v>0.16666666999999999</v>
      </c>
      <c r="B22">
        <f>Ek!B22+$F$2</f>
        <v>6.3819676000000003</v>
      </c>
      <c r="C22">
        <f>Ek!C22-$F$2</f>
        <v>-9.6632118000000009</v>
      </c>
      <c r="D22">
        <f>Ek!D22+$F$2</f>
        <v>-0.44383899999999876</v>
      </c>
      <c r="E22">
        <f>Ek!E22-$F$2</f>
        <v>0.26098199999999849</v>
      </c>
    </row>
    <row r="23" spans="1:5">
      <c r="A23" s="1">
        <f>Ek!A23</f>
        <v>0.17499999999999999</v>
      </c>
      <c r="B23">
        <f>Ek!B23+$F$2</f>
        <v>6.4075822000000011</v>
      </c>
      <c r="C23">
        <f>Ek!C23-$F$2</f>
        <v>-9.6381116000000002</v>
      </c>
      <c r="D23">
        <f>Ek!D23+$F$2</f>
        <v>-0.44216899999999981</v>
      </c>
      <c r="E23">
        <f>Ek!E23-$F$2</f>
        <v>0.26213699999999918</v>
      </c>
    </row>
    <row r="24" spans="1:5">
      <c r="A24" s="1">
        <f>Ek!A24</f>
        <v>0.18333332999999999</v>
      </c>
      <c r="B24">
        <f>Ek!B24+$F$2</f>
        <v>6.434310700000001</v>
      </c>
      <c r="C24">
        <f>Ek!C24-$F$2</f>
        <v>-9.6119114000000003</v>
      </c>
      <c r="D24">
        <f>Ek!D24+$F$2</f>
        <v>-0.44042999999999921</v>
      </c>
      <c r="E24">
        <f>Ek!E24-$F$2</f>
        <v>0.26334799999999881</v>
      </c>
    </row>
    <row r="25" spans="1:5">
      <c r="A25" s="1">
        <f>Ek!A25</f>
        <v>0.19166667000000001</v>
      </c>
      <c r="B25">
        <f>Ek!B25+$F$2</f>
        <v>6.4621344000000009</v>
      </c>
      <c r="C25">
        <f>Ek!C25-$F$2</f>
        <v>-9.5846285000000009</v>
      </c>
      <c r="D25">
        <f>Ek!D25+$F$2</f>
        <v>-0.43862399999999901</v>
      </c>
      <c r="E25">
        <f>Ek!E25-$F$2</f>
        <v>0.26461299999999888</v>
      </c>
    </row>
    <row r="26" spans="1:5">
      <c r="A26" s="1">
        <f>Ek!A26</f>
        <v>0.2</v>
      </c>
      <c r="B26">
        <f>Ek!B26+$F$2</f>
        <v>6.4910336000000006</v>
      </c>
      <c r="C26">
        <f>Ek!C26-$F$2</f>
        <v>-9.5562810999999996</v>
      </c>
      <c r="D26">
        <f>Ek!D26+$F$2</f>
        <v>-0.4367529999999995</v>
      </c>
      <c r="E26">
        <f>Ek!E26-$F$2</f>
        <v>0.26593199999999939</v>
      </c>
    </row>
    <row r="27" spans="1:5">
      <c r="A27" s="1">
        <f>Ek!A27</f>
        <v>0.20833333000000001</v>
      </c>
      <c r="B27">
        <f>Ek!B27+$F$2</f>
        <v>6.5209878000000003</v>
      </c>
      <c r="C27">
        <f>Ek!C27-$F$2</f>
        <v>-9.5268881000000007</v>
      </c>
      <c r="D27">
        <f>Ek!D27+$F$2</f>
        <v>-0.43481899999999918</v>
      </c>
      <c r="E27">
        <f>Ek!E27-$F$2</f>
        <v>0.26730499999999857</v>
      </c>
    </row>
    <row r="28" spans="1:5">
      <c r="A28" s="1">
        <f>Ek!A28</f>
        <v>0.21666667000000001</v>
      </c>
      <c r="B28">
        <f>Ek!B28+$F$2</f>
        <v>6.551976100000001</v>
      </c>
      <c r="C28">
        <f>Ek!C28-$F$2</f>
        <v>-9.4964690000000012</v>
      </c>
      <c r="D28">
        <f>Ek!D28+$F$2</f>
        <v>-0.43282299999999907</v>
      </c>
      <c r="E28">
        <f>Ek!E28-$F$2</f>
        <v>0.26873199999999997</v>
      </c>
    </row>
    <row r="29" spans="1:5">
      <c r="A29" s="1">
        <f>Ek!A29</f>
        <v>0.22500000000000001</v>
      </c>
      <c r="B29">
        <f>Ek!B29+$F$2</f>
        <v>6.5839766000000006</v>
      </c>
      <c r="C29">
        <f>Ek!C29-$F$2</f>
        <v>-9.4650440000000007</v>
      </c>
      <c r="D29">
        <f>Ek!D29+$F$2</f>
        <v>-0.43076799999999871</v>
      </c>
      <c r="E29">
        <f>Ek!E29-$F$2</f>
        <v>0.27021099999999976</v>
      </c>
    </row>
    <row r="30" spans="1:5">
      <c r="A30" s="1">
        <f>Ek!A30</f>
        <v>0.23333333000000001</v>
      </c>
      <c r="B30">
        <f>Ek!B30+$F$2</f>
        <v>6.6169667000000008</v>
      </c>
      <c r="C30">
        <f>Ek!C30-$F$2</f>
        <v>-9.4326342000000007</v>
      </c>
      <c r="D30">
        <f>Ek!D30+$F$2</f>
        <v>-0.42865499999999912</v>
      </c>
      <c r="E30">
        <f>Ek!E30-$F$2</f>
        <v>0.27174399999999999</v>
      </c>
    </row>
    <row r="31" spans="1:5">
      <c r="A31" s="1">
        <f>Ek!A31</f>
        <v>0.24166667</v>
      </c>
      <c r="B31">
        <f>Ek!B31+$F$2</f>
        <v>6.6509233000000005</v>
      </c>
      <c r="C31">
        <f>Ek!C31-$F$2</f>
        <v>-9.3992612000000015</v>
      </c>
      <c r="D31">
        <f>Ek!D31+$F$2</f>
        <v>-0.42648799999999909</v>
      </c>
      <c r="E31">
        <f>Ek!E31-$F$2</f>
        <v>0.27332799999999935</v>
      </c>
    </row>
    <row r="32" spans="1:5">
      <c r="A32" s="1">
        <f>Ek!A32</f>
        <v>0.25</v>
      </c>
      <c r="B32">
        <f>Ek!B32+$F$2</f>
        <v>6.6858225000000004</v>
      </c>
      <c r="C32">
        <f>Ek!C32-$F$2</f>
        <v>-9.3649471000000002</v>
      </c>
      <c r="D32">
        <f>Ek!D32+$F$2</f>
        <v>-0.42426599999999937</v>
      </c>
      <c r="E32">
        <f>Ek!E32-$F$2</f>
        <v>0.27496399999999888</v>
      </c>
    </row>
    <row r="33" spans="1:5">
      <c r="A33" s="1">
        <f>Ek!A33</f>
        <v>0.25833333000000003</v>
      </c>
      <c r="B33">
        <f>Ek!B33+$F$2</f>
        <v>6.7216397000000008</v>
      </c>
      <c r="C33">
        <f>Ek!C33-$F$2</f>
        <v>-9.3297150000000002</v>
      </c>
      <c r="D33">
        <f>Ek!D33+$F$2</f>
        <v>-0.42199399999999976</v>
      </c>
      <c r="E33">
        <f>Ek!E33-$F$2</f>
        <v>0.27665099999999931</v>
      </c>
    </row>
    <row r="34" spans="1:5">
      <c r="A34" s="1">
        <f>Ek!A34</f>
        <v>0.26666666999999999</v>
      </c>
      <c r="B34">
        <f>Ek!B34+$F$2</f>
        <v>6.7583499000000007</v>
      </c>
      <c r="C34">
        <f>Ek!C34-$F$2</f>
        <v>-9.2935882999999997</v>
      </c>
      <c r="D34">
        <f>Ek!D34+$F$2</f>
        <v>-0.41967299999999952</v>
      </c>
      <c r="E34">
        <f>Ek!E34-$F$2</f>
        <v>0.27838899999999889</v>
      </c>
    </row>
    <row r="35" spans="1:5">
      <c r="A35" s="1">
        <f>Ek!A35</f>
        <v>0.27500000000000002</v>
      </c>
      <c r="B35">
        <f>Ek!B35+$F$2</f>
        <v>6.7959273000000007</v>
      </c>
      <c r="C35">
        <f>Ek!C35-$F$2</f>
        <v>-9.2565913000000002</v>
      </c>
      <c r="D35">
        <f>Ek!D35+$F$2</f>
        <v>-0.41730499999999893</v>
      </c>
      <c r="E35">
        <f>Ek!E35-$F$2</f>
        <v>0.28017700000000012</v>
      </c>
    </row>
    <row r="36" spans="1:5">
      <c r="A36" s="1">
        <f>Ek!A36</f>
        <v>0.28333332999999999</v>
      </c>
      <c r="B36">
        <f>Ek!B36+$F$2</f>
        <v>6.834345400000001</v>
      </c>
      <c r="C36">
        <f>Ek!C36-$F$2</f>
        <v>-9.2187487000000008</v>
      </c>
      <c r="D36">
        <f>Ek!D36+$F$2</f>
        <v>-0.41489200000000004</v>
      </c>
      <c r="E36">
        <f>Ek!E36-$F$2</f>
        <v>0.28201400000000021</v>
      </c>
    </row>
    <row r="37" spans="1:5">
      <c r="A37" s="1">
        <f>Ek!A37</f>
        <v>0.29166667000000002</v>
      </c>
      <c r="B37">
        <f>Ek!B37+$F$2</f>
        <v>6.8735774000000003</v>
      </c>
      <c r="C37">
        <f>Ek!C37-$F$2</f>
        <v>-9.1800858000000005</v>
      </c>
      <c r="D37">
        <f>Ek!D37+$F$2</f>
        <v>-0.41243699999999883</v>
      </c>
      <c r="E37">
        <f>Ek!E37-$F$2</f>
        <v>0.28389999999999915</v>
      </c>
    </row>
    <row r="38" spans="1:5">
      <c r="A38" s="1">
        <f>Ek!A38</f>
        <v>0.3</v>
      </c>
      <c r="B38">
        <f>Ek!B38+$F$2</f>
        <v>6.9135959000000007</v>
      </c>
      <c r="C38">
        <f>Ek!C38-$F$2</f>
        <v>-9.1406286000000012</v>
      </c>
      <c r="D38">
        <f>Ek!D38+$F$2</f>
        <v>-0.40994199999999914</v>
      </c>
      <c r="E38">
        <f>Ek!E38-$F$2</f>
        <v>0.28583399999999948</v>
      </c>
    </row>
    <row r="39" spans="1:5">
      <c r="A39" s="1">
        <f>Ek!A39</f>
        <v>0.30833333000000002</v>
      </c>
      <c r="B39">
        <f>Ek!B39+$F$2</f>
        <v>6.9543728000000007</v>
      </c>
      <c r="C39">
        <f>Ek!C39-$F$2</f>
        <v>-9.1004035000000005</v>
      </c>
      <c r="D39">
        <f>Ek!D39+$F$2</f>
        <v>-0.40740899999999947</v>
      </c>
      <c r="E39">
        <f>Ek!E39-$F$2</f>
        <v>0.28781500000000015</v>
      </c>
    </row>
    <row r="40" spans="1:5">
      <c r="A40" s="1">
        <f>Ek!A40</f>
        <v>0.31666666999999998</v>
      </c>
      <c r="B40">
        <f>Ek!B40+$F$2</f>
        <v>6.9958795000000009</v>
      </c>
      <c r="C40">
        <f>Ek!C40-$F$2</f>
        <v>-9.0594375000000014</v>
      </c>
      <c r="D40">
        <f>Ek!D40+$F$2</f>
        <v>-0.40484099999999934</v>
      </c>
      <c r="E40">
        <f>Ek!E40-$F$2</f>
        <v>0.28984200000000016</v>
      </c>
    </row>
    <row r="41" spans="1:5">
      <c r="A41" s="1">
        <f>Ek!A41</f>
        <v>0.32500000000000001</v>
      </c>
      <c r="B41">
        <f>Ek!B41+$F$2</f>
        <v>7.0380872000000005</v>
      </c>
      <c r="C41">
        <f>Ek!C41-$F$2</f>
        <v>-9.0177582000000012</v>
      </c>
      <c r="D41">
        <f>Ek!D41+$F$2</f>
        <v>-0.40223899999999979</v>
      </c>
      <c r="E41">
        <f>Ek!E41-$F$2</f>
        <v>0.29191599999999873</v>
      </c>
    </row>
    <row r="42" spans="1:5">
      <c r="A42" s="1">
        <f>Ek!A42</f>
        <v>0.33333332999999998</v>
      </c>
      <c r="B42">
        <f>Ek!B42+$F$2</f>
        <v>7.0809663000000009</v>
      </c>
      <c r="C42">
        <f>Ek!C42-$F$2</f>
        <v>-8.9753935000000009</v>
      </c>
      <c r="D42">
        <f>Ek!D42+$F$2</f>
        <v>-0.3996069999999996</v>
      </c>
      <c r="E42">
        <f>Ek!E42-$F$2</f>
        <v>0.29403399999999991</v>
      </c>
    </row>
    <row r="43" spans="1:5">
      <c r="A43" s="1">
        <f>Ek!A43</f>
        <v>0.34166667000000001</v>
      </c>
      <c r="B43">
        <f>Ek!B43+$F$2</f>
        <v>7.1244869000000008</v>
      </c>
      <c r="C43">
        <f>Ek!C43-$F$2</f>
        <v>-8.9323720000000009</v>
      </c>
      <c r="D43">
        <f>Ek!D43+$F$2</f>
        <v>-0.3969459999999998</v>
      </c>
      <c r="E43">
        <f>Ek!E43-$F$2</f>
        <v>0.29619600000000013</v>
      </c>
    </row>
    <row r="44" spans="1:5">
      <c r="A44" s="1">
        <f>Ek!A44</f>
        <v>0.35</v>
      </c>
      <c r="B44">
        <f>Ek!B44+$F$2</f>
        <v>7.1686187000000006</v>
      </c>
      <c r="C44">
        <f>Ek!C44-$F$2</f>
        <v>-8.8887226000000013</v>
      </c>
      <c r="D44">
        <f>Ek!D44+$F$2</f>
        <v>-0.39425799999999889</v>
      </c>
      <c r="E44">
        <f>Ek!E44-$F$2</f>
        <v>0.29839999999999911</v>
      </c>
    </row>
    <row r="45" spans="1:5">
      <c r="A45" s="1">
        <f>Ek!A45</f>
        <v>0.35833333000000001</v>
      </c>
      <c r="B45">
        <f>Ek!B45+$F$2</f>
        <v>7.2133309000000008</v>
      </c>
      <c r="C45">
        <f>Ek!C45-$F$2</f>
        <v>-8.844474700000001</v>
      </c>
      <c r="D45">
        <f>Ek!D45+$F$2</f>
        <v>-0.3915469999999992</v>
      </c>
      <c r="E45">
        <f>Ek!E45-$F$2</f>
        <v>0.30064699999999966</v>
      </c>
    </row>
    <row r="46" spans="1:5">
      <c r="A46" s="1">
        <f>Ek!A46</f>
        <v>0.36666666999999997</v>
      </c>
      <c r="B46">
        <f>Ek!B46+$F$2</f>
        <v>7.2585924000000004</v>
      </c>
      <c r="C46">
        <f>Ek!C46-$F$2</f>
        <v>-8.7996583000000008</v>
      </c>
      <c r="D46">
        <f>Ek!D46+$F$2</f>
        <v>-0.38881499999999924</v>
      </c>
      <c r="E46">
        <f>Ek!E46-$F$2</f>
        <v>0.3029339999999987</v>
      </c>
    </row>
    <row r="47" spans="1:5">
      <c r="A47" s="1">
        <f>Ek!A47</f>
        <v>0.375</v>
      </c>
      <c r="B47">
        <f>Ek!B47+$F$2</f>
        <v>7.3043717000000008</v>
      </c>
      <c r="C47">
        <f>Ek!C47-$F$2</f>
        <v>-8.7543035000000007</v>
      </c>
      <c r="D47">
        <f>Ek!D47+$F$2</f>
        <v>-0.38606300000000005</v>
      </c>
      <c r="E47">
        <f>Ek!E47-$F$2</f>
        <v>0.30526099999999978</v>
      </c>
    </row>
    <row r="48" spans="1:5">
      <c r="A48" s="1">
        <f>Ek!A48</f>
        <v>0.38333333000000003</v>
      </c>
      <c r="B48">
        <f>Ek!B48+$F$2</f>
        <v>7.350637100000001</v>
      </c>
      <c r="C48">
        <f>Ek!C48-$F$2</f>
        <v>-8.7084411000000017</v>
      </c>
      <c r="D48">
        <f>Ek!D48+$F$2</f>
        <v>-0.38329499999999861</v>
      </c>
      <c r="E48">
        <f>Ek!E48-$F$2</f>
        <v>0.30762700000000009</v>
      </c>
    </row>
    <row r="49" spans="1:5">
      <c r="A49" s="1">
        <f>Ek!A49</f>
        <v>0.39166666999999999</v>
      </c>
      <c r="B49">
        <f>Ek!B49+$F$2</f>
        <v>7.3973564000000005</v>
      </c>
      <c r="C49">
        <f>Ek!C49-$F$2</f>
        <v>-8.6621020000000009</v>
      </c>
      <c r="D49">
        <f>Ek!D49+$F$2</f>
        <v>-0.38051199999999952</v>
      </c>
      <c r="E49">
        <f>Ek!E49-$F$2</f>
        <v>0.31002999999999936</v>
      </c>
    </row>
    <row r="50" spans="1:5">
      <c r="A50" s="1">
        <f>Ek!A50</f>
        <v>0.4</v>
      </c>
      <c r="B50">
        <f>Ek!B50+$F$2</f>
        <v>7.4444971000000004</v>
      </c>
      <c r="C50">
        <f>Ek!C50-$F$2</f>
        <v>-8.6153174999999997</v>
      </c>
      <c r="D50">
        <f>Ek!D50+$F$2</f>
        <v>-0.3777159999999995</v>
      </c>
      <c r="E50">
        <f>Ek!E50-$F$2</f>
        <v>0.31246900000000011</v>
      </c>
    </row>
    <row r="51" spans="1:5">
      <c r="A51" s="1">
        <f>Ek!A51</f>
        <v>0.40833332999999999</v>
      </c>
      <c r="B51">
        <f>Ek!B51+$F$2</f>
        <v>7.4920267000000003</v>
      </c>
      <c r="C51">
        <f>Ek!C51-$F$2</f>
        <v>-8.5681195000000017</v>
      </c>
      <c r="D51">
        <f>Ek!D51+$F$2</f>
        <v>-0.37491099999999911</v>
      </c>
      <c r="E51">
        <f>Ek!E51-$F$2</f>
        <v>0.31494299999999953</v>
      </c>
    </row>
    <row r="52" spans="1:5">
      <c r="A52" s="1">
        <f>Ek!A52</f>
        <v>0.41666667000000002</v>
      </c>
      <c r="B52">
        <f>Ek!B52+$F$2</f>
        <v>7.5399122000000007</v>
      </c>
      <c r="C52">
        <f>Ek!C52-$F$2</f>
        <v>-8.5205399000000011</v>
      </c>
      <c r="D52">
        <f>Ek!D52+$F$2</f>
        <v>-0.37209799999999937</v>
      </c>
      <c r="E52">
        <f>Ek!E52-$F$2</f>
        <v>0.31744999999999912</v>
      </c>
    </row>
    <row r="53" spans="1:5">
      <c r="A53" s="1">
        <f>Ek!A53</f>
        <v>0.42499999999999999</v>
      </c>
      <c r="B53">
        <f>Ek!B53+$F$2</f>
        <v>7.5881204000000011</v>
      </c>
      <c r="C53">
        <f>Ek!C53-$F$2</f>
        <v>-8.4726108999999994</v>
      </c>
      <c r="D53">
        <f>Ek!D53+$F$2</f>
        <v>-0.36927999999999983</v>
      </c>
      <c r="E53">
        <f>Ek!E53-$F$2</f>
        <v>0.31998899999999963</v>
      </c>
    </row>
    <row r="54" spans="1:5">
      <c r="A54" s="1">
        <f>Ek!A54</f>
        <v>0.43333333000000002</v>
      </c>
      <c r="B54">
        <f>Ek!B54+$F$2</f>
        <v>7.6366181000000006</v>
      </c>
      <c r="C54">
        <f>Ek!C54-$F$2</f>
        <v>-8.4243652000000004</v>
      </c>
      <c r="D54">
        <f>Ek!D54+$F$2</f>
        <v>-0.36645799999999973</v>
      </c>
      <c r="E54">
        <f>Ek!E54-$F$2</f>
        <v>0.32255900000000004</v>
      </c>
    </row>
    <row r="55" spans="1:5">
      <c r="A55" s="1">
        <f>Ek!A55</f>
        <v>0.44166666999999998</v>
      </c>
      <c r="B55">
        <f>Ek!B55+$F$2</f>
        <v>7.685371700000001</v>
      </c>
      <c r="C55">
        <f>Ek!C55-$F$2</f>
        <v>-8.3758356000000003</v>
      </c>
      <c r="D55">
        <f>Ek!D55+$F$2</f>
        <v>-0.3636349999999986</v>
      </c>
      <c r="E55">
        <f>Ek!E55-$F$2</f>
        <v>0.32515699999999903</v>
      </c>
    </row>
    <row r="56" spans="1:5">
      <c r="A56" s="1">
        <f>Ek!A56</f>
        <v>0.45</v>
      </c>
      <c r="B56">
        <f>Ek!B56+$F$2</f>
        <v>7.7343477000000007</v>
      </c>
      <c r="C56">
        <f>Ek!C56-$F$2</f>
        <v>-8.3270551000000008</v>
      </c>
      <c r="D56">
        <f>Ek!D56+$F$2</f>
        <v>-0.36081399999999952</v>
      </c>
      <c r="E56">
        <f>Ek!E56-$F$2</f>
        <v>0.32778300000000016</v>
      </c>
    </row>
    <row r="57" spans="1:5">
      <c r="A57" s="1">
        <f>Ek!A57</f>
        <v>0.45833332999999998</v>
      </c>
      <c r="B57">
        <f>Ek!B57+$F$2</f>
        <v>7.7835121000000003</v>
      </c>
      <c r="C57">
        <f>Ek!C57-$F$2</f>
        <v>-8.2780569000000011</v>
      </c>
      <c r="D57">
        <f>Ek!D57+$F$2</f>
        <v>-0.35799599999999998</v>
      </c>
      <c r="E57">
        <f>Ek!E57-$F$2</f>
        <v>0.33043499999999959</v>
      </c>
    </row>
    <row r="58" spans="1:5">
      <c r="A58" s="1">
        <f>Ek!A58</f>
        <v>0.46666667000000001</v>
      </c>
      <c r="B58">
        <f>Ek!B58+$F$2</f>
        <v>7.8328313000000005</v>
      </c>
      <c r="C58">
        <f>Ek!C58-$F$2</f>
        <v>-8.2288744000000005</v>
      </c>
      <c r="D58">
        <f>Ek!D58+$F$2</f>
        <v>-0.35518299999999847</v>
      </c>
      <c r="E58">
        <f>Ek!E58-$F$2</f>
        <v>0.33311199999999985</v>
      </c>
    </row>
    <row r="59" spans="1:5">
      <c r="A59" s="1">
        <f>Ek!A59</f>
        <v>0.47499999999999998</v>
      </c>
      <c r="B59">
        <f>Ek!B59+$F$2</f>
        <v>7.8822711000000005</v>
      </c>
      <c r="C59">
        <f>Ek!C59-$F$2</f>
        <v>-8.179541200000001</v>
      </c>
      <c r="D59">
        <f>Ek!D59+$F$2</f>
        <v>-0.35237699999999883</v>
      </c>
      <c r="E59">
        <f>Ek!E59-$F$2</f>
        <v>0.33581099999999964</v>
      </c>
    </row>
    <row r="60" spans="1:5">
      <c r="A60" s="1">
        <f>Ek!A60</f>
        <v>0.48333333000000001</v>
      </c>
      <c r="B60">
        <f>Ek!B60+$F$2</f>
        <v>7.9317977000000006</v>
      </c>
      <c r="C60">
        <f>Ek!C60-$F$2</f>
        <v>-8.1300910000000002</v>
      </c>
      <c r="D60">
        <f>Ek!D60+$F$2</f>
        <v>-0.34958099999999881</v>
      </c>
      <c r="E60">
        <f>Ek!E60-$F$2</f>
        <v>0.33852999999999867</v>
      </c>
    </row>
    <row r="61" spans="1:5">
      <c r="A61" s="1">
        <f>Ek!A61</f>
        <v>0.49166666999999997</v>
      </c>
      <c r="B61">
        <f>Ek!B61+$F$2</f>
        <v>7.9813770000000011</v>
      </c>
      <c r="C61">
        <f>Ek!C61-$F$2</f>
        <v>-8.0805576000000006</v>
      </c>
      <c r="D61">
        <f>Ek!D61+$F$2</f>
        <v>-0.34679599999999944</v>
      </c>
      <c r="E61">
        <f>Ek!E61-$F$2</f>
        <v>0.34126899999999871</v>
      </c>
    </row>
    <row r="62" spans="1:5">
      <c r="A62" s="1">
        <f>Ek!A62</f>
        <v>0.5</v>
      </c>
      <c r="B62">
        <f>Ek!B62+$F$2</f>
        <v>8.0309750000000015</v>
      </c>
      <c r="C62">
        <f>Ek!C62-$F$2</f>
        <v>-8.0309750000000015</v>
      </c>
      <c r="D62">
        <f>Ek!D62+$F$2</f>
        <v>-0.34402499999999847</v>
      </c>
      <c r="E62">
        <f>Ek!E62-$F$2</f>
        <v>0.34402499999999847</v>
      </c>
    </row>
    <row r="63" spans="1:5">
      <c r="A63" s="1">
        <f>Ek!A63</f>
        <v>0.50833333000000003</v>
      </c>
      <c r="B63">
        <f>Ek!B63+$F$2</f>
        <v>8.0805576000000006</v>
      </c>
      <c r="C63">
        <f>Ek!C63-$F$2</f>
        <v>-7.9813770000000011</v>
      </c>
      <c r="D63">
        <f>Ek!D63+$F$2</f>
        <v>-0.34126899999999871</v>
      </c>
      <c r="E63">
        <f>Ek!E63-$F$2</f>
        <v>0.34679599999999944</v>
      </c>
    </row>
    <row r="64" spans="1:5">
      <c r="A64" s="1">
        <f>Ek!A64</f>
        <v>0.51666666999999999</v>
      </c>
      <c r="B64">
        <f>Ek!B64+$F$2</f>
        <v>8.1300910000000002</v>
      </c>
      <c r="C64">
        <f>Ek!C64-$F$2</f>
        <v>-7.9317977000000006</v>
      </c>
      <c r="D64">
        <f>Ek!D64+$F$2</f>
        <v>-0.33852999999999867</v>
      </c>
      <c r="E64">
        <f>Ek!E64-$F$2</f>
        <v>0.34958099999999881</v>
      </c>
    </row>
    <row r="65" spans="1:5">
      <c r="A65" s="1">
        <f>Ek!A65</f>
        <v>0.52500000000000002</v>
      </c>
      <c r="B65">
        <f>Ek!B65+$F$2</f>
        <v>8.179541200000001</v>
      </c>
      <c r="C65">
        <f>Ek!C65-$F$2</f>
        <v>-7.8822711000000005</v>
      </c>
      <c r="D65">
        <f>Ek!D65+$F$2</f>
        <v>-0.33581099999999964</v>
      </c>
      <c r="E65">
        <f>Ek!E65-$F$2</f>
        <v>0.35237699999999883</v>
      </c>
    </row>
    <row r="66" spans="1:5">
      <c r="A66" s="1">
        <f>Ek!A66</f>
        <v>0.53333333000000005</v>
      </c>
      <c r="B66">
        <f>Ek!B66+$F$2</f>
        <v>8.2288744000000005</v>
      </c>
      <c r="C66">
        <f>Ek!C66-$F$2</f>
        <v>-7.8328313000000005</v>
      </c>
      <c r="D66">
        <f>Ek!D66+$F$2</f>
        <v>-0.33311199999999985</v>
      </c>
      <c r="E66">
        <f>Ek!E66-$F$2</f>
        <v>0.35518299999999847</v>
      </c>
    </row>
    <row r="67" spans="1:5">
      <c r="A67" s="1">
        <f>Ek!A67</f>
        <v>0.54166667000000002</v>
      </c>
      <c r="B67">
        <f>Ek!B67+$F$2</f>
        <v>8.2780569000000011</v>
      </c>
      <c r="C67">
        <f>Ek!C67-$F$2</f>
        <v>-7.7835121000000003</v>
      </c>
      <c r="D67">
        <f>Ek!D67+$F$2</f>
        <v>-0.33043499999999959</v>
      </c>
      <c r="E67">
        <f>Ek!E67-$F$2</f>
        <v>0.35799599999999998</v>
      </c>
    </row>
    <row r="68" spans="1:5">
      <c r="A68" s="1">
        <f>Ek!A68</f>
        <v>0.55000000000000004</v>
      </c>
      <c r="B68">
        <f>Ek!B68+$F$2</f>
        <v>8.3270551000000008</v>
      </c>
      <c r="C68">
        <f>Ek!C68-$F$2</f>
        <v>-7.7343477000000007</v>
      </c>
      <c r="D68">
        <f>Ek!D68+$F$2</f>
        <v>-0.32778300000000016</v>
      </c>
      <c r="E68">
        <f>Ek!E68-$F$2</f>
        <v>0.36081399999999952</v>
      </c>
    </row>
    <row r="69" spans="1:5">
      <c r="A69" s="1">
        <f>Ek!A69</f>
        <v>0.55833332999999996</v>
      </c>
      <c r="B69">
        <f>Ek!B69+$F$2</f>
        <v>8.3758356000000003</v>
      </c>
      <c r="C69">
        <f>Ek!C69-$F$2</f>
        <v>-7.685371700000001</v>
      </c>
      <c r="D69">
        <f>Ek!D69+$F$2</f>
        <v>-0.32515699999999903</v>
      </c>
      <c r="E69">
        <f>Ek!E69-$F$2</f>
        <v>0.3636349999999986</v>
      </c>
    </row>
    <row r="70" spans="1:5">
      <c r="A70" s="1">
        <f>Ek!A70</f>
        <v>0.56666667000000004</v>
      </c>
      <c r="B70">
        <f>Ek!B70+$F$2</f>
        <v>8.4243652000000004</v>
      </c>
      <c r="C70">
        <f>Ek!C70-$F$2</f>
        <v>-7.6366181000000006</v>
      </c>
      <c r="D70">
        <f>Ek!D70+$F$2</f>
        <v>-0.32255900000000004</v>
      </c>
      <c r="E70">
        <f>Ek!E70-$F$2</f>
        <v>0.36645799999999973</v>
      </c>
    </row>
    <row r="71" spans="1:5">
      <c r="A71" s="1">
        <f>Ek!A71</f>
        <v>0.57499999999999996</v>
      </c>
      <c r="B71">
        <f>Ek!B71+$F$2</f>
        <v>8.4726108999999994</v>
      </c>
      <c r="C71">
        <f>Ek!C71-$F$2</f>
        <v>-7.5881204000000011</v>
      </c>
      <c r="D71">
        <f>Ek!D71+$F$2</f>
        <v>-0.31998899999999963</v>
      </c>
      <c r="E71">
        <f>Ek!E71-$F$2</f>
        <v>0.36927999999999983</v>
      </c>
    </row>
    <row r="72" spans="1:5">
      <c r="A72" s="1">
        <f>Ek!A72</f>
        <v>0.58333332999999998</v>
      </c>
      <c r="B72">
        <f>Ek!B72+$F$2</f>
        <v>8.5205399000000011</v>
      </c>
      <c r="C72">
        <f>Ek!C72-$F$2</f>
        <v>-7.5399122000000007</v>
      </c>
      <c r="D72">
        <f>Ek!D72+$F$2</f>
        <v>-0.31744999999999912</v>
      </c>
      <c r="E72">
        <f>Ek!E72-$F$2</f>
        <v>0.37209799999999937</v>
      </c>
    </row>
    <row r="73" spans="1:5">
      <c r="A73" s="1">
        <f>Ek!A73</f>
        <v>0.59166666999999995</v>
      </c>
      <c r="B73">
        <f>Ek!B73+$F$2</f>
        <v>8.5681195000000017</v>
      </c>
      <c r="C73">
        <f>Ek!C73-$F$2</f>
        <v>-7.4920267000000003</v>
      </c>
      <c r="D73">
        <f>Ek!D73+$F$2</f>
        <v>-0.31494299999999953</v>
      </c>
      <c r="E73">
        <f>Ek!E73-$F$2</f>
        <v>0.37491099999999911</v>
      </c>
    </row>
    <row r="74" spans="1:5">
      <c r="A74" s="1">
        <f>Ek!A74</f>
        <v>0.6</v>
      </c>
      <c r="B74">
        <f>Ek!B74+$F$2</f>
        <v>8.6153174999999997</v>
      </c>
      <c r="C74">
        <f>Ek!C74-$F$2</f>
        <v>-7.4444971000000004</v>
      </c>
      <c r="D74">
        <f>Ek!D74+$F$2</f>
        <v>-0.31246900000000011</v>
      </c>
      <c r="E74">
        <f>Ek!E74-$F$2</f>
        <v>0.3777159999999995</v>
      </c>
    </row>
    <row r="75" spans="1:5">
      <c r="A75" s="1">
        <f>Ek!A75</f>
        <v>0.60833333000000001</v>
      </c>
      <c r="B75">
        <f>Ek!B75+$F$2</f>
        <v>8.6621020000000009</v>
      </c>
      <c r="C75">
        <f>Ek!C75-$F$2</f>
        <v>-7.3973564000000005</v>
      </c>
      <c r="D75">
        <f>Ek!D75+$F$2</f>
        <v>-0.31002999999999936</v>
      </c>
      <c r="E75">
        <f>Ek!E75-$F$2</f>
        <v>0.38051199999999952</v>
      </c>
    </row>
    <row r="76" spans="1:5">
      <c r="A76" s="1">
        <f>Ek!A76</f>
        <v>0.61666666999999997</v>
      </c>
      <c r="B76">
        <f>Ek!B76+$F$2</f>
        <v>8.7084411000000017</v>
      </c>
      <c r="C76">
        <f>Ek!C76-$F$2</f>
        <v>-7.350637100000001</v>
      </c>
      <c r="D76">
        <f>Ek!D76+$F$2</f>
        <v>-0.30762700000000009</v>
      </c>
      <c r="E76">
        <f>Ek!E76-$F$2</f>
        <v>0.38329499999999861</v>
      </c>
    </row>
    <row r="77" spans="1:5">
      <c r="A77" s="1">
        <f>Ek!A77</f>
        <v>0.625</v>
      </c>
      <c r="B77">
        <f>Ek!B77+$F$2</f>
        <v>8.7543035000000007</v>
      </c>
      <c r="C77">
        <f>Ek!C77-$F$2</f>
        <v>-7.3043717000000008</v>
      </c>
      <c r="D77">
        <f>Ek!D77+$F$2</f>
        <v>-0.30526099999999978</v>
      </c>
      <c r="E77">
        <f>Ek!E77-$F$2</f>
        <v>0.38606300000000005</v>
      </c>
    </row>
    <row r="78" spans="1:5">
      <c r="A78" s="1">
        <f>Ek!A78</f>
        <v>0.63333333000000003</v>
      </c>
      <c r="B78">
        <f>Ek!B78+$F$2</f>
        <v>8.7996583000000008</v>
      </c>
      <c r="C78">
        <f>Ek!C78-$F$2</f>
        <v>-7.2585924000000004</v>
      </c>
      <c r="D78">
        <f>Ek!D78+$F$2</f>
        <v>-0.3029339999999987</v>
      </c>
      <c r="E78">
        <f>Ek!E78-$F$2</f>
        <v>0.38881499999999924</v>
      </c>
    </row>
    <row r="79" spans="1:5">
      <c r="A79" s="1">
        <f>Ek!A79</f>
        <v>0.64166666999999999</v>
      </c>
      <c r="B79">
        <f>Ek!B79+$F$2</f>
        <v>8.844474700000001</v>
      </c>
      <c r="C79">
        <f>Ek!C79-$F$2</f>
        <v>-7.2133309000000008</v>
      </c>
      <c r="D79">
        <f>Ek!D79+$F$2</f>
        <v>-0.30064699999999966</v>
      </c>
      <c r="E79">
        <f>Ek!E79-$F$2</f>
        <v>0.3915469999999992</v>
      </c>
    </row>
    <row r="80" spans="1:5">
      <c r="A80" s="1">
        <f>Ek!A80</f>
        <v>0.65</v>
      </c>
      <c r="B80">
        <f>Ek!B80+$F$2</f>
        <v>8.8887226000000013</v>
      </c>
      <c r="C80">
        <f>Ek!C80-$F$2</f>
        <v>-7.1686187000000006</v>
      </c>
      <c r="D80">
        <f>Ek!D80+$F$2</f>
        <v>-0.29839999999999911</v>
      </c>
      <c r="E80">
        <f>Ek!E80-$F$2</f>
        <v>0.39425799999999889</v>
      </c>
    </row>
    <row r="81" spans="1:5">
      <c r="A81" s="1">
        <f>Ek!A81</f>
        <v>0.65833333000000005</v>
      </c>
      <c r="B81">
        <f>Ek!B81+$F$2</f>
        <v>8.9323720000000009</v>
      </c>
      <c r="C81">
        <f>Ek!C81-$F$2</f>
        <v>-7.1244869000000008</v>
      </c>
      <c r="D81">
        <f>Ek!D81+$F$2</f>
        <v>-0.29619600000000013</v>
      </c>
      <c r="E81">
        <f>Ek!E81-$F$2</f>
        <v>0.3969459999999998</v>
      </c>
    </row>
    <row r="82" spans="1:5">
      <c r="A82" s="1">
        <f>Ek!A82</f>
        <v>0.66666667000000002</v>
      </c>
      <c r="B82">
        <f>Ek!B82+$F$2</f>
        <v>8.9753935000000009</v>
      </c>
      <c r="C82">
        <f>Ek!C82-$F$2</f>
        <v>-7.0809663000000009</v>
      </c>
      <c r="D82">
        <f>Ek!D82+$F$2</f>
        <v>-0.29403399999999991</v>
      </c>
      <c r="E82">
        <f>Ek!E82-$F$2</f>
        <v>0.3996069999999996</v>
      </c>
    </row>
    <row r="83" spans="1:5">
      <c r="A83" s="1">
        <f>Ek!A83</f>
        <v>0.67500000000000004</v>
      </c>
      <c r="B83">
        <f>Ek!B83+$F$2</f>
        <v>9.0177582000000012</v>
      </c>
      <c r="C83">
        <f>Ek!C83-$F$2</f>
        <v>-7.0380872000000005</v>
      </c>
      <c r="D83">
        <f>Ek!D83+$F$2</f>
        <v>-0.29191599999999873</v>
      </c>
      <c r="E83">
        <f>Ek!E83-$F$2</f>
        <v>0.40223899999999979</v>
      </c>
    </row>
    <row r="84" spans="1:5">
      <c r="A84" s="1">
        <f>Ek!A84</f>
        <v>0.68333332999999996</v>
      </c>
      <c r="B84">
        <f>Ek!B84+$F$2</f>
        <v>9.0594375000000014</v>
      </c>
      <c r="C84">
        <f>Ek!C84-$F$2</f>
        <v>-6.9958795000000009</v>
      </c>
      <c r="D84">
        <f>Ek!D84+$F$2</f>
        <v>-0.28984200000000016</v>
      </c>
      <c r="E84">
        <f>Ek!E84-$F$2</f>
        <v>0.40484099999999934</v>
      </c>
    </row>
    <row r="85" spans="1:5">
      <c r="A85" s="1">
        <f>Ek!A85</f>
        <v>0.69166667000000004</v>
      </c>
      <c r="B85">
        <f>Ek!B85+$F$2</f>
        <v>9.1004035000000005</v>
      </c>
      <c r="C85">
        <f>Ek!C85-$F$2</f>
        <v>-6.9543728000000007</v>
      </c>
      <c r="D85">
        <f>Ek!D85+$F$2</f>
        <v>-0.28781500000000015</v>
      </c>
      <c r="E85">
        <f>Ek!E85-$F$2</f>
        <v>0.40740899999999947</v>
      </c>
    </row>
    <row r="86" spans="1:5">
      <c r="A86" s="1">
        <f>Ek!A86</f>
        <v>0.7</v>
      </c>
      <c r="B86">
        <f>Ek!B86+$F$2</f>
        <v>9.1406286000000012</v>
      </c>
      <c r="C86">
        <f>Ek!C86-$F$2</f>
        <v>-6.9135959000000007</v>
      </c>
      <c r="D86">
        <f>Ek!D86+$F$2</f>
        <v>-0.28583399999999948</v>
      </c>
      <c r="E86">
        <f>Ek!E86-$F$2</f>
        <v>0.40994199999999914</v>
      </c>
    </row>
    <row r="87" spans="1:5">
      <c r="A87" s="1">
        <f>Ek!A87</f>
        <v>0.70833332999999998</v>
      </c>
      <c r="B87">
        <f>Ek!B87+$F$2</f>
        <v>9.1800858000000005</v>
      </c>
      <c r="C87">
        <f>Ek!C87-$F$2</f>
        <v>-6.8735774000000003</v>
      </c>
      <c r="D87">
        <f>Ek!D87+$F$2</f>
        <v>-0.28389999999999915</v>
      </c>
      <c r="E87">
        <f>Ek!E87-$F$2</f>
        <v>0.41243699999999883</v>
      </c>
    </row>
    <row r="88" spans="1:5">
      <c r="A88" s="1">
        <f>Ek!A88</f>
        <v>0.71666666999999995</v>
      </c>
      <c r="B88">
        <f>Ek!B88+$F$2</f>
        <v>9.2187487000000008</v>
      </c>
      <c r="C88">
        <f>Ek!C88-$F$2</f>
        <v>-6.834345400000001</v>
      </c>
      <c r="D88">
        <f>Ek!D88+$F$2</f>
        <v>-0.28201400000000021</v>
      </c>
      <c r="E88">
        <f>Ek!E88-$F$2</f>
        <v>0.41489200000000004</v>
      </c>
    </row>
    <row r="89" spans="1:5">
      <c r="A89" s="1">
        <f>Ek!A89</f>
        <v>0.72499999999999998</v>
      </c>
      <c r="B89">
        <f>Ek!B89+$F$2</f>
        <v>9.2565913000000002</v>
      </c>
      <c r="C89">
        <f>Ek!C89-$F$2</f>
        <v>-6.7959273000000007</v>
      </c>
      <c r="D89">
        <f>Ek!D89+$F$2</f>
        <v>-0.28017700000000012</v>
      </c>
      <c r="E89">
        <f>Ek!E89-$F$2</f>
        <v>0.41730499999999893</v>
      </c>
    </row>
    <row r="90" spans="1:5">
      <c r="A90" s="1">
        <f>Ek!A90</f>
        <v>0.73333333000000001</v>
      </c>
      <c r="B90">
        <f>Ek!B90+$F$2</f>
        <v>9.2935882999999997</v>
      </c>
      <c r="C90">
        <f>Ek!C90-$F$2</f>
        <v>-6.7583499000000007</v>
      </c>
      <c r="D90">
        <f>Ek!D90+$F$2</f>
        <v>-0.27838899999999889</v>
      </c>
      <c r="E90">
        <f>Ek!E90-$F$2</f>
        <v>0.41967299999999952</v>
      </c>
    </row>
    <row r="91" spans="1:5">
      <c r="A91" s="1">
        <f>Ek!A91</f>
        <v>0.74166666999999997</v>
      </c>
      <c r="B91">
        <f>Ek!B91+$F$2</f>
        <v>9.3297150000000002</v>
      </c>
      <c r="C91">
        <f>Ek!C91-$F$2</f>
        <v>-6.7216397000000008</v>
      </c>
      <c r="D91">
        <f>Ek!D91+$F$2</f>
        <v>-0.27665099999999931</v>
      </c>
      <c r="E91">
        <f>Ek!E91-$F$2</f>
        <v>0.42199399999999976</v>
      </c>
    </row>
    <row r="92" spans="1:5">
      <c r="A92" s="1">
        <f>Ek!A92</f>
        <v>0.75</v>
      </c>
      <c r="B92">
        <f>Ek!B92+$F$2</f>
        <v>9.3649471000000002</v>
      </c>
      <c r="C92">
        <f>Ek!C92-$F$2</f>
        <v>-6.6858225000000004</v>
      </c>
      <c r="D92">
        <f>Ek!D92+$F$2</f>
        <v>-0.27496399999999888</v>
      </c>
      <c r="E92">
        <f>Ek!E92-$F$2</f>
        <v>0.42426599999999937</v>
      </c>
    </row>
    <row r="93" spans="1:5">
      <c r="A93" s="1">
        <f>Ek!A93</f>
        <v>0.75833333000000003</v>
      </c>
      <c r="B93">
        <f>Ek!B93+$F$2</f>
        <v>9.3992612000000015</v>
      </c>
      <c r="C93">
        <f>Ek!C93-$F$2</f>
        <v>-6.6509233000000005</v>
      </c>
      <c r="D93">
        <f>Ek!D93+$F$2</f>
        <v>-0.27332799999999935</v>
      </c>
      <c r="E93">
        <f>Ek!E93-$F$2</f>
        <v>0.42648799999999909</v>
      </c>
    </row>
    <row r="94" spans="1:5">
      <c r="A94" s="1">
        <f>Ek!A94</f>
        <v>0.76666666999999999</v>
      </c>
      <c r="B94">
        <f>Ek!B94+$F$2</f>
        <v>9.4326342000000007</v>
      </c>
      <c r="C94">
        <f>Ek!C94-$F$2</f>
        <v>-6.6169667000000008</v>
      </c>
      <c r="D94">
        <f>Ek!D94+$F$2</f>
        <v>-0.27174399999999999</v>
      </c>
      <c r="E94">
        <f>Ek!E94-$F$2</f>
        <v>0.42865499999999912</v>
      </c>
    </row>
    <row r="95" spans="1:5">
      <c r="A95" s="1">
        <f>Ek!A95</f>
        <v>0.77500000000000002</v>
      </c>
      <c r="B95">
        <f>Ek!B95+$F$2</f>
        <v>9.4650440000000007</v>
      </c>
      <c r="C95">
        <f>Ek!C95-$F$2</f>
        <v>-6.5839766000000006</v>
      </c>
      <c r="D95">
        <f>Ek!D95+$F$2</f>
        <v>-0.27021099999999976</v>
      </c>
      <c r="E95">
        <f>Ek!E95-$F$2</f>
        <v>0.43076799999999871</v>
      </c>
    </row>
    <row r="96" spans="1:5">
      <c r="A96" s="1">
        <f>Ek!A96</f>
        <v>0.78333333000000005</v>
      </c>
      <c r="B96">
        <f>Ek!B96+$F$2</f>
        <v>9.4964690000000012</v>
      </c>
      <c r="C96">
        <f>Ek!C96-$F$2</f>
        <v>-6.551976100000001</v>
      </c>
      <c r="D96">
        <f>Ek!D96+$F$2</f>
        <v>-0.26873199999999997</v>
      </c>
      <c r="E96">
        <f>Ek!E96-$F$2</f>
        <v>0.43282299999999907</v>
      </c>
    </row>
    <row r="97" spans="1:5">
      <c r="A97" s="1">
        <f>Ek!A97</f>
        <v>0.79166667000000002</v>
      </c>
      <c r="B97">
        <f>Ek!B97+$F$2</f>
        <v>9.5268881000000007</v>
      </c>
      <c r="C97">
        <f>Ek!C97-$F$2</f>
        <v>-6.5209878000000003</v>
      </c>
      <c r="D97">
        <f>Ek!D97+$F$2</f>
        <v>-0.26730499999999857</v>
      </c>
      <c r="E97">
        <f>Ek!E97-$F$2</f>
        <v>0.43481899999999918</v>
      </c>
    </row>
    <row r="98" spans="1:5">
      <c r="A98" s="1">
        <f>Ek!A98</f>
        <v>0.8</v>
      </c>
      <c r="B98">
        <f>Ek!B98+$F$2</f>
        <v>9.5562810999999996</v>
      </c>
      <c r="C98">
        <f>Ek!C98-$F$2</f>
        <v>-6.4910336000000006</v>
      </c>
      <c r="D98">
        <f>Ek!D98+$F$2</f>
        <v>-0.26593199999999939</v>
      </c>
      <c r="E98">
        <f>Ek!E98-$F$2</f>
        <v>0.4367529999999995</v>
      </c>
    </row>
    <row r="99" spans="1:5">
      <c r="A99" s="1">
        <f>Ek!A99</f>
        <v>0.80833332999999996</v>
      </c>
      <c r="B99">
        <f>Ek!B99+$F$2</f>
        <v>9.5846285000000009</v>
      </c>
      <c r="C99">
        <f>Ek!C99-$F$2</f>
        <v>-6.4621344000000009</v>
      </c>
      <c r="D99">
        <f>Ek!D99+$F$2</f>
        <v>-0.26461299999999888</v>
      </c>
      <c r="E99">
        <f>Ek!E99-$F$2</f>
        <v>0.43862399999999901</v>
      </c>
    </row>
    <row r="100" spans="1:5">
      <c r="A100" s="1">
        <f>Ek!A100</f>
        <v>0.81666667000000004</v>
      </c>
      <c r="B100">
        <f>Ek!B100+$F$2</f>
        <v>9.6119114000000003</v>
      </c>
      <c r="C100">
        <f>Ek!C100-$F$2</f>
        <v>-6.434310700000001</v>
      </c>
      <c r="D100">
        <f>Ek!D100+$F$2</f>
        <v>-0.26334799999999881</v>
      </c>
      <c r="E100">
        <f>Ek!E100-$F$2</f>
        <v>0.44042999999999921</v>
      </c>
    </row>
    <row r="101" spans="1:5">
      <c r="A101" s="1">
        <f>Ek!A101</f>
        <v>0.82499999999999996</v>
      </c>
      <c r="B101">
        <f>Ek!B101+$F$2</f>
        <v>9.6381116000000002</v>
      </c>
      <c r="C101">
        <f>Ek!C101-$F$2</f>
        <v>-6.4075822000000011</v>
      </c>
      <c r="D101">
        <f>Ek!D101+$F$2</f>
        <v>-0.26213699999999918</v>
      </c>
      <c r="E101">
        <f>Ek!E101-$F$2</f>
        <v>0.44216899999999981</v>
      </c>
    </row>
    <row r="102" spans="1:5">
      <c r="A102" s="1">
        <f>Ek!A102</f>
        <v>0.83333332999999998</v>
      </c>
      <c r="B102">
        <f>Ek!B102+$F$2</f>
        <v>9.6632118000000009</v>
      </c>
      <c r="C102">
        <f>Ek!C102-$F$2</f>
        <v>-6.3819676000000003</v>
      </c>
      <c r="D102">
        <f>Ek!D102+$F$2</f>
        <v>-0.26098199999999849</v>
      </c>
      <c r="E102">
        <f>Ek!E102-$F$2</f>
        <v>0.44383899999999876</v>
      </c>
    </row>
    <row r="103" spans="1:5">
      <c r="A103" s="1">
        <f>Ek!A103</f>
        <v>0.84166666999999995</v>
      </c>
      <c r="B103">
        <f>Ek!B103+$F$2</f>
        <v>9.6871952000000014</v>
      </c>
      <c r="C103">
        <f>Ek!C103-$F$2</f>
        <v>-6.3574851000000008</v>
      </c>
      <c r="D103">
        <f>Ek!D103+$F$2</f>
        <v>-0.25988100000000003</v>
      </c>
      <c r="E103">
        <f>Ek!E103-$F$2</f>
        <v>0.44543899999999859</v>
      </c>
    </row>
    <row r="104" spans="1:5">
      <c r="A104" s="1">
        <f>Ek!A104</f>
        <v>0.85</v>
      </c>
      <c r="B104">
        <f>Ek!B104+$F$2</f>
        <v>9.7100460000000002</v>
      </c>
      <c r="C104">
        <f>Ek!C104-$F$2</f>
        <v>-6.3341520000000004</v>
      </c>
      <c r="D104">
        <f>Ek!D104+$F$2</f>
        <v>-0.25883499999999948</v>
      </c>
      <c r="E104">
        <f>Ek!E104-$F$2</f>
        <v>0.446966999999999</v>
      </c>
    </row>
    <row r="105" spans="1:5">
      <c r="A105" s="1">
        <f>Ek!A105</f>
        <v>0.85833333000000001</v>
      </c>
      <c r="B105">
        <f>Ek!B105+$F$2</f>
        <v>9.7317489000000013</v>
      </c>
      <c r="C105">
        <f>Ek!C105-$F$2</f>
        <v>-6.3119847000000009</v>
      </c>
      <c r="D105">
        <f>Ek!D105+$F$2</f>
        <v>-0.25784499999999966</v>
      </c>
      <c r="E105">
        <f>Ek!E105-$F$2</f>
        <v>0.44842199999999899</v>
      </c>
    </row>
    <row r="106" spans="1:5">
      <c r="A106" s="1">
        <f>Ek!A106</f>
        <v>0.86666666999999997</v>
      </c>
      <c r="B106">
        <f>Ek!B106+$F$2</f>
        <v>9.752289600000001</v>
      </c>
      <c r="C106">
        <f>Ek!C106-$F$2</f>
        <v>-6.2909989000000008</v>
      </c>
      <c r="D106">
        <f>Ek!D106+$F$2</f>
        <v>-0.25690999999999953</v>
      </c>
      <c r="E106">
        <f>Ek!E106-$F$2</f>
        <v>0.44980099999999901</v>
      </c>
    </row>
    <row r="107" spans="1:5">
      <c r="A107" s="1">
        <f>Ek!A107</f>
        <v>0.875</v>
      </c>
      <c r="B107">
        <f>Ek!B107+$F$2</f>
        <v>9.7716545000000004</v>
      </c>
      <c r="C107">
        <f>Ek!C107-$F$2</f>
        <v>-6.2712094000000009</v>
      </c>
      <c r="D107">
        <f>Ek!D107+$F$2</f>
        <v>-0.25603100000000012</v>
      </c>
      <c r="E107">
        <f>Ek!E107-$F$2</f>
        <v>0.45110500000000009</v>
      </c>
    </row>
    <row r="108" spans="1:5">
      <c r="A108" s="1">
        <f>Ek!A108</f>
        <v>0.88333333000000003</v>
      </c>
      <c r="B108">
        <f>Ek!B108+$F$2</f>
        <v>9.7898306000000002</v>
      </c>
      <c r="C108">
        <f>Ek!C108-$F$2</f>
        <v>-6.252630400000001</v>
      </c>
      <c r="D108">
        <f>Ek!D108+$F$2</f>
        <v>-0.25520899999999891</v>
      </c>
      <c r="E108">
        <f>Ek!E108-$F$2</f>
        <v>0.4523299999999999</v>
      </c>
    </row>
    <row r="109" spans="1:5">
      <c r="A109" s="1">
        <f>Ek!A109</f>
        <v>0.89166666999999999</v>
      </c>
      <c r="B109">
        <f>Ek!B109+$F$2</f>
        <v>9.8068061000000011</v>
      </c>
      <c r="C109">
        <f>Ek!C109-$F$2</f>
        <v>-6.2352748000000009</v>
      </c>
      <c r="D109">
        <f>Ek!D109+$F$2</f>
        <v>-0.25444199999999917</v>
      </c>
      <c r="E109">
        <f>Ek!E109-$F$2</f>
        <v>0.45347699999999946</v>
      </c>
    </row>
    <row r="110" spans="1:5">
      <c r="A110" s="1">
        <f>Ek!A110</f>
        <v>0.9</v>
      </c>
      <c r="B110">
        <f>Ek!B110+$F$2</f>
        <v>9.8225696000000013</v>
      </c>
      <c r="C110">
        <f>Ek!C110-$F$2</f>
        <v>-6.2191549000000004</v>
      </c>
      <c r="D110">
        <f>Ek!D110+$F$2</f>
        <v>-0.2537319999999994</v>
      </c>
      <c r="E110">
        <f>Ek!E110-$F$2</f>
        <v>0.45454299999999925</v>
      </c>
    </row>
    <row r="111" spans="1:5">
      <c r="A111" s="1">
        <f>Ek!A111</f>
        <v>0.90833333000000005</v>
      </c>
      <c r="B111">
        <f>Ek!B111+$F$2</f>
        <v>9.8371107000000002</v>
      </c>
      <c r="C111">
        <f>Ek!C111-$F$2</f>
        <v>-6.2042823000000009</v>
      </c>
      <c r="D111">
        <f>Ek!D111+$F$2</f>
        <v>-0.25307799999999858</v>
      </c>
      <c r="E111">
        <f>Ek!E111-$F$2</f>
        <v>0.45552899999999852</v>
      </c>
    </row>
    <row r="112" spans="1:5">
      <c r="A112" s="1">
        <f>Ek!A112</f>
        <v>0.91666667000000002</v>
      </c>
      <c r="B112">
        <f>Ek!B112+$F$2</f>
        <v>9.8504196999999998</v>
      </c>
      <c r="C112">
        <f>Ek!C112-$F$2</f>
        <v>-6.1906674000000006</v>
      </c>
      <c r="D112">
        <f>Ek!D112+$F$2</f>
        <v>-0.25248099999999951</v>
      </c>
      <c r="E112">
        <f>Ek!E112-$F$2</f>
        <v>0.4564319999999995</v>
      </c>
    </row>
    <row r="113" spans="1:5">
      <c r="A113" s="1">
        <f>Ek!A113</f>
        <v>0.92500000000000004</v>
      </c>
      <c r="B113">
        <f>Ek!B113+$F$2</f>
        <v>9.8624879000000014</v>
      </c>
      <c r="C113">
        <f>Ek!C113-$F$2</f>
        <v>-6.1783199000000009</v>
      </c>
      <c r="D113">
        <f>Ek!D113+$F$2</f>
        <v>-0.25193999999999939</v>
      </c>
      <c r="E113">
        <f>Ek!E113-$F$2</f>
        <v>0.45725199999999866</v>
      </c>
    </row>
    <row r="114" spans="1:5">
      <c r="A114" s="1">
        <f>Ek!A114</f>
        <v>0.93333332999999996</v>
      </c>
      <c r="B114">
        <f>Ek!B114+$F$2</f>
        <v>9.8733073000000005</v>
      </c>
      <c r="C114">
        <f>Ek!C114-$F$2</f>
        <v>-6.1672485000000004</v>
      </c>
      <c r="D114">
        <f>Ek!D114+$F$2</f>
        <v>-0.25145599999999924</v>
      </c>
      <c r="E114">
        <f>Ek!E114-$F$2</f>
        <v>0.45798799999999851</v>
      </c>
    </row>
    <row r="115" spans="1:5">
      <c r="A115" s="1">
        <f>Ek!A115</f>
        <v>0.94166667000000004</v>
      </c>
      <c r="B115">
        <f>Ek!B115+$F$2</f>
        <v>9.882870800000001</v>
      </c>
      <c r="C115">
        <f>Ek!C115-$F$2</f>
        <v>-6.1574611000000008</v>
      </c>
      <c r="D115">
        <f>Ek!D115+$F$2</f>
        <v>-0.25102899999999906</v>
      </c>
      <c r="E115">
        <f>Ek!E115-$F$2</f>
        <v>0.4586389999999998</v>
      </c>
    </row>
    <row r="116" spans="1:5">
      <c r="A116" s="1">
        <f>Ek!A116</f>
        <v>0.95</v>
      </c>
      <c r="B116">
        <f>Ek!B116+$F$2</f>
        <v>9.8911718999999998</v>
      </c>
      <c r="C116">
        <f>Ek!C116-$F$2</f>
        <v>-6.1489646000000011</v>
      </c>
      <c r="D116">
        <f>Ek!D116+$F$2</f>
        <v>-0.25065899999999885</v>
      </c>
      <c r="E116">
        <f>Ek!E116-$F$2</f>
        <v>0.45920499999999898</v>
      </c>
    </row>
    <row r="117" spans="1:5">
      <c r="A117" s="1">
        <f>Ek!A117</f>
        <v>0.95833332999999998</v>
      </c>
      <c r="B117">
        <f>Ek!B117+$F$2</f>
        <v>9.8982051999999996</v>
      </c>
      <c r="C117">
        <f>Ek!C117-$F$2</f>
        <v>-6.1417650000000004</v>
      </c>
      <c r="D117">
        <f>Ek!D117+$F$2</f>
        <v>-0.25034499999999937</v>
      </c>
      <c r="E117">
        <f>Ek!E117-$F$2</f>
        <v>0.45968499999999857</v>
      </c>
    </row>
    <row r="118" spans="1:5">
      <c r="A118" s="1">
        <f>Ek!A118</f>
        <v>0.96666666999999995</v>
      </c>
      <c r="B118">
        <f>Ek!B118+$F$2</f>
        <v>9.9039661000000017</v>
      </c>
      <c r="C118">
        <f>Ek!C118-$F$2</f>
        <v>-6.1358675000000007</v>
      </c>
      <c r="D118">
        <f>Ek!D118+$F$2</f>
        <v>-0.25008899999999912</v>
      </c>
      <c r="E118">
        <f>Ek!E118-$F$2</f>
        <v>0.46007799999999932</v>
      </c>
    </row>
    <row r="119" spans="1:5">
      <c r="A119" s="1">
        <f>Ek!A119</f>
        <v>0.97499999999999998</v>
      </c>
      <c r="B119">
        <f>Ek!B119+$F$2</f>
        <v>9.9084508000000007</v>
      </c>
      <c r="C119">
        <f>Ek!C119-$F$2</f>
        <v>-6.1312762000000003</v>
      </c>
      <c r="D119">
        <f>Ek!D119+$F$2</f>
        <v>-0.24988899999999958</v>
      </c>
      <c r="E119">
        <f>Ek!E119-$F$2</f>
        <v>0.46038399999999946</v>
      </c>
    </row>
    <row r="120" spans="1:5">
      <c r="A120" s="1">
        <f>Ek!A120</f>
        <v>0.98333333000000001</v>
      </c>
      <c r="B120">
        <f>Ek!B120+$F$2</f>
        <v>9.9116562000000012</v>
      </c>
      <c r="C120">
        <f>Ek!C120-$F$2</f>
        <v>-6.127994300000001</v>
      </c>
      <c r="D120">
        <f>Ek!D120+$F$2</f>
        <v>-0.24974699999999928</v>
      </c>
      <c r="E120">
        <f>Ek!E120-$F$2</f>
        <v>0.46060299999999899</v>
      </c>
    </row>
    <row r="121" spans="1:5">
      <c r="A121" s="1">
        <f>Ek!A121</f>
        <v>0.99166666999999997</v>
      </c>
      <c r="B121">
        <f>Ek!B121+$F$2</f>
        <v>9.9135802999999996</v>
      </c>
      <c r="C121">
        <f>Ek!C121-$F$2</f>
        <v>-6.126024300000001</v>
      </c>
      <c r="D121">
        <f>Ek!D121+$F$2</f>
        <v>-0.24966099999999969</v>
      </c>
      <c r="E121">
        <f>Ek!E121-$F$2</f>
        <v>0.46073399999999864</v>
      </c>
    </row>
    <row r="122" spans="1:5">
      <c r="A122" s="1">
        <f>Ek!A122</f>
        <v>1</v>
      </c>
      <c r="B122">
        <f>Ek!B122+$F$2</f>
        <v>9.9142218</v>
      </c>
      <c r="C122">
        <f>Ek!C122-$F$2</f>
        <v>-6.1253674000000009</v>
      </c>
      <c r="D122">
        <f>Ek!D122+$F$2</f>
        <v>-0.24963299999999933</v>
      </c>
      <c r="E122">
        <f>Ek!E122-$F$2</f>
        <v>0.46077799999999947</v>
      </c>
    </row>
    <row r="123" spans="1:5">
      <c r="A123" s="1">
        <f>Ek!A123</f>
        <v>1.0083333000000001</v>
      </c>
      <c r="B123">
        <f>Ek!B123+$F$2</f>
        <v>9.9135802999999996</v>
      </c>
      <c r="C123">
        <f>Ek!C123-$F$2</f>
        <v>-6.126024300000001</v>
      </c>
      <c r="D123">
        <f>Ek!D123+$F$2</f>
        <v>-0.24966099999999969</v>
      </c>
      <c r="E123">
        <f>Ek!E123-$F$2</f>
        <v>0.46073399999999864</v>
      </c>
    </row>
    <row r="124" spans="1:5">
      <c r="A124" s="1">
        <f>Ek!A124</f>
        <v>1.0166667</v>
      </c>
      <c r="B124">
        <f>Ek!B124+$F$2</f>
        <v>9.9116562000000012</v>
      </c>
      <c r="C124">
        <f>Ek!C124-$F$2</f>
        <v>-6.127994300000001</v>
      </c>
      <c r="D124">
        <f>Ek!D124+$F$2</f>
        <v>-0.24974699999999928</v>
      </c>
      <c r="E124">
        <f>Ek!E124-$F$2</f>
        <v>0.46060299999999899</v>
      </c>
    </row>
    <row r="125" spans="1:5">
      <c r="A125" s="1">
        <f>Ek!A125</f>
        <v>1.0249999999999999</v>
      </c>
      <c r="B125">
        <f>Ek!B125+$F$2</f>
        <v>9.9084508000000007</v>
      </c>
      <c r="C125">
        <f>Ek!C125-$F$2</f>
        <v>-6.1312762000000003</v>
      </c>
      <c r="D125">
        <f>Ek!D125+$F$2</f>
        <v>-0.24988899999999958</v>
      </c>
      <c r="E125">
        <f>Ek!E125-$F$2</f>
        <v>0.46038399999999946</v>
      </c>
    </row>
    <row r="126" spans="1:5">
      <c r="A126" s="1">
        <f>Ek!A126</f>
        <v>1.0333333</v>
      </c>
      <c r="B126">
        <f>Ek!B126+$F$2</f>
        <v>9.9039661000000017</v>
      </c>
      <c r="C126">
        <f>Ek!C126-$F$2</f>
        <v>-6.1358675000000007</v>
      </c>
      <c r="D126">
        <f>Ek!D126+$F$2</f>
        <v>-0.25008899999999912</v>
      </c>
      <c r="E126">
        <f>Ek!E126-$F$2</f>
        <v>0.46007799999999932</v>
      </c>
    </row>
    <row r="127" spans="1:5">
      <c r="A127" s="1">
        <f>Ek!A127</f>
        <v>1.0416666999999999</v>
      </c>
      <c r="B127">
        <f>Ek!B127+$F$2</f>
        <v>9.8982051999999996</v>
      </c>
      <c r="C127">
        <f>Ek!C127-$F$2</f>
        <v>-6.1417650000000004</v>
      </c>
      <c r="D127">
        <f>Ek!D127+$F$2</f>
        <v>-0.25034499999999937</v>
      </c>
      <c r="E127">
        <f>Ek!E127-$F$2</f>
        <v>0.45968499999999857</v>
      </c>
    </row>
    <row r="128" spans="1:5">
      <c r="A128" s="1">
        <f>Ek!A128</f>
        <v>1.05</v>
      </c>
      <c r="B128">
        <f>Ek!B128+$F$2</f>
        <v>9.8911718999999998</v>
      </c>
      <c r="C128">
        <f>Ek!C128-$F$2</f>
        <v>-6.1489646000000011</v>
      </c>
      <c r="D128">
        <f>Ek!D128+$F$2</f>
        <v>-0.25065899999999885</v>
      </c>
      <c r="E128">
        <f>Ek!E128-$F$2</f>
        <v>0.45920499999999898</v>
      </c>
    </row>
    <row r="129" spans="1:5">
      <c r="A129" s="1">
        <f>Ek!A129</f>
        <v>1.0583332999999999</v>
      </c>
      <c r="B129">
        <f>Ek!B129+$F$2</f>
        <v>9.882870800000001</v>
      </c>
      <c r="C129">
        <f>Ek!C129-$F$2</f>
        <v>-6.1574611000000008</v>
      </c>
      <c r="D129">
        <f>Ek!D129+$F$2</f>
        <v>-0.25102899999999906</v>
      </c>
      <c r="E129">
        <f>Ek!E129-$F$2</f>
        <v>0.4586389999999998</v>
      </c>
    </row>
    <row r="130" spans="1:5">
      <c r="A130" s="1">
        <f>Ek!A130</f>
        <v>1.0666667000000001</v>
      </c>
      <c r="B130">
        <f>Ek!B130+$F$2</f>
        <v>9.8733073000000005</v>
      </c>
      <c r="C130">
        <f>Ek!C130-$F$2</f>
        <v>-6.1672485000000004</v>
      </c>
      <c r="D130">
        <f>Ek!D130+$F$2</f>
        <v>-0.25145599999999924</v>
      </c>
      <c r="E130">
        <f>Ek!E130-$F$2</f>
        <v>0.45798799999999851</v>
      </c>
    </row>
    <row r="131" spans="1:5">
      <c r="A131" s="1">
        <f>Ek!A131</f>
        <v>1.075</v>
      </c>
      <c r="B131">
        <f>Ek!B131+$F$2</f>
        <v>9.8624879000000014</v>
      </c>
      <c r="C131">
        <f>Ek!C131-$F$2</f>
        <v>-6.1783199000000009</v>
      </c>
      <c r="D131">
        <f>Ek!D131+$F$2</f>
        <v>-0.25193999999999939</v>
      </c>
      <c r="E131">
        <f>Ek!E131-$F$2</f>
        <v>0.45725199999999866</v>
      </c>
    </row>
    <row r="132" spans="1:5">
      <c r="A132" s="1">
        <f>Ek!A132</f>
        <v>1.0833333000000001</v>
      </c>
      <c r="B132">
        <f>Ek!B132+$F$2</f>
        <v>9.8504196999999998</v>
      </c>
      <c r="C132">
        <f>Ek!C132-$F$2</f>
        <v>-6.1906674000000006</v>
      </c>
      <c r="D132">
        <f>Ek!D132+$F$2</f>
        <v>-0.25248099999999951</v>
      </c>
      <c r="E132">
        <f>Ek!E132-$F$2</f>
        <v>0.4564319999999995</v>
      </c>
    </row>
    <row r="133" spans="1:5">
      <c r="A133" s="1">
        <f>Ek!A133</f>
        <v>1.0916667</v>
      </c>
      <c r="B133">
        <f>Ek!B133+$F$2</f>
        <v>9.8371107000000002</v>
      </c>
      <c r="C133">
        <f>Ek!C133-$F$2</f>
        <v>-6.2042823000000009</v>
      </c>
      <c r="D133">
        <f>Ek!D133+$F$2</f>
        <v>-0.25307799999999858</v>
      </c>
      <c r="E133">
        <f>Ek!E133-$F$2</f>
        <v>0.45552899999999852</v>
      </c>
    </row>
    <row r="134" spans="1:5">
      <c r="A134" s="1">
        <f>Ek!A134</f>
        <v>1.1000000000000001</v>
      </c>
      <c r="B134">
        <f>Ek!B134+$F$2</f>
        <v>9.8225696000000013</v>
      </c>
      <c r="C134">
        <f>Ek!C134-$F$2</f>
        <v>-6.2191549000000004</v>
      </c>
      <c r="D134">
        <f>Ek!D134+$F$2</f>
        <v>-0.2537319999999994</v>
      </c>
      <c r="E134">
        <f>Ek!E134-$F$2</f>
        <v>0.45454299999999925</v>
      </c>
    </row>
    <row r="135" spans="1:5">
      <c r="A135" s="1">
        <f>Ek!A135</f>
        <v>1.1083333</v>
      </c>
      <c r="B135">
        <f>Ek!B135+$F$2</f>
        <v>9.8068061000000011</v>
      </c>
      <c r="C135">
        <f>Ek!C135-$F$2</f>
        <v>-6.2352748000000009</v>
      </c>
      <c r="D135">
        <f>Ek!D135+$F$2</f>
        <v>-0.25444199999999917</v>
      </c>
      <c r="E135">
        <f>Ek!E135-$F$2</f>
        <v>0.45347699999999946</v>
      </c>
    </row>
    <row r="136" spans="1:5">
      <c r="A136" s="1">
        <f>Ek!A136</f>
        <v>1.1166666999999999</v>
      </c>
      <c r="B136">
        <f>Ek!B136+$F$2</f>
        <v>9.7898306000000002</v>
      </c>
      <c r="C136">
        <f>Ek!C136-$F$2</f>
        <v>-6.252630400000001</v>
      </c>
      <c r="D136">
        <f>Ek!D136+$F$2</f>
        <v>-0.25520899999999891</v>
      </c>
      <c r="E136">
        <f>Ek!E136-$F$2</f>
        <v>0.4523299999999999</v>
      </c>
    </row>
    <row r="137" spans="1:5">
      <c r="A137" s="1">
        <f>Ek!A137</f>
        <v>1.125</v>
      </c>
      <c r="B137">
        <f>Ek!B137+$F$2</f>
        <v>9.7716545000000004</v>
      </c>
      <c r="C137">
        <f>Ek!C137-$F$2</f>
        <v>-6.2712094000000009</v>
      </c>
      <c r="D137">
        <f>Ek!D137+$F$2</f>
        <v>-0.25603100000000012</v>
      </c>
      <c r="E137">
        <f>Ek!E137-$F$2</f>
        <v>0.45110500000000009</v>
      </c>
    </row>
    <row r="138" spans="1:5">
      <c r="A138" s="1">
        <f>Ek!A138</f>
        <v>1.1333333000000001</v>
      </c>
      <c r="B138">
        <f>Ek!B138+$F$2</f>
        <v>9.752289600000001</v>
      </c>
      <c r="C138">
        <f>Ek!C138-$F$2</f>
        <v>-6.2909989000000008</v>
      </c>
      <c r="D138">
        <f>Ek!D138+$F$2</f>
        <v>-0.25690999999999953</v>
      </c>
      <c r="E138">
        <f>Ek!E138-$F$2</f>
        <v>0.44980099999999901</v>
      </c>
    </row>
    <row r="139" spans="1:5">
      <c r="A139" s="1">
        <f>Ek!A139</f>
        <v>1.1416667</v>
      </c>
      <c r="B139">
        <f>Ek!B139+$F$2</f>
        <v>9.7317489000000013</v>
      </c>
      <c r="C139">
        <f>Ek!C139-$F$2</f>
        <v>-6.3119847000000009</v>
      </c>
      <c r="D139">
        <f>Ek!D139+$F$2</f>
        <v>-0.25784499999999966</v>
      </c>
      <c r="E139">
        <f>Ek!E139-$F$2</f>
        <v>0.44842199999999899</v>
      </c>
    </row>
    <row r="140" spans="1:5">
      <c r="A140" s="1">
        <f>Ek!A140</f>
        <v>1.1499999999999999</v>
      </c>
      <c r="B140">
        <f>Ek!B140+$F$2</f>
        <v>9.7100460000000002</v>
      </c>
      <c r="C140">
        <f>Ek!C140-$F$2</f>
        <v>-6.3341520000000004</v>
      </c>
      <c r="D140">
        <f>Ek!D140+$F$2</f>
        <v>-0.25883499999999948</v>
      </c>
      <c r="E140">
        <f>Ek!E140-$F$2</f>
        <v>0.446966999999999</v>
      </c>
    </row>
    <row r="141" spans="1:5">
      <c r="A141" s="1">
        <f>Ek!A141</f>
        <v>1.1583333</v>
      </c>
      <c r="B141">
        <f>Ek!B141+$F$2</f>
        <v>9.6871952000000014</v>
      </c>
      <c r="C141">
        <f>Ek!C141-$F$2</f>
        <v>-6.3574851000000008</v>
      </c>
      <c r="D141">
        <f>Ek!D141+$F$2</f>
        <v>-0.25988100000000003</v>
      </c>
      <c r="E141">
        <f>Ek!E141-$F$2</f>
        <v>0.44543899999999859</v>
      </c>
    </row>
    <row r="142" spans="1:5">
      <c r="A142" s="1">
        <f>Ek!A142</f>
        <v>1.1666666999999999</v>
      </c>
      <c r="B142">
        <f>Ek!B142+$F$2</f>
        <v>9.6632118000000009</v>
      </c>
      <c r="C142">
        <f>Ek!C142-$F$2</f>
        <v>-6.3819676000000003</v>
      </c>
      <c r="D142">
        <f>Ek!D142+$F$2</f>
        <v>-0.26098199999999849</v>
      </c>
      <c r="E142">
        <f>Ek!E142-$F$2</f>
        <v>0.44383899999999876</v>
      </c>
    </row>
    <row r="143" spans="1:5">
      <c r="A143" s="1">
        <f>Ek!A143</f>
        <v>1.175</v>
      </c>
      <c r="B143">
        <f>Ek!B143+$F$2</f>
        <v>9.6381116000000002</v>
      </c>
      <c r="C143">
        <f>Ek!C143-$F$2</f>
        <v>-6.4075822000000011</v>
      </c>
      <c r="D143">
        <f>Ek!D143+$F$2</f>
        <v>-0.26213699999999918</v>
      </c>
      <c r="E143">
        <f>Ek!E143-$F$2</f>
        <v>0.44216899999999981</v>
      </c>
    </row>
    <row r="144" spans="1:5">
      <c r="A144" s="1">
        <f>Ek!A144</f>
        <v>1.1833332999999999</v>
      </c>
      <c r="B144">
        <f>Ek!B144+$F$2</f>
        <v>9.6119114000000003</v>
      </c>
      <c r="C144">
        <f>Ek!C144-$F$2</f>
        <v>-6.434310700000001</v>
      </c>
      <c r="D144">
        <f>Ek!D144+$F$2</f>
        <v>-0.26334799999999881</v>
      </c>
      <c r="E144">
        <f>Ek!E144-$F$2</f>
        <v>0.44042999999999921</v>
      </c>
    </row>
    <row r="145" spans="1:5">
      <c r="A145" s="1">
        <f>Ek!A145</f>
        <v>1.1916667000000001</v>
      </c>
      <c r="B145">
        <f>Ek!B145+$F$2</f>
        <v>9.5846285000000009</v>
      </c>
      <c r="C145">
        <f>Ek!C145-$F$2</f>
        <v>-6.4621344000000009</v>
      </c>
      <c r="D145">
        <f>Ek!D145+$F$2</f>
        <v>-0.26461299999999888</v>
      </c>
      <c r="E145">
        <f>Ek!E145-$F$2</f>
        <v>0.43862399999999901</v>
      </c>
    </row>
    <row r="146" spans="1:5">
      <c r="A146" s="1">
        <f>Ek!A146</f>
        <v>1.2</v>
      </c>
      <c r="B146">
        <f>Ek!B146+$F$2</f>
        <v>9.5562810999999996</v>
      </c>
      <c r="C146">
        <f>Ek!C146-$F$2</f>
        <v>-6.4910336000000006</v>
      </c>
      <c r="D146">
        <f>Ek!D146+$F$2</f>
        <v>-0.26593199999999939</v>
      </c>
      <c r="E146">
        <f>Ek!E146-$F$2</f>
        <v>0.4367529999999995</v>
      </c>
    </row>
    <row r="147" spans="1:5">
      <c r="A147" s="1">
        <f>Ek!A147</f>
        <v>1.2083333000000001</v>
      </c>
      <c r="B147">
        <f>Ek!B147+$F$2</f>
        <v>9.5268881000000007</v>
      </c>
      <c r="C147">
        <f>Ek!C147-$F$2</f>
        <v>-6.5209878000000003</v>
      </c>
      <c r="D147">
        <f>Ek!D147+$F$2</f>
        <v>-0.26730499999999857</v>
      </c>
      <c r="E147">
        <f>Ek!E147-$F$2</f>
        <v>0.43481899999999918</v>
      </c>
    </row>
    <row r="148" spans="1:5">
      <c r="A148" s="1">
        <f>Ek!A148</f>
        <v>1.2166667</v>
      </c>
      <c r="B148">
        <f>Ek!B148+$F$2</f>
        <v>9.4964690000000012</v>
      </c>
      <c r="C148">
        <f>Ek!C148-$F$2</f>
        <v>-6.551976100000001</v>
      </c>
      <c r="D148">
        <f>Ek!D148+$F$2</f>
        <v>-0.26873199999999997</v>
      </c>
      <c r="E148">
        <f>Ek!E148-$F$2</f>
        <v>0.43282299999999907</v>
      </c>
    </row>
    <row r="149" spans="1:5">
      <c r="A149" s="1">
        <f>Ek!A149</f>
        <v>1.2250000000000001</v>
      </c>
      <c r="B149">
        <f>Ek!B149+$F$2</f>
        <v>9.4650440000000007</v>
      </c>
      <c r="C149">
        <f>Ek!C149-$F$2</f>
        <v>-6.5839766000000006</v>
      </c>
      <c r="D149">
        <f>Ek!D149+$F$2</f>
        <v>-0.27021099999999976</v>
      </c>
      <c r="E149">
        <f>Ek!E149-$F$2</f>
        <v>0.43076799999999871</v>
      </c>
    </row>
    <row r="150" spans="1:5">
      <c r="A150" s="1">
        <f>Ek!A150</f>
        <v>1.2333333</v>
      </c>
      <c r="B150">
        <f>Ek!B150+$F$2</f>
        <v>9.4326342000000007</v>
      </c>
      <c r="C150">
        <f>Ek!C150-$F$2</f>
        <v>-6.6169667000000008</v>
      </c>
      <c r="D150">
        <f>Ek!D150+$F$2</f>
        <v>-0.27174399999999999</v>
      </c>
      <c r="E150">
        <f>Ek!E150-$F$2</f>
        <v>0.42865499999999912</v>
      </c>
    </row>
    <row r="151" spans="1:5">
      <c r="A151" s="1">
        <f>Ek!A151</f>
        <v>1.2416666999999999</v>
      </c>
      <c r="B151">
        <f>Ek!B151+$F$2</f>
        <v>9.3992612000000015</v>
      </c>
      <c r="C151">
        <f>Ek!C151-$F$2</f>
        <v>-6.6509233000000005</v>
      </c>
      <c r="D151">
        <f>Ek!D151+$F$2</f>
        <v>-0.27332799999999935</v>
      </c>
      <c r="E151">
        <f>Ek!E151-$F$2</f>
        <v>0.42648799999999909</v>
      </c>
    </row>
    <row r="152" spans="1:5">
      <c r="A152" s="1">
        <f>Ek!A152</f>
        <v>1.25</v>
      </c>
      <c r="B152">
        <f>Ek!B152+$F$2</f>
        <v>9.3649471000000002</v>
      </c>
      <c r="C152">
        <f>Ek!C152-$F$2</f>
        <v>-6.6858225000000004</v>
      </c>
      <c r="D152">
        <f>Ek!D152+$F$2</f>
        <v>-0.27496399999999888</v>
      </c>
      <c r="E152">
        <f>Ek!E152-$F$2</f>
        <v>0.42426599999999937</v>
      </c>
    </row>
    <row r="153" spans="1:5">
      <c r="A153" s="1">
        <f>Ek!A153</f>
        <v>1.2583333000000001</v>
      </c>
      <c r="B153">
        <f>Ek!B153+$F$2</f>
        <v>9.3297150000000002</v>
      </c>
      <c r="C153">
        <f>Ek!C153-$F$2</f>
        <v>-6.7216397000000008</v>
      </c>
      <c r="D153">
        <f>Ek!D153+$F$2</f>
        <v>-0.27665099999999931</v>
      </c>
      <c r="E153">
        <f>Ek!E153-$F$2</f>
        <v>0.42199399999999976</v>
      </c>
    </row>
    <row r="154" spans="1:5">
      <c r="A154" s="1">
        <f>Ek!A154</f>
        <v>1.2666667</v>
      </c>
      <c r="B154">
        <f>Ek!B154+$F$2</f>
        <v>9.2935882999999997</v>
      </c>
      <c r="C154">
        <f>Ek!C154-$F$2</f>
        <v>-6.7583499000000007</v>
      </c>
      <c r="D154">
        <f>Ek!D154+$F$2</f>
        <v>-0.27838899999999889</v>
      </c>
      <c r="E154">
        <f>Ek!E154-$F$2</f>
        <v>0.41967299999999952</v>
      </c>
    </row>
    <row r="155" spans="1:5">
      <c r="A155" s="1">
        <f>Ek!A155</f>
        <v>1.2749999999999999</v>
      </c>
      <c r="B155">
        <f>Ek!B155+$F$2</f>
        <v>9.2565913000000002</v>
      </c>
      <c r="C155">
        <f>Ek!C155-$F$2</f>
        <v>-6.7959273000000007</v>
      </c>
      <c r="D155">
        <f>Ek!D155+$F$2</f>
        <v>-0.28017700000000012</v>
      </c>
      <c r="E155">
        <f>Ek!E155-$F$2</f>
        <v>0.41730499999999893</v>
      </c>
    </row>
    <row r="156" spans="1:5">
      <c r="A156" s="1">
        <f>Ek!A156</f>
        <v>1.2833333</v>
      </c>
      <c r="B156">
        <f>Ek!B156+$F$2</f>
        <v>9.2187487000000008</v>
      </c>
      <c r="C156">
        <f>Ek!C156-$F$2</f>
        <v>-6.834345400000001</v>
      </c>
      <c r="D156">
        <f>Ek!D156+$F$2</f>
        <v>-0.28201400000000021</v>
      </c>
      <c r="E156">
        <f>Ek!E156-$F$2</f>
        <v>0.41489200000000004</v>
      </c>
    </row>
    <row r="157" spans="1:5">
      <c r="A157" s="1">
        <f>Ek!A157</f>
        <v>1.2916666999999999</v>
      </c>
      <c r="B157">
        <f>Ek!B157+$F$2</f>
        <v>9.1800858000000005</v>
      </c>
      <c r="C157">
        <f>Ek!C157-$F$2</f>
        <v>-6.8735774000000003</v>
      </c>
      <c r="D157">
        <f>Ek!D157+$F$2</f>
        <v>-0.28389999999999915</v>
      </c>
      <c r="E157">
        <f>Ek!E157-$F$2</f>
        <v>0.41243699999999883</v>
      </c>
    </row>
    <row r="158" spans="1:5">
      <c r="A158" s="1">
        <f>Ek!A158</f>
        <v>1.3</v>
      </c>
      <c r="B158">
        <f>Ek!B158+$F$2</f>
        <v>9.1406286000000012</v>
      </c>
      <c r="C158">
        <f>Ek!C158-$F$2</f>
        <v>-6.9135959000000007</v>
      </c>
      <c r="D158">
        <f>Ek!D158+$F$2</f>
        <v>-0.28583399999999948</v>
      </c>
      <c r="E158">
        <f>Ek!E158-$F$2</f>
        <v>0.40994199999999914</v>
      </c>
    </row>
    <row r="159" spans="1:5">
      <c r="A159" s="1">
        <f>Ek!A159</f>
        <v>1.3083332999999999</v>
      </c>
      <c r="B159">
        <f>Ek!B159+$F$2</f>
        <v>9.1004035000000005</v>
      </c>
      <c r="C159">
        <f>Ek!C159-$F$2</f>
        <v>-6.9543728000000007</v>
      </c>
      <c r="D159">
        <f>Ek!D159+$F$2</f>
        <v>-0.28781500000000015</v>
      </c>
      <c r="E159">
        <f>Ek!E159-$F$2</f>
        <v>0.40740899999999947</v>
      </c>
    </row>
    <row r="160" spans="1:5">
      <c r="A160" s="1">
        <f>Ek!A160</f>
        <v>1.3166667000000001</v>
      </c>
      <c r="B160">
        <f>Ek!B160+$F$2</f>
        <v>9.0594375000000014</v>
      </c>
      <c r="C160">
        <f>Ek!C160-$F$2</f>
        <v>-6.9958795000000009</v>
      </c>
      <c r="D160">
        <f>Ek!D160+$F$2</f>
        <v>-0.28984200000000016</v>
      </c>
      <c r="E160">
        <f>Ek!E160-$F$2</f>
        <v>0.40484099999999934</v>
      </c>
    </row>
    <row r="161" spans="1:5">
      <c r="A161" s="1">
        <f>Ek!A161</f>
        <v>1.325</v>
      </c>
      <c r="B161">
        <f>Ek!B161+$F$2</f>
        <v>9.0177582000000012</v>
      </c>
      <c r="C161">
        <f>Ek!C161-$F$2</f>
        <v>-7.0380872000000005</v>
      </c>
      <c r="D161">
        <f>Ek!D161+$F$2</f>
        <v>-0.29191599999999873</v>
      </c>
      <c r="E161">
        <f>Ek!E161-$F$2</f>
        <v>0.40223899999999979</v>
      </c>
    </row>
    <row r="162" spans="1:5">
      <c r="A162" s="1">
        <f>Ek!A162</f>
        <v>1.3333333000000001</v>
      </c>
      <c r="B162">
        <f>Ek!B162+$F$2</f>
        <v>8.9753935000000009</v>
      </c>
      <c r="C162">
        <f>Ek!C162-$F$2</f>
        <v>-7.0809663000000009</v>
      </c>
      <c r="D162">
        <f>Ek!D162+$F$2</f>
        <v>-0.29403399999999991</v>
      </c>
      <c r="E162">
        <f>Ek!E162-$F$2</f>
        <v>0.3996069999999996</v>
      </c>
    </row>
    <row r="163" spans="1:5">
      <c r="A163" s="1">
        <f>Ek!A163</f>
        <v>1.3416667</v>
      </c>
      <c r="B163">
        <f>Ek!B163+$F$2</f>
        <v>8.9323720000000009</v>
      </c>
      <c r="C163">
        <f>Ek!C163-$F$2</f>
        <v>-7.1244869000000008</v>
      </c>
      <c r="D163">
        <f>Ek!D163+$F$2</f>
        <v>-0.29619600000000013</v>
      </c>
      <c r="E163">
        <f>Ek!E163-$F$2</f>
        <v>0.3969459999999998</v>
      </c>
    </row>
    <row r="164" spans="1:5">
      <c r="A164" s="1">
        <f>Ek!A164</f>
        <v>1.35</v>
      </c>
      <c r="B164">
        <f>Ek!B164+$F$2</f>
        <v>8.8887226000000013</v>
      </c>
      <c r="C164">
        <f>Ek!C164-$F$2</f>
        <v>-7.1686187000000006</v>
      </c>
      <c r="D164">
        <f>Ek!D164+$F$2</f>
        <v>-0.29839999999999911</v>
      </c>
      <c r="E164">
        <f>Ek!E164-$F$2</f>
        <v>0.39425799999999889</v>
      </c>
    </row>
    <row r="165" spans="1:5">
      <c r="A165" s="1">
        <f>Ek!A165</f>
        <v>1.3583333</v>
      </c>
      <c r="B165">
        <f>Ek!B165+$F$2</f>
        <v>8.844474700000001</v>
      </c>
      <c r="C165">
        <f>Ek!C165-$F$2</f>
        <v>-7.2133309000000008</v>
      </c>
      <c r="D165">
        <f>Ek!D165+$F$2</f>
        <v>-0.30064699999999966</v>
      </c>
      <c r="E165">
        <f>Ek!E165-$F$2</f>
        <v>0.3915469999999992</v>
      </c>
    </row>
    <row r="166" spans="1:5">
      <c r="A166" s="1">
        <f>Ek!A166</f>
        <v>1.3666666999999999</v>
      </c>
      <c r="B166">
        <f>Ek!B166+$F$2</f>
        <v>8.7996583000000008</v>
      </c>
      <c r="C166">
        <f>Ek!C166-$F$2</f>
        <v>-7.2585924000000004</v>
      </c>
      <c r="D166">
        <f>Ek!D166+$F$2</f>
        <v>-0.3029339999999987</v>
      </c>
      <c r="E166">
        <f>Ek!E166-$F$2</f>
        <v>0.38881499999999924</v>
      </c>
    </row>
    <row r="167" spans="1:5">
      <c r="A167" s="1">
        <f>Ek!A167</f>
        <v>1.375</v>
      </c>
      <c r="B167">
        <f>Ek!B167+$F$2</f>
        <v>8.7543035000000007</v>
      </c>
      <c r="C167">
        <f>Ek!C167-$F$2</f>
        <v>-7.3043717000000008</v>
      </c>
      <c r="D167">
        <f>Ek!D167+$F$2</f>
        <v>-0.30526099999999978</v>
      </c>
      <c r="E167">
        <f>Ek!E167-$F$2</f>
        <v>0.38606300000000005</v>
      </c>
    </row>
    <row r="168" spans="1:5">
      <c r="A168" s="1">
        <f>Ek!A168</f>
        <v>1.3833333000000001</v>
      </c>
      <c r="B168">
        <f>Ek!B168+$F$2</f>
        <v>8.7084411000000017</v>
      </c>
      <c r="C168">
        <f>Ek!C168-$F$2</f>
        <v>-7.350637100000001</v>
      </c>
      <c r="D168">
        <f>Ek!D168+$F$2</f>
        <v>-0.30762700000000009</v>
      </c>
      <c r="E168">
        <f>Ek!E168-$F$2</f>
        <v>0.38329499999999861</v>
      </c>
    </row>
    <row r="169" spans="1:5">
      <c r="A169" s="1">
        <f>Ek!A169</f>
        <v>1.3916667</v>
      </c>
      <c r="B169">
        <f>Ek!B169+$F$2</f>
        <v>8.6621020000000009</v>
      </c>
      <c r="C169">
        <f>Ek!C169-$F$2</f>
        <v>-7.3973564000000005</v>
      </c>
      <c r="D169">
        <f>Ek!D169+$F$2</f>
        <v>-0.31002999999999936</v>
      </c>
      <c r="E169">
        <f>Ek!E169-$F$2</f>
        <v>0.38051199999999952</v>
      </c>
    </row>
    <row r="170" spans="1:5">
      <c r="A170" s="1">
        <f>Ek!A170</f>
        <v>1.4</v>
      </c>
      <c r="B170">
        <f>Ek!B170+$F$2</f>
        <v>8.6153174999999997</v>
      </c>
      <c r="C170">
        <f>Ek!C170-$F$2</f>
        <v>-7.4444971000000004</v>
      </c>
      <c r="D170">
        <f>Ek!D170+$F$2</f>
        <v>-0.31246900000000011</v>
      </c>
      <c r="E170">
        <f>Ek!E170-$F$2</f>
        <v>0.3777159999999995</v>
      </c>
    </row>
    <row r="171" spans="1:5">
      <c r="A171" s="1">
        <f>Ek!A171</f>
        <v>1.4083333</v>
      </c>
      <c r="B171">
        <f>Ek!B171+$F$2</f>
        <v>8.5681195000000017</v>
      </c>
      <c r="C171">
        <f>Ek!C171-$F$2</f>
        <v>-7.4920267000000003</v>
      </c>
      <c r="D171">
        <f>Ek!D171+$F$2</f>
        <v>-0.31494299999999953</v>
      </c>
      <c r="E171">
        <f>Ek!E171-$F$2</f>
        <v>0.37491099999999911</v>
      </c>
    </row>
    <row r="172" spans="1:5">
      <c r="A172" s="1">
        <f>Ek!A172</f>
        <v>1.4166666999999999</v>
      </c>
      <c r="B172">
        <f>Ek!B172+$F$2</f>
        <v>8.5205399000000011</v>
      </c>
      <c r="C172">
        <f>Ek!C172-$F$2</f>
        <v>-7.5399122000000007</v>
      </c>
      <c r="D172">
        <f>Ek!D172+$F$2</f>
        <v>-0.31744999999999912</v>
      </c>
      <c r="E172">
        <f>Ek!E172-$F$2</f>
        <v>0.37209799999999937</v>
      </c>
    </row>
    <row r="173" spans="1:5">
      <c r="A173" s="1">
        <f>Ek!A173</f>
        <v>1.425</v>
      </c>
      <c r="B173">
        <f>Ek!B173+$F$2</f>
        <v>8.4726108999999994</v>
      </c>
      <c r="C173">
        <f>Ek!C173-$F$2</f>
        <v>-7.5881204000000011</v>
      </c>
      <c r="D173">
        <f>Ek!D173+$F$2</f>
        <v>-0.31998899999999963</v>
      </c>
      <c r="E173">
        <f>Ek!E173-$F$2</f>
        <v>0.36927999999999983</v>
      </c>
    </row>
    <row r="174" spans="1:5">
      <c r="A174" s="1">
        <f>Ek!A174</f>
        <v>1.4333332999999999</v>
      </c>
      <c r="B174">
        <f>Ek!B174+$F$2</f>
        <v>8.4243652000000004</v>
      </c>
      <c r="C174">
        <f>Ek!C174-$F$2</f>
        <v>-7.6366181000000006</v>
      </c>
      <c r="D174">
        <f>Ek!D174+$F$2</f>
        <v>-0.32255900000000004</v>
      </c>
      <c r="E174">
        <f>Ek!E174-$F$2</f>
        <v>0.36645799999999973</v>
      </c>
    </row>
    <row r="175" spans="1:5">
      <c r="A175" s="1">
        <f>Ek!A175</f>
        <v>1.4416667000000001</v>
      </c>
      <c r="B175">
        <f>Ek!B175+$F$2</f>
        <v>8.3758356000000003</v>
      </c>
      <c r="C175">
        <f>Ek!C175-$F$2</f>
        <v>-7.685371700000001</v>
      </c>
      <c r="D175">
        <f>Ek!D175+$F$2</f>
        <v>-0.32515699999999903</v>
      </c>
      <c r="E175">
        <f>Ek!E175-$F$2</f>
        <v>0.3636349999999986</v>
      </c>
    </row>
    <row r="176" spans="1:5">
      <c r="A176" s="1">
        <f>Ek!A176</f>
        <v>1.45</v>
      </c>
      <c r="B176">
        <f>Ek!B176+$F$2</f>
        <v>8.3270551000000008</v>
      </c>
      <c r="C176">
        <f>Ek!C176-$F$2</f>
        <v>-7.7343477000000007</v>
      </c>
      <c r="D176">
        <f>Ek!D176+$F$2</f>
        <v>-0.32778300000000016</v>
      </c>
      <c r="E176">
        <f>Ek!E176-$F$2</f>
        <v>0.36081399999999952</v>
      </c>
    </row>
    <row r="177" spans="1:5">
      <c r="A177" s="1">
        <f>Ek!A177</f>
        <v>1.4583333000000001</v>
      </c>
      <c r="B177">
        <f>Ek!B177+$F$2</f>
        <v>8.2780569000000011</v>
      </c>
      <c r="C177">
        <f>Ek!C177-$F$2</f>
        <v>-7.7835121000000003</v>
      </c>
      <c r="D177">
        <f>Ek!D177+$F$2</f>
        <v>-0.33043499999999959</v>
      </c>
      <c r="E177">
        <f>Ek!E177-$F$2</f>
        <v>0.35799599999999998</v>
      </c>
    </row>
    <row r="178" spans="1:5">
      <c r="A178" s="1">
        <f>Ek!A178</f>
        <v>1.4666667</v>
      </c>
      <c r="B178">
        <f>Ek!B178+$F$2</f>
        <v>8.2288744000000005</v>
      </c>
      <c r="C178">
        <f>Ek!C178-$F$2</f>
        <v>-7.8328313000000005</v>
      </c>
      <c r="D178">
        <f>Ek!D178+$F$2</f>
        <v>-0.33311199999999985</v>
      </c>
      <c r="E178">
        <f>Ek!E178-$F$2</f>
        <v>0.35518299999999847</v>
      </c>
    </row>
    <row r="179" spans="1:5">
      <c r="A179" s="1">
        <f>Ek!A179</f>
        <v>1.4750000000000001</v>
      </c>
      <c r="B179">
        <f>Ek!B179+$F$2</f>
        <v>8.179541200000001</v>
      </c>
      <c r="C179">
        <f>Ek!C179-$F$2</f>
        <v>-7.8822711000000005</v>
      </c>
      <c r="D179">
        <f>Ek!D179+$F$2</f>
        <v>-0.33581099999999964</v>
      </c>
      <c r="E179">
        <f>Ek!E179-$F$2</f>
        <v>0.35237699999999883</v>
      </c>
    </row>
    <row r="180" spans="1:5">
      <c r="A180" s="1">
        <f>Ek!A180</f>
        <v>1.4833333</v>
      </c>
      <c r="B180">
        <f>Ek!B180+$F$2</f>
        <v>8.1300910000000002</v>
      </c>
      <c r="C180">
        <f>Ek!C180-$F$2</f>
        <v>-7.9317977000000006</v>
      </c>
      <c r="D180">
        <f>Ek!D180+$F$2</f>
        <v>-0.33852999999999867</v>
      </c>
      <c r="E180">
        <f>Ek!E180-$F$2</f>
        <v>0.34958099999999881</v>
      </c>
    </row>
    <row r="181" spans="1:5">
      <c r="A181" s="1">
        <f>Ek!A181</f>
        <v>1.4916666999999999</v>
      </c>
      <c r="B181">
        <f>Ek!B181+$F$2</f>
        <v>8.0805576000000006</v>
      </c>
      <c r="C181">
        <f>Ek!C181-$F$2</f>
        <v>-7.9813770000000011</v>
      </c>
      <c r="D181">
        <f>Ek!D181+$F$2</f>
        <v>-0.34126899999999871</v>
      </c>
      <c r="E181">
        <f>Ek!E181-$F$2</f>
        <v>0.34679599999999944</v>
      </c>
    </row>
    <row r="182" spans="1:5">
      <c r="A182" s="1">
        <f>Ek!A182</f>
        <v>1.5</v>
      </c>
      <c r="B182">
        <f>Ek!B182+$F$2</f>
        <v>8.0309750000000015</v>
      </c>
      <c r="C182">
        <f>Ek!C182-$F$2</f>
        <v>-8.0309750000000015</v>
      </c>
      <c r="D182">
        <f>Ek!D182+$F$2</f>
        <v>-0.34402499999999847</v>
      </c>
      <c r="E182">
        <f>Ek!E182-$F$2</f>
        <v>0.34402499999999847</v>
      </c>
    </row>
    <row r="183" spans="1:5">
      <c r="A183" s="1">
        <f>Ek!A183</f>
        <v>1.5083333000000001</v>
      </c>
      <c r="B183">
        <f>Ek!B183+$F$2</f>
        <v>7.9813770000000011</v>
      </c>
      <c r="C183">
        <f>Ek!C183-$F$2</f>
        <v>-8.0805576000000006</v>
      </c>
      <c r="D183">
        <f>Ek!D183+$F$2</f>
        <v>-0.34679599999999944</v>
      </c>
      <c r="E183">
        <f>Ek!E183-$F$2</f>
        <v>0.34126899999999871</v>
      </c>
    </row>
    <row r="184" spans="1:5">
      <c r="A184" s="1">
        <f>Ek!A184</f>
        <v>1.5166667</v>
      </c>
      <c r="B184">
        <f>Ek!B184+$F$2</f>
        <v>7.9317977000000006</v>
      </c>
      <c r="C184">
        <f>Ek!C184-$F$2</f>
        <v>-8.1300910000000002</v>
      </c>
      <c r="D184">
        <f>Ek!D184+$F$2</f>
        <v>-0.34958099999999881</v>
      </c>
      <c r="E184">
        <f>Ek!E184-$F$2</f>
        <v>0.33852999999999867</v>
      </c>
    </row>
    <row r="185" spans="1:5">
      <c r="A185" s="1">
        <f>Ek!A185</f>
        <v>1.5249999999999999</v>
      </c>
      <c r="B185">
        <f>Ek!B185+$F$2</f>
        <v>7.8822711000000005</v>
      </c>
      <c r="C185">
        <f>Ek!C185-$F$2</f>
        <v>-8.179541200000001</v>
      </c>
      <c r="D185">
        <f>Ek!D185+$F$2</f>
        <v>-0.35237699999999883</v>
      </c>
      <c r="E185">
        <f>Ek!E185-$F$2</f>
        <v>0.33581099999999964</v>
      </c>
    </row>
    <row r="186" spans="1:5">
      <c r="A186" s="1">
        <f>Ek!A186</f>
        <v>1.5333333</v>
      </c>
      <c r="B186">
        <f>Ek!B186+$F$2</f>
        <v>7.8328313000000005</v>
      </c>
      <c r="C186">
        <f>Ek!C186-$F$2</f>
        <v>-8.2288744000000005</v>
      </c>
      <c r="D186">
        <f>Ek!D186+$F$2</f>
        <v>-0.35518299999999847</v>
      </c>
      <c r="E186">
        <f>Ek!E186-$F$2</f>
        <v>0.33311199999999985</v>
      </c>
    </row>
    <row r="187" spans="1:5">
      <c r="A187" s="1">
        <f>Ek!A187</f>
        <v>1.5416666999999999</v>
      </c>
      <c r="B187">
        <f>Ek!B187+$F$2</f>
        <v>7.7835121000000003</v>
      </c>
      <c r="C187">
        <f>Ek!C187-$F$2</f>
        <v>-8.2780569000000011</v>
      </c>
      <c r="D187">
        <f>Ek!D187+$F$2</f>
        <v>-0.35799599999999998</v>
      </c>
      <c r="E187">
        <f>Ek!E187-$F$2</f>
        <v>0.33043499999999959</v>
      </c>
    </row>
    <row r="188" spans="1:5">
      <c r="A188" s="1">
        <f>Ek!A188</f>
        <v>1.55</v>
      </c>
      <c r="B188">
        <f>Ek!B188+$F$2</f>
        <v>7.7343477000000007</v>
      </c>
      <c r="C188">
        <f>Ek!C188-$F$2</f>
        <v>-8.3270551000000008</v>
      </c>
      <c r="D188">
        <f>Ek!D188+$F$2</f>
        <v>-0.36081399999999952</v>
      </c>
      <c r="E188">
        <f>Ek!E188-$F$2</f>
        <v>0.32778300000000016</v>
      </c>
    </row>
    <row r="189" spans="1:5">
      <c r="A189" s="1">
        <f>Ek!A189</f>
        <v>1.5583332999999999</v>
      </c>
      <c r="B189">
        <f>Ek!B189+$F$2</f>
        <v>7.685371700000001</v>
      </c>
      <c r="C189">
        <f>Ek!C189-$F$2</f>
        <v>-8.3758356000000003</v>
      </c>
      <c r="D189">
        <f>Ek!D189+$F$2</f>
        <v>-0.3636349999999986</v>
      </c>
      <c r="E189">
        <f>Ek!E189-$F$2</f>
        <v>0.32515699999999903</v>
      </c>
    </row>
    <row r="190" spans="1:5">
      <c r="A190" s="1">
        <f>Ek!A190</f>
        <v>1.5666667000000001</v>
      </c>
      <c r="B190">
        <f>Ek!B190+$F$2</f>
        <v>7.6366181000000006</v>
      </c>
      <c r="C190">
        <f>Ek!C190-$F$2</f>
        <v>-8.4243652000000004</v>
      </c>
      <c r="D190">
        <f>Ek!D190+$F$2</f>
        <v>-0.36645799999999973</v>
      </c>
      <c r="E190">
        <f>Ek!E190-$F$2</f>
        <v>0.32255900000000004</v>
      </c>
    </row>
    <row r="191" spans="1:5">
      <c r="A191" s="1">
        <f>Ek!A191</f>
        <v>1.575</v>
      </c>
      <c r="B191">
        <f>Ek!B191+$F$2</f>
        <v>7.5881204000000011</v>
      </c>
      <c r="C191">
        <f>Ek!C191-$F$2</f>
        <v>-8.4726108999999994</v>
      </c>
      <c r="D191">
        <f>Ek!D191+$F$2</f>
        <v>-0.36927999999999983</v>
      </c>
      <c r="E191">
        <f>Ek!E191-$F$2</f>
        <v>0.31998899999999963</v>
      </c>
    </row>
    <row r="192" spans="1:5">
      <c r="A192" s="1">
        <f>Ek!A192</f>
        <v>1.5833333000000001</v>
      </c>
      <c r="B192">
        <f>Ek!B192+$F$2</f>
        <v>7.5399122000000007</v>
      </c>
      <c r="C192">
        <f>Ek!C192-$F$2</f>
        <v>-8.5205399000000011</v>
      </c>
      <c r="D192">
        <f>Ek!D192+$F$2</f>
        <v>-0.37209799999999937</v>
      </c>
      <c r="E192">
        <f>Ek!E192-$F$2</f>
        <v>0.31744999999999912</v>
      </c>
    </row>
    <row r="193" spans="1:5">
      <c r="A193" s="1">
        <f>Ek!A193</f>
        <v>1.5916667</v>
      </c>
      <c r="B193">
        <f>Ek!B193+$F$2</f>
        <v>7.4920267000000003</v>
      </c>
      <c r="C193">
        <f>Ek!C193-$F$2</f>
        <v>-8.5681195000000017</v>
      </c>
      <c r="D193">
        <f>Ek!D193+$F$2</f>
        <v>-0.37491099999999911</v>
      </c>
      <c r="E193">
        <f>Ek!E193-$F$2</f>
        <v>0.31494299999999953</v>
      </c>
    </row>
    <row r="194" spans="1:5">
      <c r="A194" s="1">
        <f>Ek!A194</f>
        <v>1.6</v>
      </c>
      <c r="B194">
        <f>Ek!B194+$F$2</f>
        <v>7.4444971000000004</v>
      </c>
      <c r="C194">
        <f>Ek!C194-$F$2</f>
        <v>-8.6153174999999997</v>
      </c>
      <c r="D194">
        <f>Ek!D194+$F$2</f>
        <v>-0.3777159999999995</v>
      </c>
      <c r="E194">
        <f>Ek!E194-$F$2</f>
        <v>0.31246900000000011</v>
      </c>
    </row>
    <row r="195" spans="1:5">
      <c r="A195" s="1">
        <f>Ek!A195</f>
        <v>1.6083333</v>
      </c>
      <c r="B195">
        <f>Ek!B195+$F$2</f>
        <v>7.3973564000000005</v>
      </c>
      <c r="C195">
        <f>Ek!C195-$F$2</f>
        <v>-8.6621020000000009</v>
      </c>
      <c r="D195">
        <f>Ek!D195+$F$2</f>
        <v>-0.38051199999999952</v>
      </c>
      <c r="E195">
        <f>Ek!E195-$F$2</f>
        <v>0.31002999999999936</v>
      </c>
    </row>
    <row r="196" spans="1:5">
      <c r="A196" s="1">
        <f>Ek!A196</f>
        <v>1.6166666999999999</v>
      </c>
      <c r="B196">
        <f>Ek!B196+$F$2</f>
        <v>7.350637100000001</v>
      </c>
      <c r="C196">
        <f>Ek!C196-$F$2</f>
        <v>-8.7084411000000017</v>
      </c>
      <c r="D196">
        <f>Ek!D196+$F$2</f>
        <v>-0.38329499999999861</v>
      </c>
      <c r="E196">
        <f>Ek!E196-$F$2</f>
        <v>0.30762700000000009</v>
      </c>
    </row>
    <row r="197" spans="1:5">
      <c r="A197" s="1">
        <f>Ek!A197</f>
        <v>1.625</v>
      </c>
      <c r="B197">
        <f>Ek!B197+$F$2</f>
        <v>7.3043717000000008</v>
      </c>
      <c r="C197">
        <f>Ek!C197-$F$2</f>
        <v>-8.7543035000000007</v>
      </c>
      <c r="D197">
        <f>Ek!D197+$F$2</f>
        <v>-0.38606300000000005</v>
      </c>
      <c r="E197">
        <f>Ek!E197-$F$2</f>
        <v>0.30526099999999978</v>
      </c>
    </row>
    <row r="198" spans="1:5">
      <c r="A198" s="1">
        <f>Ek!A198</f>
        <v>1.6333333000000001</v>
      </c>
      <c r="B198">
        <f>Ek!B198+$F$2</f>
        <v>7.2585924000000004</v>
      </c>
      <c r="C198">
        <f>Ek!C198-$F$2</f>
        <v>-8.7996583000000008</v>
      </c>
      <c r="D198">
        <f>Ek!D198+$F$2</f>
        <v>-0.38881499999999924</v>
      </c>
      <c r="E198">
        <f>Ek!E198-$F$2</f>
        <v>0.3029339999999987</v>
      </c>
    </row>
    <row r="199" spans="1:5">
      <c r="A199" s="1">
        <f>Ek!A199</f>
        <v>1.6416667</v>
      </c>
      <c r="B199">
        <f>Ek!B199+$F$2</f>
        <v>7.2133309000000008</v>
      </c>
      <c r="C199">
        <f>Ek!C199-$F$2</f>
        <v>-8.844474700000001</v>
      </c>
      <c r="D199">
        <f>Ek!D199+$F$2</f>
        <v>-0.3915469999999992</v>
      </c>
      <c r="E199">
        <f>Ek!E199-$F$2</f>
        <v>0.30064699999999966</v>
      </c>
    </row>
    <row r="200" spans="1:5">
      <c r="A200" s="1">
        <f>Ek!A200</f>
        <v>1.65</v>
      </c>
      <c r="B200">
        <f>Ek!B200+$F$2</f>
        <v>7.1686187000000006</v>
      </c>
      <c r="C200">
        <f>Ek!C200-$F$2</f>
        <v>-8.8887226000000013</v>
      </c>
      <c r="D200">
        <f>Ek!D200+$F$2</f>
        <v>-0.39425799999999889</v>
      </c>
      <c r="E200">
        <f>Ek!E200-$F$2</f>
        <v>0.29839999999999911</v>
      </c>
    </row>
    <row r="201" spans="1:5">
      <c r="A201" s="1">
        <f>Ek!A201</f>
        <v>1.6583333</v>
      </c>
      <c r="B201">
        <f>Ek!B201+$F$2</f>
        <v>7.1244869000000008</v>
      </c>
      <c r="C201">
        <f>Ek!C201-$F$2</f>
        <v>-8.9323720000000009</v>
      </c>
      <c r="D201">
        <f>Ek!D201+$F$2</f>
        <v>-0.3969459999999998</v>
      </c>
      <c r="E201">
        <f>Ek!E201-$F$2</f>
        <v>0.29619600000000013</v>
      </c>
    </row>
    <row r="202" spans="1:5">
      <c r="A202" s="1">
        <f>Ek!A202</f>
        <v>1.6666666999999999</v>
      </c>
      <c r="B202">
        <f>Ek!B202+$F$2</f>
        <v>7.0809663000000009</v>
      </c>
      <c r="C202">
        <f>Ek!C202-$F$2</f>
        <v>-8.9753935000000009</v>
      </c>
      <c r="D202">
        <f>Ek!D202+$F$2</f>
        <v>-0.3996069999999996</v>
      </c>
      <c r="E202">
        <f>Ek!E202-$F$2</f>
        <v>0.29403399999999991</v>
      </c>
    </row>
    <row r="203" spans="1:5">
      <c r="A203" s="1">
        <f>Ek!A203</f>
        <v>1.675</v>
      </c>
      <c r="B203">
        <f>Ek!B203+$F$2</f>
        <v>7.0380872000000005</v>
      </c>
      <c r="C203">
        <f>Ek!C203-$F$2</f>
        <v>-9.0177582000000012</v>
      </c>
      <c r="D203">
        <f>Ek!D203+$F$2</f>
        <v>-0.40223899999999979</v>
      </c>
      <c r="E203">
        <f>Ek!E203-$F$2</f>
        <v>0.29191599999999873</v>
      </c>
    </row>
    <row r="204" spans="1:5">
      <c r="A204" s="1">
        <f>Ek!A204</f>
        <v>1.6833332999999999</v>
      </c>
      <c r="B204">
        <f>Ek!B204+$F$2</f>
        <v>6.9958795000000009</v>
      </c>
      <c r="C204">
        <f>Ek!C204-$F$2</f>
        <v>-9.0594375000000014</v>
      </c>
      <c r="D204">
        <f>Ek!D204+$F$2</f>
        <v>-0.40484099999999934</v>
      </c>
      <c r="E204">
        <f>Ek!E204-$F$2</f>
        <v>0.28984200000000016</v>
      </c>
    </row>
    <row r="205" spans="1:5">
      <c r="A205" s="1">
        <f>Ek!A205</f>
        <v>1.6916667000000001</v>
      </c>
      <c r="B205">
        <f>Ek!B205+$F$2</f>
        <v>6.9543728000000007</v>
      </c>
      <c r="C205">
        <f>Ek!C205-$F$2</f>
        <v>-9.1004035000000005</v>
      </c>
      <c r="D205">
        <f>Ek!D205+$F$2</f>
        <v>-0.40740899999999947</v>
      </c>
      <c r="E205">
        <f>Ek!E205-$F$2</f>
        <v>0.28781500000000015</v>
      </c>
    </row>
    <row r="206" spans="1:5">
      <c r="A206" s="1">
        <f>Ek!A206</f>
        <v>1.7</v>
      </c>
      <c r="B206">
        <f>Ek!B206+$F$2</f>
        <v>6.9135959000000007</v>
      </c>
      <c r="C206">
        <f>Ek!C206-$F$2</f>
        <v>-9.1406286000000012</v>
      </c>
      <c r="D206">
        <f>Ek!D206+$F$2</f>
        <v>-0.40994199999999914</v>
      </c>
      <c r="E206">
        <f>Ek!E206-$F$2</f>
        <v>0.28583399999999948</v>
      </c>
    </row>
    <row r="207" spans="1:5">
      <c r="A207" s="1">
        <f>Ek!A207</f>
        <v>1.7083333000000001</v>
      </c>
      <c r="B207">
        <f>Ek!B207+$F$2</f>
        <v>6.8735774000000003</v>
      </c>
      <c r="C207">
        <f>Ek!C207-$F$2</f>
        <v>-9.1800858000000005</v>
      </c>
      <c r="D207">
        <f>Ek!D207+$F$2</f>
        <v>-0.41243699999999883</v>
      </c>
      <c r="E207">
        <f>Ek!E207-$F$2</f>
        <v>0.28389999999999915</v>
      </c>
    </row>
    <row r="208" spans="1:5">
      <c r="A208" s="1">
        <f>Ek!A208</f>
        <v>1.7166667</v>
      </c>
      <c r="B208">
        <f>Ek!B208+$F$2</f>
        <v>6.834345400000001</v>
      </c>
      <c r="C208">
        <f>Ek!C208-$F$2</f>
        <v>-9.2187487000000008</v>
      </c>
      <c r="D208">
        <f>Ek!D208+$F$2</f>
        <v>-0.41489200000000004</v>
      </c>
      <c r="E208">
        <f>Ek!E208-$F$2</f>
        <v>0.28201400000000021</v>
      </c>
    </row>
    <row r="209" spans="1:5">
      <c r="A209" s="1">
        <f>Ek!A209</f>
        <v>1.7250000000000001</v>
      </c>
      <c r="B209">
        <f>Ek!B209+$F$2</f>
        <v>6.7959273000000007</v>
      </c>
      <c r="C209">
        <f>Ek!C209-$F$2</f>
        <v>-9.2565913000000002</v>
      </c>
      <c r="D209">
        <f>Ek!D209+$F$2</f>
        <v>-0.41730499999999893</v>
      </c>
      <c r="E209">
        <f>Ek!E209-$F$2</f>
        <v>0.28017700000000012</v>
      </c>
    </row>
    <row r="210" spans="1:5">
      <c r="A210" s="1">
        <f>Ek!A210</f>
        <v>1.7333333</v>
      </c>
      <c r="B210">
        <f>Ek!B210+$F$2</f>
        <v>6.7583499000000007</v>
      </c>
      <c r="C210">
        <f>Ek!C210-$F$2</f>
        <v>-9.2935882999999997</v>
      </c>
      <c r="D210">
        <f>Ek!D210+$F$2</f>
        <v>-0.41967299999999952</v>
      </c>
      <c r="E210">
        <f>Ek!E210-$F$2</f>
        <v>0.27838899999999889</v>
      </c>
    </row>
    <row r="211" spans="1:5">
      <c r="A211" s="1">
        <f>Ek!A211</f>
        <v>1.7416666999999999</v>
      </c>
      <c r="B211">
        <f>Ek!B211+$F$2</f>
        <v>6.7216397000000008</v>
      </c>
      <c r="C211">
        <f>Ek!C211-$F$2</f>
        <v>-9.3297150000000002</v>
      </c>
      <c r="D211">
        <f>Ek!D211+$F$2</f>
        <v>-0.42199399999999976</v>
      </c>
      <c r="E211">
        <f>Ek!E211-$F$2</f>
        <v>0.27665099999999931</v>
      </c>
    </row>
    <row r="212" spans="1:5">
      <c r="A212" s="1">
        <f>Ek!A212</f>
        <v>1.75</v>
      </c>
      <c r="B212">
        <f>Ek!B212+$F$2</f>
        <v>6.6858225000000004</v>
      </c>
      <c r="C212">
        <f>Ek!C212-$F$2</f>
        <v>-9.3649471000000002</v>
      </c>
      <c r="D212">
        <f>Ek!D212+$F$2</f>
        <v>-0.42426599999999937</v>
      </c>
      <c r="E212">
        <f>Ek!E212-$F$2</f>
        <v>0.27496399999999888</v>
      </c>
    </row>
    <row r="213" spans="1:5">
      <c r="A213" s="1">
        <f>Ek!A213</f>
        <v>1.7583333000000001</v>
      </c>
      <c r="B213">
        <f>Ek!B213+$F$2</f>
        <v>6.6509233000000005</v>
      </c>
      <c r="C213">
        <f>Ek!C213-$F$2</f>
        <v>-9.3992612000000015</v>
      </c>
      <c r="D213">
        <f>Ek!D213+$F$2</f>
        <v>-0.42648799999999909</v>
      </c>
      <c r="E213">
        <f>Ek!E213-$F$2</f>
        <v>0.27332799999999935</v>
      </c>
    </row>
    <row r="214" spans="1:5">
      <c r="A214" s="1">
        <f>Ek!A214</f>
        <v>1.7666667</v>
      </c>
      <c r="B214">
        <f>Ek!B214+$F$2</f>
        <v>6.6169667000000008</v>
      </c>
      <c r="C214">
        <f>Ek!C214-$F$2</f>
        <v>-9.4326342000000007</v>
      </c>
      <c r="D214">
        <f>Ek!D214+$F$2</f>
        <v>-0.42865499999999912</v>
      </c>
      <c r="E214">
        <f>Ek!E214-$F$2</f>
        <v>0.27174399999999999</v>
      </c>
    </row>
    <row r="215" spans="1:5">
      <c r="A215" s="1">
        <f>Ek!A215</f>
        <v>1.7749999999999999</v>
      </c>
      <c r="B215">
        <f>Ek!B215+$F$2</f>
        <v>6.5839766000000006</v>
      </c>
      <c r="C215">
        <f>Ek!C215-$F$2</f>
        <v>-9.4650440000000007</v>
      </c>
      <c r="D215">
        <f>Ek!D215+$F$2</f>
        <v>-0.43076799999999871</v>
      </c>
      <c r="E215">
        <f>Ek!E215-$F$2</f>
        <v>0.27021099999999976</v>
      </c>
    </row>
    <row r="216" spans="1:5">
      <c r="A216" s="1">
        <f>Ek!A216</f>
        <v>1.7833333</v>
      </c>
      <c r="B216">
        <f>Ek!B216+$F$2</f>
        <v>6.551976100000001</v>
      </c>
      <c r="C216">
        <f>Ek!C216-$F$2</f>
        <v>-9.4964690000000012</v>
      </c>
      <c r="D216">
        <f>Ek!D216+$F$2</f>
        <v>-0.43282299999999907</v>
      </c>
      <c r="E216">
        <f>Ek!E216-$F$2</f>
        <v>0.26873199999999997</v>
      </c>
    </row>
    <row r="217" spans="1:5">
      <c r="A217" s="1">
        <f>Ek!A217</f>
        <v>1.7916666999999999</v>
      </c>
      <c r="B217">
        <f>Ek!B217+$F$2</f>
        <v>6.5209878000000003</v>
      </c>
      <c r="C217">
        <f>Ek!C217-$F$2</f>
        <v>-9.5268881000000007</v>
      </c>
      <c r="D217">
        <f>Ek!D217+$F$2</f>
        <v>-0.43481899999999918</v>
      </c>
      <c r="E217">
        <f>Ek!E217-$F$2</f>
        <v>0.26730499999999857</v>
      </c>
    </row>
    <row r="218" spans="1:5">
      <c r="A218" s="1">
        <f>Ek!A218</f>
        <v>1.8</v>
      </c>
      <c r="B218">
        <f>Ek!B218+$F$2</f>
        <v>6.4910336000000006</v>
      </c>
      <c r="C218">
        <f>Ek!C218-$F$2</f>
        <v>-9.5562810999999996</v>
      </c>
      <c r="D218">
        <f>Ek!D218+$F$2</f>
        <v>-0.4367529999999995</v>
      </c>
      <c r="E218">
        <f>Ek!E218-$F$2</f>
        <v>0.26593199999999939</v>
      </c>
    </row>
    <row r="219" spans="1:5">
      <c r="A219" s="1">
        <f>Ek!A219</f>
        <v>1.8083332999999999</v>
      </c>
      <c r="B219">
        <f>Ek!B219+$F$2</f>
        <v>6.4621344000000009</v>
      </c>
      <c r="C219">
        <f>Ek!C219-$F$2</f>
        <v>-9.5846285000000009</v>
      </c>
      <c r="D219">
        <f>Ek!D219+$F$2</f>
        <v>-0.43862399999999901</v>
      </c>
      <c r="E219">
        <f>Ek!E219-$F$2</f>
        <v>0.26461299999999888</v>
      </c>
    </row>
    <row r="220" spans="1:5">
      <c r="A220" s="1">
        <f>Ek!A220</f>
        <v>1.8166667000000001</v>
      </c>
      <c r="B220">
        <f>Ek!B220+$F$2</f>
        <v>6.434310700000001</v>
      </c>
      <c r="C220">
        <f>Ek!C220-$F$2</f>
        <v>-9.6119114000000003</v>
      </c>
      <c r="D220">
        <f>Ek!D220+$F$2</f>
        <v>-0.44042999999999921</v>
      </c>
      <c r="E220">
        <f>Ek!E220-$F$2</f>
        <v>0.26334799999999881</v>
      </c>
    </row>
    <row r="221" spans="1:5">
      <c r="A221" s="1">
        <f>Ek!A221</f>
        <v>1.825</v>
      </c>
      <c r="B221">
        <f>Ek!B221+$F$2</f>
        <v>6.4075822000000011</v>
      </c>
      <c r="C221">
        <f>Ek!C221-$F$2</f>
        <v>-9.6381116000000002</v>
      </c>
      <c r="D221">
        <f>Ek!D221+$F$2</f>
        <v>-0.44216899999999981</v>
      </c>
      <c r="E221">
        <f>Ek!E221-$F$2</f>
        <v>0.26213699999999918</v>
      </c>
    </row>
    <row r="222" spans="1:5">
      <c r="A222" s="1">
        <f>Ek!A222</f>
        <v>1.8333333000000001</v>
      </c>
      <c r="B222">
        <f>Ek!B222+$F$2</f>
        <v>6.3819676000000003</v>
      </c>
      <c r="C222">
        <f>Ek!C222-$F$2</f>
        <v>-9.6632118000000009</v>
      </c>
      <c r="D222">
        <f>Ek!D222+$F$2</f>
        <v>-0.44383899999999876</v>
      </c>
      <c r="E222">
        <f>Ek!E222-$F$2</f>
        <v>0.26098199999999849</v>
      </c>
    </row>
    <row r="223" spans="1:5">
      <c r="A223" s="1">
        <f>Ek!A223</f>
        <v>1.8416667</v>
      </c>
      <c r="B223">
        <f>Ek!B223+$F$2</f>
        <v>6.3574851000000008</v>
      </c>
      <c r="C223">
        <f>Ek!C223-$F$2</f>
        <v>-9.6871952000000014</v>
      </c>
      <c r="D223">
        <f>Ek!D223+$F$2</f>
        <v>-0.44543899999999859</v>
      </c>
      <c r="E223">
        <f>Ek!E223-$F$2</f>
        <v>0.25988100000000003</v>
      </c>
    </row>
    <row r="224" spans="1:5">
      <c r="A224" s="1">
        <f>Ek!A224</f>
        <v>1.85</v>
      </c>
      <c r="B224">
        <f>Ek!B224+$F$2</f>
        <v>6.3341520000000004</v>
      </c>
      <c r="C224">
        <f>Ek!C224-$F$2</f>
        <v>-9.7100460000000002</v>
      </c>
      <c r="D224">
        <f>Ek!D224+$F$2</f>
        <v>-0.446966999999999</v>
      </c>
      <c r="E224">
        <f>Ek!E224-$F$2</f>
        <v>0.25883499999999948</v>
      </c>
    </row>
    <row r="225" spans="1:5">
      <c r="A225" s="1">
        <f>Ek!A225</f>
        <v>1.8583333</v>
      </c>
      <c r="B225">
        <f>Ek!B225+$F$2</f>
        <v>6.3119847000000009</v>
      </c>
      <c r="C225">
        <f>Ek!C225-$F$2</f>
        <v>-9.7317489000000013</v>
      </c>
      <c r="D225">
        <f>Ek!D225+$F$2</f>
        <v>-0.44842199999999899</v>
      </c>
      <c r="E225">
        <f>Ek!E225-$F$2</f>
        <v>0.25784499999999966</v>
      </c>
    </row>
    <row r="226" spans="1:5">
      <c r="A226" s="1">
        <f>Ek!A226</f>
        <v>1.8666666999999999</v>
      </c>
      <c r="B226">
        <f>Ek!B226+$F$2</f>
        <v>6.2909989000000008</v>
      </c>
      <c r="C226">
        <f>Ek!C226-$F$2</f>
        <v>-9.752289600000001</v>
      </c>
      <c r="D226">
        <f>Ek!D226+$F$2</f>
        <v>-0.44980099999999901</v>
      </c>
      <c r="E226">
        <f>Ek!E226-$F$2</f>
        <v>0.25690999999999953</v>
      </c>
    </row>
    <row r="227" spans="1:5">
      <c r="A227" s="1">
        <f>Ek!A227</f>
        <v>1.875</v>
      </c>
      <c r="B227">
        <f>Ek!B227+$F$2</f>
        <v>6.2712094000000009</v>
      </c>
      <c r="C227">
        <f>Ek!C227-$F$2</f>
        <v>-9.7716545000000004</v>
      </c>
      <c r="D227">
        <f>Ek!D227+$F$2</f>
        <v>-0.45110500000000009</v>
      </c>
      <c r="E227">
        <f>Ek!E227-$F$2</f>
        <v>0.25603100000000012</v>
      </c>
    </row>
    <row r="228" spans="1:5">
      <c r="A228" s="1">
        <f>Ek!A228</f>
        <v>1.8833333000000001</v>
      </c>
      <c r="B228">
        <f>Ek!B228+$F$2</f>
        <v>6.252630400000001</v>
      </c>
      <c r="C228">
        <f>Ek!C228-$F$2</f>
        <v>-9.7898306000000002</v>
      </c>
      <c r="D228">
        <f>Ek!D228+$F$2</f>
        <v>-0.4523299999999999</v>
      </c>
      <c r="E228">
        <f>Ek!E228-$F$2</f>
        <v>0.25520899999999891</v>
      </c>
    </row>
    <row r="229" spans="1:5">
      <c r="A229" s="1">
        <f>Ek!A229</f>
        <v>1.8916667</v>
      </c>
      <c r="B229">
        <f>Ek!B229+$F$2</f>
        <v>6.2352748000000009</v>
      </c>
      <c r="C229">
        <f>Ek!C229-$F$2</f>
        <v>-9.8068061000000011</v>
      </c>
      <c r="D229">
        <f>Ek!D229+$F$2</f>
        <v>-0.45347699999999946</v>
      </c>
      <c r="E229">
        <f>Ek!E229-$F$2</f>
        <v>0.25444199999999917</v>
      </c>
    </row>
    <row r="230" spans="1:5">
      <c r="A230" s="1">
        <f>Ek!A230</f>
        <v>1.9</v>
      </c>
      <c r="B230">
        <f>Ek!B230+$F$2</f>
        <v>6.2191549000000004</v>
      </c>
      <c r="C230">
        <f>Ek!C230-$F$2</f>
        <v>-9.8225696000000013</v>
      </c>
      <c r="D230">
        <f>Ek!D230+$F$2</f>
        <v>-0.45454299999999925</v>
      </c>
      <c r="E230">
        <f>Ek!E230-$F$2</f>
        <v>0.2537319999999994</v>
      </c>
    </row>
    <row r="231" spans="1:5">
      <c r="A231" s="1">
        <f>Ek!A231</f>
        <v>1.9083333</v>
      </c>
      <c r="B231">
        <f>Ek!B231+$F$2</f>
        <v>6.2042823000000009</v>
      </c>
      <c r="C231">
        <f>Ek!C231-$F$2</f>
        <v>-9.8371107000000002</v>
      </c>
      <c r="D231">
        <f>Ek!D231+$F$2</f>
        <v>-0.45552899999999852</v>
      </c>
      <c r="E231">
        <f>Ek!E231-$F$2</f>
        <v>0.25307799999999858</v>
      </c>
    </row>
    <row r="232" spans="1:5">
      <c r="A232" s="1">
        <f>Ek!A232</f>
        <v>1.9166666999999999</v>
      </c>
      <c r="B232">
        <f>Ek!B232+$F$2</f>
        <v>6.1906674000000006</v>
      </c>
      <c r="C232">
        <f>Ek!C232-$F$2</f>
        <v>-9.8504196999999998</v>
      </c>
      <c r="D232">
        <f>Ek!D232+$F$2</f>
        <v>-0.4564319999999995</v>
      </c>
      <c r="E232">
        <f>Ek!E232-$F$2</f>
        <v>0.25248099999999951</v>
      </c>
    </row>
    <row r="233" spans="1:5">
      <c r="A233" s="1">
        <f>Ek!A233</f>
        <v>1.925</v>
      </c>
      <c r="B233">
        <f>Ek!B233+$F$2</f>
        <v>6.1783199000000009</v>
      </c>
      <c r="C233">
        <f>Ek!C233-$F$2</f>
        <v>-9.8624879000000014</v>
      </c>
      <c r="D233">
        <f>Ek!D233+$F$2</f>
        <v>-0.45725199999999866</v>
      </c>
      <c r="E233">
        <f>Ek!E233-$F$2</f>
        <v>0.25193999999999939</v>
      </c>
    </row>
    <row r="234" spans="1:5">
      <c r="A234" s="1">
        <f>Ek!A234</f>
        <v>1.9333332999999999</v>
      </c>
      <c r="B234">
        <f>Ek!B234+$F$2</f>
        <v>6.1672485000000004</v>
      </c>
      <c r="C234">
        <f>Ek!C234-$F$2</f>
        <v>-9.8733073000000005</v>
      </c>
      <c r="D234">
        <f>Ek!D234+$F$2</f>
        <v>-0.45798799999999851</v>
      </c>
      <c r="E234">
        <f>Ek!E234-$F$2</f>
        <v>0.25145599999999924</v>
      </c>
    </row>
    <row r="235" spans="1:5">
      <c r="A235" s="1">
        <f>Ek!A235</f>
        <v>1.9416667000000001</v>
      </c>
      <c r="B235">
        <f>Ek!B235+$F$2</f>
        <v>6.1574611000000008</v>
      </c>
      <c r="C235">
        <f>Ek!C235-$F$2</f>
        <v>-9.882870800000001</v>
      </c>
      <c r="D235">
        <f>Ek!D235+$F$2</f>
        <v>-0.4586389999999998</v>
      </c>
      <c r="E235">
        <f>Ek!E235-$F$2</f>
        <v>0.25102899999999906</v>
      </c>
    </row>
    <row r="236" spans="1:5">
      <c r="A236" s="1">
        <f>Ek!A236</f>
        <v>1.95</v>
      </c>
      <c r="B236">
        <f>Ek!B236+$F$2</f>
        <v>6.1489646000000011</v>
      </c>
      <c r="C236">
        <f>Ek!C236-$F$2</f>
        <v>-9.8911718999999998</v>
      </c>
      <c r="D236">
        <f>Ek!D236+$F$2</f>
        <v>-0.45920499999999898</v>
      </c>
      <c r="E236">
        <f>Ek!E236-$F$2</f>
        <v>0.25065899999999885</v>
      </c>
    </row>
    <row r="237" spans="1:5">
      <c r="A237" s="1">
        <f>Ek!A237</f>
        <v>1.9583333000000001</v>
      </c>
      <c r="B237">
        <f>Ek!B237+$F$2</f>
        <v>6.1417650000000004</v>
      </c>
      <c r="C237">
        <f>Ek!C237-$F$2</f>
        <v>-9.8982051999999996</v>
      </c>
      <c r="D237">
        <f>Ek!D237+$F$2</f>
        <v>-0.45968499999999857</v>
      </c>
      <c r="E237">
        <f>Ek!E237-$F$2</f>
        <v>0.25034499999999937</v>
      </c>
    </row>
    <row r="238" spans="1:5">
      <c r="A238" s="1">
        <f>Ek!A238</f>
        <v>1.9666667</v>
      </c>
      <c r="B238">
        <f>Ek!B238+$F$2</f>
        <v>6.1358675000000007</v>
      </c>
      <c r="C238">
        <f>Ek!C238-$F$2</f>
        <v>-9.9039661000000017</v>
      </c>
      <c r="D238">
        <f>Ek!D238+$F$2</f>
        <v>-0.46007799999999932</v>
      </c>
      <c r="E238">
        <f>Ek!E238-$F$2</f>
        <v>0.25008899999999912</v>
      </c>
    </row>
    <row r="239" spans="1:5">
      <c r="A239" s="1">
        <f>Ek!A239</f>
        <v>1.9750000000000001</v>
      </c>
      <c r="B239">
        <f>Ek!B239+$F$2</f>
        <v>6.1312762000000003</v>
      </c>
      <c r="C239">
        <f>Ek!C239-$F$2</f>
        <v>-9.9084508000000007</v>
      </c>
      <c r="D239">
        <f>Ek!D239+$F$2</f>
        <v>-0.46038399999999946</v>
      </c>
      <c r="E239">
        <f>Ek!E239-$F$2</f>
        <v>0.24988899999999958</v>
      </c>
    </row>
    <row r="240" spans="1:5">
      <c r="A240" s="1">
        <f>Ek!A240</f>
        <v>1.9833333</v>
      </c>
      <c r="B240">
        <f>Ek!B240+$F$2</f>
        <v>6.127994300000001</v>
      </c>
      <c r="C240">
        <f>Ek!C240-$F$2</f>
        <v>-9.9116562000000012</v>
      </c>
      <c r="D240">
        <f>Ek!D240+$F$2</f>
        <v>-0.46060299999999899</v>
      </c>
      <c r="E240">
        <f>Ek!E240-$F$2</f>
        <v>0.24974699999999928</v>
      </c>
    </row>
    <row r="241" spans="1:5">
      <c r="A241" s="1">
        <f>Ek!A241</f>
        <v>1.9916666999999999</v>
      </c>
      <c r="B241">
        <f>Ek!B241+$F$2</f>
        <v>6.126024300000001</v>
      </c>
      <c r="C241">
        <f>Ek!C241-$F$2</f>
        <v>-9.9135802999999996</v>
      </c>
      <c r="D241">
        <f>Ek!D241+$F$2</f>
        <v>-0.46073399999999864</v>
      </c>
      <c r="E241">
        <f>Ek!E241-$F$2</f>
        <v>0.24966099999999969</v>
      </c>
    </row>
  </sheetData>
  <phoneticPr fontId="18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4E87D-14F6-9841-99AB-F5922515E3F8}">
  <dimension ref="A1:F241"/>
  <sheetViews>
    <sheetView workbookViewId="0">
      <selection activeCell="E2" sqref="E2"/>
    </sheetView>
  </sheetViews>
  <sheetFormatPr baseColWidth="10" defaultRowHeight="20"/>
  <sheetData>
    <row r="1" spans="1:6">
      <c r="A1" s="1" t="s">
        <v>0</v>
      </c>
      <c r="B1" s="1" t="s">
        <v>57</v>
      </c>
      <c r="C1" s="1" t="s">
        <v>58</v>
      </c>
      <c r="D1" s="1" t="s">
        <v>59</v>
      </c>
      <c r="E1" s="1" t="s">
        <v>60</v>
      </c>
      <c r="F1" t="s">
        <v>29</v>
      </c>
    </row>
    <row r="2" spans="1:6">
      <c r="A2" s="1">
        <f>Ek!A2</f>
        <v>0</v>
      </c>
      <c r="B2">
        <f>Ek!B2+$F$2</f>
        <v>-1.8746323</v>
      </c>
      <c r="C2">
        <f>Ek!C2-$F$2</f>
        <v>-1.9142220999999999</v>
      </c>
      <c r="D2">
        <f>Ek!D2+$F$2</f>
        <v>-8.4607777000000013</v>
      </c>
      <c r="E2">
        <f>Ek!E2-$F$2</f>
        <v>8.2496326999999994</v>
      </c>
      <c r="F2">
        <f>Ek!F2</f>
        <v>4.9889932999999997</v>
      </c>
    </row>
    <row r="3" spans="1:6">
      <c r="A3" s="1">
        <f>Ek!A3</f>
        <v>8.3333333000000006E-3</v>
      </c>
      <c r="B3">
        <f>Ek!B3+$F$2</f>
        <v>-1.8739754</v>
      </c>
      <c r="C3">
        <f>Ek!C3-$F$2</f>
        <v>-1.9135805999999995</v>
      </c>
      <c r="D3">
        <f>Ek!D3+$F$2</f>
        <v>-8.4607336999999987</v>
      </c>
      <c r="E3">
        <f>Ek!E3-$F$2</f>
        <v>8.2496606999999997</v>
      </c>
    </row>
    <row r="4" spans="1:6">
      <c r="A4" s="1">
        <f>Ek!A4</f>
        <v>1.6666667E-2</v>
      </c>
      <c r="B4">
        <f>Ek!B4+$F$2</f>
        <v>-1.8720053999999999</v>
      </c>
      <c r="C4">
        <f>Ek!C4-$F$2</f>
        <v>-1.9116564999999999</v>
      </c>
      <c r="D4">
        <f>Ek!D4+$F$2</f>
        <v>-8.460602699999999</v>
      </c>
      <c r="E4">
        <f>Ek!E4-$F$2</f>
        <v>8.2497466999999993</v>
      </c>
    </row>
    <row r="5" spans="1:6">
      <c r="A5" s="1">
        <f>Ek!A5</f>
        <v>2.5000000000000001E-2</v>
      </c>
      <c r="B5">
        <f>Ek!B5+$F$2</f>
        <v>-1.8687235000000006</v>
      </c>
      <c r="C5">
        <f>Ek!C5-$F$2</f>
        <v>-1.9084510999999997</v>
      </c>
      <c r="D5">
        <f>Ek!D5+$F$2</f>
        <v>-8.4603837000000013</v>
      </c>
      <c r="E5">
        <f>Ek!E5-$F$2</f>
        <v>8.2498886999999996</v>
      </c>
    </row>
    <row r="6" spans="1:6">
      <c r="A6" s="1">
        <f>Ek!A6</f>
        <v>3.3333333E-2</v>
      </c>
      <c r="B6">
        <f>Ek!B6+$F$2</f>
        <v>-1.8641322000000002</v>
      </c>
      <c r="C6">
        <f>Ek!C6-$F$2</f>
        <v>-1.9039663999999998</v>
      </c>
      <c r="D6">
        <f>Ek!D6+$F$2</f>
        <v>-8.4600776999999994</v>
      </c>
      <c r="E6">
        <f>Ek!E6-$F$2</f>
        <v>8.2500886999999992</v>
      </c>
    </row>
    <row r="7" spans="1:6">
      <c r="A7" s="1">
        <f>Ek!A7</f>
        <v>4.1666666999999998E-2</v>
      </c>
      <c r="B7">
        <f>Ek!B7+$F$2</f>
        <v>-1.8582347000000006</v>
      </c>
      <c r="C7">
        <f>Ek!C7-$F$2</f>
        <v>-1.8982054999999995</v>
      </c>
      <c r="D7">
        <f>Ek!D7+$F$2</f>
        <v>-8.4596847000000004</v>
      </c>
      <c r="E7">
        <f>Ek!E7-$F$2</f>
        <v>8.2503446999999994</v>
      </c>
    </row>
    <row r="8" spans="1:6">
      <c r="A8" s="1">
        <f>Ek!A8</f>
        <v>0.05</v>
      </c>
      <c r="B8">
        <f>Ek!B8+$F$2</f>
        <v>-1.8510350999999998</v>
      </c>
      <c r="C8">
        <f>Ek!C8-$F$2</f>
        <v>-1.8911721999999997</v>
      </c>
      <c r="D8">
        <f>Ek!D8+$F$2</f>
        <v>-8.4592047000000008</v>
      </c>
      <c r="E8">
        <f>Ek!E8-$F$2</f>
        <v>8.2506586999999989</v>
      </c>
    </row>
    <row r="9" spans="1:6">
      <c r="A9" s="1">
        <f>Ek!A9</f>
        <v>5.8333333000000001E-2</v>
      </c>
      <c r="B9">
        <f>Ek!B9+$F$2</f>
        <v>-1.8425386000000001</v>
      </c>
      <c r="C9">
        <f>Ek!C9-$F$2</f>
        <v>-1.8828710999999996</v>
      </c>
      <c r="D9">
        <f>Ek!D9+$F$2</f>
        <v>-8.4586387000000016</v>
      </c>
      <c r="E9">
        <f>Ek!E9-$F$2</f>
        <v>8.2510286999999991</v>
      </c>
    </row>
    <row r="10" spans="1:6">
      <c r="A10" s="1">
        <f>Ek!A10</f>
        <v>6.6666666999999999E-2</v>
      </c>
      <c r="B10">
        <f>Ek!B10+$F$2</f>
        <v>-1.8327512000000006</v>
      </c>
      <c r="C10">
        <f>Ek!C10-$F$2</f>
        <v>-1.8733076</v>
      </c>
      <c r="D10">
        <f>Ek!D10+$F$2</f>
        <v>-8.4579877000000003</v>
      </c>
      <c r="E10">
        <f>Ek!E10-$F$2</f>
        <v>8.2514557000000011</v>
      </c>
    </row>
    <row r="11" spans="1:6">
      <c r="A11" s="1">
        <f>Ek!A11</f>
        <v>7.4999999999999997E-2</v>
      </c>
      <c r="B11">
        <f>Ek!B11+$F$2</f>
        <v>-1.8216798000000001</v>
      </c>
      <c r="C11">
        <f>Ek!C11-$F$2</f>
        <v>-1.8624881999999996</v>
      </c>
      <c r="D11">
        <f>Ek!D11+$F$2</f>
        <v>-8.4572517000000005</v>
      </c>
      <c r="E11">
        <f>Ek!E11-$F$2</f>
        <v>8.2519397000000012</v>
      </c>
    </row>
    <row r="12" spans="1:6">
      <c r="A12" s="1">
        <f>Ek!A12</f>
        <v>8.3333332999999996E-2</v>
      </c>
      <c r="B12">
        <f>Ek!B12+$F$2</f>
        <v>-1.8093323000000003</v>
      </c>
      <c r="C12">
        <f>Ek!C12-$F$2</f>
        <v>-1.8504199999999997</v>
      </c>
      <c r="D12">
        <f>Ek!D12+$F$2</f>
        <v>-8.4564316999999996</v>
      </c>
      <c r="E12">
        <f>Ek!E12-$F$2</f>
        <v>8.2524806999999996</v>
      </c>
    </row>
    <row r="13" spans="1:6">
      <c r="A13" s="1">
        <f>Ek!A13</f>
        <v>9.1666666999999993E-2</v>
      </c>
      <c r="B13">
        <f>Ek!B13+$F$2</f>
        <v>-1.7957174</v>
      </c>
      <c r="C13">
        <f>Ek!C13-$F$2</f>
        <v>-1.8371109999999997</v>
      </c>
      <c r="D13">
        <f>Ek!D13+$F$2</f>
        <v>-8.4555286999999986</v>
      </c>
      <c r="E13">
        <f>Ek!E13-$F$2</f>
        <v>8.2530776999999986</v>
      </c>
    </row>
    <row r="14" spans="1:6">
      <c r="A14" s="1">
        <f>Ek!A14</f>
        <v>0.1</v>
      </c>
      <c r="B14">
        <f>Ek!B14+$F$2</f>
        <v>-1.7808448000000006</v>
      </c>
      <c r="C14">
        <f>Ek!C14-$F$2</f>
        <v>-1.8225698999999995</v>
      </c>
      <c r="D14">
        <f>Ek!D14+$F$2</f>
        <v>-8.4545427000000011</v>
      </c>
      <c r="E14">
        <f>Ek!E14-$F$2</f>
        <v>8.2537316999999994</v>
      </c>
    </row>
    <row r="15" spans="1:6">
      <c r="A15" s="1">
        <f>Ek!A15</f>
        <v>0.10833333000000001</v>
      </c>
      <c r="B15">
        <f>Ek!B15+$F$2</f>
        <v>-1.7647249</v>
      </c>
      <c r="C15">
        <f>Ek!C15-$F$2</f>
        <v>-1.8068063999999997</v>
      </c>
      <c r="D15">
        <f>Ek!D15+$F$2</f>
        <v>-8.4534766999999995</v>
      </c>
      <c r="E15">
        <f>Ek!E15-$F$2</f>
        <v>8.254441700000001</v>
      </c>
    </row>
    <row r="16" spans="1:6">
      <c r="A16" s="1">
        <f>Ek!A16</f>
        <v>0.11666667</v>
      </c>
      <c r="B16">
        <f>Ek!B16+$F$2</f>
        <v>-1.7473692999999999</v>
      </c>
      <c r="C16">
        <f>Ek!C16-$F$2</f>
        <v>-1.7898308999999997</v>
      </c>
      <c r="D16">
        <f>Ek!D16+$F$2</f>
        <v>-8.4523296999999999</v>
      </c>
      <c r="E16">
        <f>Ek!E16-$F$2</f>
        <v>8.2552087000000007</v>
      </c>
    </row>
    <row r="17" spans="1:5">
      <c r="A17" s="1">
        <f>Ek!A17</f>
        <v>0.125</v>
      </c>
      <c r="B17">
        <f>Ek!B17+$F$2</f>
        <v>-1.7287903</v>
      </c>
      <c r="C17">
        <f>Ek!C17-$F$2</f>
        <v>-1.7716547999999999</v>
      </c>
      <c r="D17">
        <f>Ek!D17+$F$2</f>
        <v>-8.4511047000000019</v>
      </c>
      <c r="E17">
        <f>Ek!E17-$F$2</f>
        <v>8.2560307000000002</v>
      </c>
    </row>
    <row r="18" spans="1:5">
      <c r="A18" s="1">
        <f>Ek!A18</f>
        <v>0.13333333</v>
      </c>
      <c r="B18">
        <f>Ek!B18+$F$2</f>
        <v>-1.7090008000000001</v>
      </c>
      <c r="C18">
        <f>Ek!C18-$F$2</f>
        <v>-1.7522898999999996</v>
      </c>
      <c r="D18">
        <f>Ek!D18+$F$2</f>
        <v>-8.4498007000000008</v>
      </c>
      <c r="E18">
        <f>Ek!E18-$F$2</f>
        <v>8.2569097000000014</v>
      </c>
    </row>
    <row r="19" spans="1:5">
      <c r="A19" s="1">
        <f>Ek!A19</f>
        <v>0.14166666999999999</v>
      </c>
      <c r="B19">
        <f>Ek!B19+$F$2</f>
        <v>-1.688015</v>
      </c>
      <c r="C19">
        <f>Ek!C19-$F$2</f>
        <v>-1.7317491999999999</v>
      </c>
      <c r="D19">
        <f>Ek!D19+$F$2</f>
        <v>-8.4484217000000008</v>
      </c>
      <c r="E19">
        <f>Ek!E19-$F$2</f>
        <v>8.2578446999999997</v>
      </c>
    </row>
    <row r="20" spans="1:5">
      <c r="A20" s="1">
        <f>Ek!A20</f>
        <v>0.15</v>
      </c>
      <c r="B20">
        <f>Ek!B20+$F$2</f>
        <v>-1.6658477000000005</v>
      </c>
      <c r="C20">
        <f>Ek!C20-$F$2</f>
        <v>-1.7100462999999997</v>
      </c>
      <c r="D20">
        <f>Ek!D20+$F$2</f>
        <v>-8.4469667000000008</v>
      </c>
      <c r="E20">
        <f>Ek!E20-$F$2</f>
        <v>8.2588347000000013</v>
      </c>
    </row>
    <row r="21" spans="1:5">
      <c r="A21" s="1">
        <f>Ek!A21</f>
        <v>0.15833332999999999</v>
      </c>
      <c r="B21">
        <f>Ek!B21+$F$2</f>
        <v>-1.6425146000000002</v>
      </c>
      <c r="C21">
        <f>Ek!C21-$F$2</f>
        <v>-1.6871954999999996</v>
      </c>
      <c r="D21">
        <f>Ek!D21+$F$2</f>
        <v>-8.4454387000000004</v>
      </c>
      <c r="E21">
        <f>Ek!E21-$F$2</f>
        <v>8.2598807000000001</v>
      </c>
    </row>
    <row r="22" spans="1:5">
      <c r="A22" s="1">
        <f>Ek!A22</f>
        <v>0.16666666999999999</v>
      </c>
      <c r="B22">
        <f>Ek!B22+$F$2</f>
        <v>-1.6180321000000006</v>
      </c>
      <c r="C22">
        <f>Ek!C22-$F$2</f>
        <v>-1.6632120999999995</v>
      </c>
      <c r="D22">
        <f>Ek!D22+$F$2</f>
        <v>-8.4438387000000006</v>
      </c>
      <c r="E22">
        <f>Ek!E22-$F$2</f>
        <v>8.2609816999999985</v>
      </c>
    </row>
    <row r="23" spans="1:5">
      <c r="A23" s="1">
        <f>Ek!A23</f>
        <v>0.17499999999999999</v>
      </c>
      <c r="B23">
        <f>Ek!B23+$F$2</f>
        <v>-1.5924174999999998</v>
      </c>
      <c r="C23">
        <f>Ek!C23-$F$2</f>
        <v>-1.6381118999999997</v>
      </c>
      <c r="D23">
        <f>Ek!D23+$F$2</f>
        <v>-8.4421686999999999</v>
      </c>
      <c r="E23">
        <f>Ek!E23-$F$2</f>
        <v>8.2621366999999992</v>
      </c>
    </row>
    <row r="24" spans="1:5">
      <c r="A24" s="1">
        <f>Ek!A24</f>
        <v>0.18333332999999999</v>
      </c>
      <c r="B24">
        <f>Ek!B24+$F$2</f>
        <v>-1.5656889999999999</v>
      </c>
      <c r="C24">
        <f>Ek!C24-$F$2</f>
        <v>-1.6119116999999998</v>
      </c>
      <c r="D24">
        <f>Ek!D24+$F$2</f>
        <v>-8.4404296999999993</v>
      </c>
      <c r="E24">
        <f>Ek!E24-$F$2</f>
        <v>8.2633477000000006</v>
      </c>
    </row>
    <row r="25" spans="1:5">
      <c r="A25" s="1">
        <f>Ek!A25</f>
        <v>0.19166667000000001</v>
      </c>
      <c r="B25">
        <f>Ek!B25+$F$2</f>
        <v>-1.5378653</v>
      </c>
      <c r="C25">
        <f>Ek!C25-$F$2</f>
        <v>-1.5846287999999999</v>
      </c>
      <c r="D25">
        <f>Ek!D25+$F$2</f>
        <v>-8.4386237000000008</v>
      </c>
      <c r="E25">
        <f>Ek!E25-$F$2</f>
        <v>8.2646127000000007</v>
      </c>
    </row>
    <row r="26" spans="1:5">
      <c r="A26" s="1">
        <f>Ek!A26</f>
        <v>0.2</v>
      </c>
      <c r="B26">
        <f>Ek!B26+$F$2</f>
        <v>-1.5089661000000003</v>
      </c>
      <c r="C26">
        <f>Ek!C26-$F$2</f>
        <v>-1.5562813999999996</v>
      </c>
      <c r="D26">
        <f>Ek!D26+$F$2</f>
        <v>-8.4367526999999995</v>
      </c>
      <c r="E26">
        <f>Ek!E26-$F$2</f>
        <v>8.2659316999999994</v>
      </c>
    </row>
    <row r="27" spans="1:5">
      <c r="A27" s="1">
        <f>Ek!A27</f>
        <v>0.20833333000000001</v>
      </c>
      <c r="B27">
        <f>Ek!B27+$F$2</f>
        <v>-1.4790119000000006</v>
      </c>
      <c r="C27">
        <f>Ek!C27-$F$2</f>
        <v>-1.5268883999999998</v>
      </c>
      <c r="D27">
        <f>Ek!D27+$F$2</f>
        <v>-8.434818700000001</v>
      </c>
      <c r="E27">
        <f>Ek!E27-$F$2</f>
        <v>8.2673047000000004</v>
      </c>
    </row>
    <row r="28" spans="1:5">
      <c r="A28" s="1">
        <f>Ek!A28</f>
        <v>0.21666667000000001</v>
      </c>
      <c r="B28">
        <f>Ek!B28+$F$2</f>
        <v>-1.4480236</v>
      </c>
      <c r="C28">
        <f>Ek!C28-$F$2</f>
        <v>-1.4964692999999998</v>
      </c>
      <c r="D28">
        <f>Ek!D28+$F$2</f>
        <v>-8.4328226999999991</v>
      </c>
      <c r="E28">
        <f>Ek!E28-$F$2</f>
        <v>8.2687317</v>
      </c>
    </row>
    <row r="29" spans="1:5">
      <c r="A29" s="1">
        <f>Ek!A29</f>
        <v>0.22500000000000001</v>
      </c>
      <c r="B29">
        <f>Ek!B29+$F$2</f>
        <v>-1.4160231000000003</v>
      </c>
      <c r="C29">
        <f>Ek!C29-$F$2</f>
        <v>-1.4650442999999997</v>
      </c>
      <c r="D29">
        <f>Ek!D29+$F$2</f>
        <v>-8.4307677000000005</v>
      </c>
      <c r="E29">
        <f>Ek!E29-$F$2</f>
        <v>8.2702106999999998</v>
      </c>
    </row>
    <row r="30" spans="1:5">
      <c r="A30" s="1">
        <f>Ek!A30</f>
        <v>0.23333333000000001</v>
      </c>
      <c r="B30">
        <f>Ek!B30+$F$2</f>
        <v>-1.3830330000000002</v>
      </c>
      <c r="C30">
        <f>Ek!C30-$F$2</f>
        <v>-1.4326344999999998</v>
      </c>
      <c r="D30">
        <f>Ek!D30+$F$2</f>
        <v>-8.4286546999999992</v>
      </c>
      <c r="E30">
        <f>Ek!E30-$F$2</f>
        <v>8.2717437000000018</v>
      </c>
    </row>
    <row r="31" spans="1:5">
      <c r="A31" s="1">
        <f>Ek!A31</f>
        <v>0.24166667</v>
      </c>
      <c r="B31">
        <f>Ek!B31+$F$2</f>
        <v>-1.3490764000000004</v>
      </c>
      <c r="C31">
        <f>Ek!C31-$F$2</f>
        <v>-1.3992614999999997</v>
      </c>
      <c r="D31">
        <f>Ek!D31+$F$2</f>
        <v>-8.4264876999999991</v>
      </c>
      <c r="E31">
        <f>Ek!E31-$F$2</f>
        <v>8.2733276999999994</v>
      </c>
    </row>
    <row r="32" spans="1:5">
      <c r="A32" s="1">
        <f>Ek!A32</f>
        <v>0.25</v>
      </c>
      <c r="B32">
        <f>Ek!B32+$F$2</f>
        <v>-1.3141772000000005</v>
      </c>
      <c r="C32">
        <f>Ek!C32-$F$2</f>
        <v>-1.3649473999999997</v>
      </c>
      <c r="D32">
        <f>Ek!D32+$F$2</f>
        <v>-8.4242656999999994</v>
      </c>
      <c r="E32">
        <f>Ek!E32-$F$2</f>
        <v>8.2749637000000007</v>
      </c>
    </row>
    <row r="33" spans="1:5">
      <c r="A33" s="1">
        <f>Ek!A33</f>
        <v>0.25833333000000003</v>
      </c>
      <c r="B33">
        <f>Ek!B33+$F$2</f>
        <v>-1.2783600000000002</v>
      </c>
      <c r="C33">
        <f>Ek!C33-$F$2</f>
        <v>-1.3297152999999997</v>
      </c>
      <c r="D33">
        <f>Ek!D33+$F$2</f>
        <v>-8.4219937000000016</v>
      </c>
      <c r="E33">
        <f>Ek!E33-$F$2</f>
        <v>8.2766507000000011</v>
      </c>
    </row>
    <row r="34" spans="1:5">
      <c r="A34" s="1">
        <f>Ek!A34</f>
        <v>0.26666666999999999</v>
      </c>
      <c r="B34">
        <f>Ek!B34+$F$2</f>
        <v>-1.2416498000000002</v>
      </c>
      <c r="C34">
        <f>Ek!C34-$F$2</f>
        <v>-1.2935885999999996</v>
      </c>
      <c r="D34">
        <f>Ek!D34+$F$2</f>
        <v>-8.4196726999999996</v>
      </c>
      <c r="E34">
        <f>Ek!E34-$F$2</f>
        <v>8.2783887000000007</v>
      </c>
    </row>
    <row r="35" spans="1:5">
      <c r="A35" s="1">
        <f>Ek!A35</f>
        <v>0.27500000000000002</v>
      </c>
      <c r="B35">
        <f>Ek!B35+$F$2</f>
        <v>-1.2040724000000003</v>
      </c>
      <c r="C35">
        <f>Ek!C35-$F$2</f>
        <v>-1.2565915999999997</v>
      </c>
      <c r="D35">
        <f>Ek!D35+$F$2</f>
        <v>-8.417304699999999</v>
      </c>
      <c r="E35">
        <f>Ek!E35-$F$2</f>
        <v>8.2801767000000019</v>
      </c>
    </row>
    <row r="36" spans="1:5">
      <c r="A36" s="1">
        <f>Ek!A36</f>
        <v>0.28333332999999999</v>
      </c>
      <c r="B36">
        <f>Ek!B36+$F$2</f>
        <v>-1.1656542999999999</v>
      </c>
      <c r="C36">
        <f>Ek!C36-$F$2</f>
        <v>-1.2187489999999999</v>
      </c>
      <c r="D36">
        <f>Ek!D36+$F$2</f>
        <v>-8.4148917000000019</v>
      </c>
      <c r="E36">
        <f>Ek!E36-$F$2</f>
        <v>8.2820137000000003</v>
      </c>
    </row>
    <row r="37" spans="1:5">
      <c r="A37" s="1">
        <f>Ek!A37</f>
        <v>0.29166667000000002</v>
      </c>
      <c r="B37">
        <f>Ek!B37+$F$2</f>
        <v>-1.1264223000000007</v>
      </c>
      <c r="C37">
        <f>Ek!C37-$F$2</f>
        <v>-1.1800860999999996</v>
      </c>
      <c r="D37">
        <f>Ek!D37+$F$2</f>
        <v>-8.4124367000000007</v>
      </c>
      <c r="E37">
        <f>Ek!E37-$F$2</f>
        <v>8.2838996999999992</v>
      </c>
    </row>
    <row r="38" spans="1:5">
      <c r="A38" s="1">
        <f>Ek!A38</f>
        <v>0.3</v>
      </c>
      <c r="B38">
        <f>Ek!B38+$F$2</f>
        <v>-1.0864038000000003</v>
      </c>
      <c r="C38">
        <f>Ek!C38-$F$2</f>
        <v>-1.1406288999999998</v>
      </c>
      <c r="D38">
        <f>Ek!D38+$F$2</f>
        <v>-8.409941700000001</v>
      </c>
      <c r="E38">
        <f>Ek!E38-$F$2</f>
        <v>8.2858337000000013</v>
      </c>
    </row>
    <row r="39" spans="1:5">
      <c r="A39" s="1">
        <f>Ek!A39</f>
        <v>0.30833333000000002</v>
      </c>
      <c r="B39">
        <f>Ek!B39+$F$2</f>
        <v>-1.0456269000000002</v>
      </c>
      <c r="C39">
        <f>Ek!C39-$F$2</f>
        <v>-1.1004037999999996</v>
      </c>
      <c r="D39">
        <f>Ek!D39+$F$2</f>
        <v>-8.4074087000000013</v>
      </c>
      <c r="E39">
        <f>Ek!E39-$F$2</f>
        <v>8.287814700000002</v>
      </c>
    </row>
    <row r="40" spans="1:5">
      <c r="A40" s="1">
        <f>Ek!A40</f>
        <v>0.31666666999999998</v>
      </c>
      <c r="B40">
        <f>Ek!B40+$F$2</f>
        <v>-1.0041202</v>
      </c>
      <c r="C40">
        <f>Ek!C40-$F$2</f>
        <v>-1.0594377999999995</v>
      </c>
      <c r="D40">
        <f>Ek!D40+$F$2</f>
        <v>-8.4048407000000012</v>
      </c>
      <c r="E40">
        <f>Ek!E40-$F$2</f>
        <v>8.2898417000000002</v>
      </c>
    </row>
    <row r="41" spans="1:5">
      <c r="A41" s="1">
        <f>Ek!A41</f>
        <v>0.32500000000000001</v>
      </c>
      <c r="B41">
        <f>Ek!B41+$F$2</f>
        <v>-0.96191250000000039</v>
      </c>
      <c r="C41">
        <f>Ek!C41-$F$2</f>
        <v>-1.0177584999999998</v>
      </c>
      <c r="D41">
        <f>Ek!D41+$F$2</f>
        <v>-8.4022387000000016</v>
      </c>
      <c r="E41">
        <f>Ek!E41-$F$2</f>
        <v>8.2919157000000006</v>
      </c>
    </row>
    <row r="42" spans="1:5">
      <c r="A42" s="1">
        <f>Ek!A42</f>
        <v>0.33333332999999998</v>
      </c>
      <c r="B42">
        <f>Ek!B42+$F$2</f>
        <v>-0.9190334</v>
      </c>
      <c r="C42">
        <f>Ek!C42-$F$2</f>
        <v>-0.97539379999999998</v>
      </c>
      <c r="D42">
        <f>Ek!D42+$F$2</f>
        <v>-8.3996066999999996</v>
      </c>
      <c r="E42">
        <f>Ek!E42-$F$2</f>
        <v>8.2940337</v>
      </c>
    </row>
    <row r="43" spans="1:5">
      <c r="A43" s="1">
        <f>Ek!A43</f>
        <v>0.34166667000000001</v>
      </c>
      <c r="B43">
        <f>Ek!B43+$F$2</f>
        <v>-0.87551280000000009</v>
      </c>
      <c r="C43">
        <f>Ek!C43-$F$2</f>
        <v>-0.93237229999999993</v>
      </c>
      <c r="D43">
        <f>Ek!D43+$F$2</f>
        <v>-8.3969456999999998</v>
      </c>
      <c r="E43">
        <f>Ek!E43-$F$2</f>
        <v>8.2961957000000019</v>
      </c>
    </row>
    <row r="44" spans="1:5">
      <c r="A44" s="1">
        <f>Ek!A44</f>
        <v>0.35</v>
      </c>
      <c r="B44">
        <f>Ek!B44+$F$2</f>
        <v>-0.83138100000000037</v>
      </c>
      <c r="C44">
        <f>Ek!C44-$F$2</f>
        <v>-0.88872289999999943</v>
      </c>
      <c r="D44">
        <f>Ek!D44+$F$2</f>
        <v>-8.3942577000000007</v>
      </c>
      <c r="E44">
        <f>Ek!E44-$F$2</f>
        <v>8.2983997000000009</v>
      </c>
    </row>
    <row r="45" spans="1:5">
      <c r="A45" s="1">
        <f>Ek!A45</f>
        <v>0.35833333000000001</v>
      </c>
      <c r="B45">
        <f>Ek!B45+$F$2</f>
        <v>-0.78666880000000017</v>
      </c>
      <c r="C45">
        <f>Ek!C45-$F$2</f>
        <v>-0.84447500000000009</v>
      </c>
      <c r="D45">
        <f>Ek!D45+$F$2</f>
        <v>-8.3915466999999992</v>
      </c>
      <c r="E45">
        <f>Ek!E45-$F$2</f>
        <v>8.3006467000000015</v>
      </c>
    </row>
    <row r="46" spans="1:5">
      <c r="A46" s="1">
        <f>Ek!A46</f>
        <v>0.36666666999999997</v>
      </c>
      <c r="B46">
        <f>Ek!B46+$F$2</f>
        <v>-0.74140730000000055</v>
      </c>
      <c r="C46">
        <f>Ek!C46-$F$2</f>
        <v>-0.79965859999999989</v>
      </c>
      <c r="D46">
        <f>Ek!D46+$F$2</f>
        <v>-8.3888147000000011</v>
      </c>
      <c r="E46">
        <f>Ek!E46-$F$2</f>
        <v>8.3029337000000005</v>
      </c>
    </row>
    <row r="47" spans="1:5">
      <c r="A47" s="1">
        <f>Ek!A47</f>
        <v>0.375</v>
      </c>
      <c r="B47">
        <f>Ek!B47+$F$2</f>
        <v>-0.69562800000000014</v>
      </c>
      <c r="C47">
        <f>Ek!C47-$F$2</f>
        <v>-0.75430379999999975</v>
      </c>
      <c r="D47">
        <f>Ek!D47+$F$2</f>
        <v>-8.3860627000000001</v>
      </c>
      <c r="E47">
        <f>Ek!E47-$F$2</f>
        <v>8.3052607000000016</v>
      </c>
    </row>
    <row r="48" spans="1:5">
      <c r="A48" s="1">
        <f>Ek!A48</f>
        <v>0.38333333000000003</v>
      </c>
      <c r="B48">
        <f>Ek!B48+$F$2</f>
        <v>-0.6493625999999999</v>
      </c>
      <c r="C48">
        <f>Ek!C48-$F$2</f>
        <v>-0.70844139999999989</v>
      </c>
      <c r="D48">
        <f>Ek!D48+$F$2</f>
        <v>-8.3832947000000004</v>
      </c>
      <c r="E48">
        <f>Ek!E48-$F$2</f>
        <v>8.3076267000000001</v>
      </c>
    </row>
    <row r="49" spans="1:5">
      <c r="A49" s="1">
        <f>Ek!A49</f>
        <v>0.39166666999999999</v>
      </c>
      <c r="B49">
        <f>Ek!B49+$F$2</f>
        <v>-0.60264330000000044</v>
      </c>
      <c r="C49">
        <f>Ek!C49-$F$2</f>
        <v>-0.66210229999999992</v>
      </c>
      <c r="D49">
        <f>Ek!D49+$F$2</f>
        <v>-8.3805116999999996</v>
      </c>
      <c r="E49">
        <f>Ek!E49-$F$2</f>
        <v>8.3100297000000012</v>
      </c>
    </row>
    <row r="50" spans="1:5">
      <c r="A50" s="1">
        <f>Ek!A50</f>
        <v>0.4</v>
      </c>
      <c r="B50">
        <f>Ek!B50+$F$2</f>
        <v>-0.55550260000000051</v>
      </c>
      <c r="C50">
        <f>Ek!C50-$F$2</f>
        <v>-0.61531779999999969</v>
      </c>
      <c r="D50">
        <f>Ek!D50+$F$2</f>
        <v>-8.3777156999999995</v>
      </c>
      <c r="E50">
        <f>Ek!E50-$F$2</f>
        <v>8.3124687000000002</v>
      </c>
    </row>
    <row r="51" spans="1:5">
      <c r="A51" s="1">
        <f>Ek!A51</f>
        <v>0.40833332999999999</v>
      </c>
      <c r="B51">
        <f>Ek!B51+$F$2</f>
        <v>-0.50797300000000067</v>
      </c>
      <c r="C51">
        <f>Ek!C51-$F$2</f>
        <v>-0.56811979999999984</v>
      </c>
      <c r="D51">
        <f>Ek!D51+$F$2</f>
        <v>-8.3749107000000009</v>
      </c>
      <c r="E51">
        <f>Ek!E51-$F$2</f>
        <v>8.3149426999999996</v>
      </c>
    </row>
    <row r="52" spans="1:5">
      <c r="A52" s="1">
        <f>Ek!A52</f>
        <v>0.41666667000000002</v>
      </c>
      <c r="B52">
        <f>Ek!B52+$F$2</f>
        <v>-0.4600875000000002</v>
      </c>
      <c r="C52">
        <f>Ek!C52-$F$2</f>
        <v>-0.52054020000000012</v>
      </c>
      <c r="D52">
        <f>Ek!D52+$F$2</f>
        <v>-8.3720977000000012</v>
      </c>
      <c r="E52">
        <f>Ek!E52-$F$2</f>
        <v>8.3174497000000009</v>
      </c>
    </row>
    <row r="53" spans="1:5">
      <c r="A53" s="1">
        <f>Ek!A53</f>
        <v>0.42499999999999999</v>
      </c>
      <c r="B53">
        <f>Ek!B53+$F$2</f>
        <v>-0.41187929999999984</v>
      </c>
      <c r="C53">
        <f>Ek!C53-$F$2</f>
        <v>-0.47261119999999934</v>
      </c>
      <c r="D53">
        <f>Ek!D53+$F$2</f>
        <v>-8.3692796999999999</v>
      </c>
      <c r="E53">
        <f>Ek!E53-$F$2</f>
        <v>8.3199886999999997</v>
      </c>
    </row>
    <row r="54" spans="1:5">
      <c r="A54" s="1">
        <f>Ek!A54</f>
        <v>0.43333333000000002</v>
      </c>
      <c r="B54">
        <f>Ek!B54+$F$2</f>
        <v>-0.3633816000000003</v>
      </c>
      <c r="C54">
        <f>Ek!C54-$F$2</f>
        <v>-0.42436549999999951</v>
      </c>
      <c r="D54">
        <f>Ek!D54+$F$2</f>
        <v>-8.3664577000000016</v>
      </c>
      <c r="E54">
        <f>Ek!E54-$F$2</f>
        <v>8.3225587000000019</v>
      </c>
    </row>
    <row r="55" spans="1:5">
      <c r="A55" s="1">
        <f>Ek!A55</f>
        <v>0.44166666999999998</v>
      </c>
      <c r="B55">
        <f>Ek!B55+$F$2</f>
        <v>-0.31462799999999991</v>
      </c>
      <c r="C55">
        <f>Ek!C55-$F$2</f>
        <v>-0.37583589999999933</v>
      </c>
      <c r="D55">
        <f>Ek!D55+$F$2</f>
        <v>-8.3636346999999986</v>
      </c>
      <c r="E55">
        <f>Ek!E55-$F$2</f>
        <v>8.3251567000000009</v>
      </c>
    </row>
    <row r="56" spans="1:5">
      <c r="A56" s="1">
        <f>Ek!A56</f>
        <v>0.45</v>
      </c>
      <c r="B56">
        <f>Ek!B56+$F$2</f>
        <v>-0.26565200000000022</v>
      </c>
      <c r="C56">
        <f>Ek!C56-$F$2</f>
        <v>-0.32705539999999989</v>
      </c>
      <c r="D56">
        <f>Ek!D56+$F$2</f>
        <v>-8.3608137000000013</v>
      </c>
      <c r="E56">
        <f>Ek!E56-$F$2</f>
        <v>8.3277827000000002</v>
      </c>
    </row>
    <row r="57" spans="1:5">
      <c r="A57" s="1">
        <f>Ek!A57</f>
        <v>0.45833332999999998</v>
      </c>
      <c r="B57">
        <f>Ek!B57+$F$2</f>
        <v>-0.21648760000000067</v>
      </c>
      <c r="C57">
        <f>Ek!C57-$F$2</f>
        <v>-0.27805720000000012</v>
      </c>
      <c r="D57">
        <f>Ek!D57+$F$2</f>
        <v>-8.3579957</v>
      </c>
      <c r="E57">
        <f>Ek!E57-$F$2</f>
        <v>8.3304347000000014</v>
      </c>
    </row>
    <row r="58" spans="1:5">
      <c r="A58" s="1">
        <f>Ek!A58</f>
        <v>0.46666667000000001</v>
      </c>
      <c r="B58">
        <f>Ek!B58+$F$2</f>
        <v>-0.16716840000000044</v>
      </c>
      <c r="C58">
        <f>Ek!C58-$F$2</f>
        <v>-0.22887469999999954</v>
      </c>
      <c r="D58">
        <f>Ek!D58+$F$2</f>
        <v>-8.3551827000000003</v>
      </c>
      <c r="E58">
        <f>Ek!E58-$F$2</f>
        <v>8.3331116999999999</v>
      </c>
    </row>
    <row r="59" spans="1:5">
      <c r="A59" s="1">
        <f>Ek!A59</f>
        <v>0.47499999999999998</v>
      </c>
      <c r="B59">
        <f>Ek!B59+$F$2</f>
        <v>-0.11772860000000041</v>
      </c>
      <c r="C59">
        <f>Ek!C59-$F$2</f>
        <v>-0.17954150000000002</v>
      </c>
      <c r="D59">
        <f>Ek!D59+$F$2</f>
        <v>-8.3523767000000007</v>
      </c>
      <c r="E59">
        <f>Ek!E59-$F$2</f>
        <v>8.3358106999999997</v>
      </c>
    </row>
    <row r="60" spans="1:5">
      <c r="A60" s="1">
        <f>Ek!A60</f>
        <v>0.48333333000000001</v>
      </c>
      <c r="B60">
        <f>Ek!B60+$F$2</f>
        <v>-6.8202000000000318E-2</v>
      </c>
      <c r="C60">
        <f>Ek!C60-$F$2</f>
        <v>-0.13009130000000013</v>
      </c>
      <c r="D60">
        <f>Ek!D60+$F$2</f>
        <v>-8.3495807000000006</v>
      </c>
      <c r="E60">
        <f>Ek!E60-$F$2</f>
        <v>8.3385296999999987</v>
      </c>
    </row>
    <row r="61" spans="1:5">
      <c r="A61" s="1">
        <f>Ek!A61</f>
        <v>0.49166666999999997</v>
      </c>
      <c r="B61">
        <f>Ek!B61+$F$2</f>
        <v>-1.8622699999999881E-2</v>
      </c>
      <c r="C61">
        <f>Ek!C61-$F$2</f>
        <v>-8.0557899999999627E-2</v>
      </c>
      <c r="D61">
        <f>Ek!D61+$F$2</f>
        <v>-8.3467957000000013</v>
      </c>
      <c r="E61">
        <f>Ek!E61-$F$2</f>
        <v>8.3412687000000005</v>
      </c>
    </row>
    <row r="62" spans="1:5">
      <c r="A62" s="1">
        <f>Ek!A62</f>
        <v>0.5</v>
      </c>
      <c r="B62">
        <f>Ek!B62+$F$2</f>
        <v>3.0975299999999706E-2</v>
      </c>
      <c r="C62">
        <f>Ek!C62-$F$2</f>
        <v>-3.0975299999999706E-2</v>
      </c>
      <c r="D62">
        <f>Ek!D62+$F$2</f>
        <v>-8.3440246999999985</v>
      </c>
      <c r="E62">
        <f>Ek!E62-$F$2</f>
        <v>8.3440246999999985</v>
      </c>
    </row>
    <row r="63" spans="1:5">
      <c r="A63" s="1">
        <f>Ek!A63</f>
        <v>0.50833333000000003</v>
      </c>
      <c r="B63">
        <f>Ek!B63+$F$2</f>
        <v>8.0557899999999627E-2</v>
      </c>
      <c r="C63">
        <f>Ek!C63-$F$2</f>
        <v>1.8622699999999881E-2</v>
      </c>
      <c r="D63">
        <f>Ek!D63+$F$2</f>
        <v>-8.3412687000000005</v>
      </c>
      <c r="E63">
        <f>Ek!E63-$F$2</f>
        <v>8.3467957000000013</v>
      </c>
    </row>
    <row r="64" spans="1:5">
      <c r="A64" s="1">
        <f>Ek!A64</f>
        <v>0.51666666999999999</v>
      </c>
      <c r="B64">
        <f>Ek!B64+$F$2</f>
        <v>0.13009130000000013</v>
      </c>
      <c r="C64">
        <f>Ek!C64-$F$2</f>
        <v>6.8202000000000318E-2</v>
      </c>
      <c r="D64">
        <f>Ek!D64+$F$2</f>
        <v>-8.3385296999999987</v>
      </c>
      <c r="E64">
        <f>Ek!E64-$F$2</f>
        <v>8.3495807000000006</v>
      </c>
    </row>
    <row r="65" spans="1:5">
      <c r="A65" s="1">
        <f>Ek!A65</f>
        <v>0.52500000000000002</v>
      </c>
      <c r="B65">
        <f>Ek!B65+$F$2</f>
        <v>0.17954150000000002</v>
      </c>
      <c r="C65">
        <f>Ek!C65-$F$2</f>
        <v>0.11772860000000041</v>
      </c>
      <c r="D65">
        <f>Ek!D65+$F$2</f>
        <v>-8.3358106999999997</v>
      </c>
      <c r="E65">
        <f>Ek!E65-$F$2</f>
        <v>8.3523767000000007</v>
      </c>
    </row>
    <row r="66" spans="1:5">
      <c r="A66" s="1">
        <f>Ek!A66</f>
        <v>0.53333333000000005</v>
      </c>
      <c r="B66">
        <f>Ek!B66+$F$2</f>
        <v>0.22887469999999954</v>
      </c>
      <c r="C66">
        <f>Ek!C66-$F$2</f>
        <v>0.16716840000000044</v>
      </c>
      <c r="D66">
        <f>Ek!D66+$F$2</f>
        <v>-8.3331116999999999</v>
      </c>
      <c r="E66">
        <f>Ek!E66-$F$2</f>
        <v>8.3551827000000003</v>
      </c>
    </row>
    <row r="67" spans="1:5">
      <c r="A67" s="1">
        <f>Ek!A67</f>
        <v>0.54166667000000002</v>
      </c>
      <c r="B67">
        <f>Ek!B67+$F$2</f>
        <v>0.27805720000000012</v>
      </c>
      <c r="C67">
        <f>Ek!C67-$F$2</f>
        <v>0.21648760000000067</v>
      </c>
      <c r="D67">
        <f>Ek!D67+$F$2</f>
        <v>-8.3304347000000014</v>
      </c>
      <c r="E67">
        <f>Ek!E67-$F$2</f>
        <v>8.3579957</v>
      </c>
    </row>
    <row r="68" spans="1:5">
      <c r="A68" s="1">
        <f>Ek!A68</f>
        <v>0.55000000000000004</v>
      </c>
      <c r="B68">
        <f>Ek!B68+$F$2</f>
        <v>0.32705539999999989</v>
      </c>
      <c r="C68">
        <f>Ek!C68-$F$2</f>
        <v>0.26565200000000022</v>
      </c>
      <c r="D68">
        <f>Ek!D68+$F$2</f>
        <v>-8.3277827000000002</v>
      </c>
      <c r="E68">
        <f>Ek!E68-$F$2</f>
        <v>8.3608137000000013</v>
      </c>
    </row>
    <row r="69" spans="1:5">
      <c r="A69" s="1">
        <f>Ek!A69</f>
        <v>0.55833332999999996</v>
      </c>
      <c r="B69">
        <f>Ek!B69+$F$2</f>
        <v>0.37583589999999933</v>
      </c>
      <c r="C69">
        <f>Ek!C69-$F$2</f>
        <v>0.31462799999999991</v>
      </c>
      <c r="D69">
        <f>Ek!D69+$F$2</f>
        <v>-8.3251567000000009</v>
      </c>
      <c r="E69">
        <f>Ek!E69-$F$2</f>
        <v>8.3636346999999986</v>
      </c>
    </row>
    <row r="70" spans="1:5">
      <c r="A70" s="1">
        <f>Ek!A70</f>
        <v>0.56666667000000004</v>
      </c>
      <c r="B70">
        <f>Ek!B70+$F$2</f>
        <v>0.42436549999999951</v>
      </c>
      <c r="C70">
        <f>Ek!C70-$F$2</f>
        <v>0.3633816000000003</v>
      </c>
      <c r="D70">
        <f>Ek!D70+$F$2</f>
        <v>-8.3225587000000019</v>
      </c>
      <c r="E70">
        <f>Ek!E70-$F$2</f>
        <v>8.3664577000000016</v>
      </c>
    </row>
    <row r="71" spans="1:5">
      <c r="A71" s="1">
        <f>Ek!A71</f>
        <v>0.57499999999999996</v>
      </c>
      <c r="B71">
        <f>Ek!B71+$F$2</f>
        <v>0.47261119999999934</v>
      </c>
      <c r="C71">
        <f>Ek!C71-$F$2</f>
        <v>0.41187929999999984</v>
      </c>
      <c r="D71">
        <f>Ek!D71+$F$2</f>
        <v>-8.3199886999999997</v>
      </c>
      <c r="E71">
        <f>Ek!E71-$F$2</f>
        <v>8.3692796999999999</v>
      </c>
    </row>
    <row r="72" spans="1:5">
      <c r="A72" s="1">
        <f>Ek!A72</f>
        <v>0.58333332999999998</v>
      </c>
      <c r="B72">
        <f>Ek!B72+$F$2</f>
        <v>0.52054020000000012</v>
      </c>
      <c r="C72">
        <f>Ek!C72-$F$2</f>
        <v>0.4600875000000002</v>
      </c>
      <c r="D72">
        <f>Ek!D72+$F$2</f>
        <v>-8.3174497000000009</v>
      </c>
      <c r="E72">
        <f>Ek!E72-$F$2</f>
        <v>8.3720977000000012</v>
      </c>
    </row>
    <row r="73" spans="1:5">
      <c r="A73" s="1">
        <f>Ek!A73</f>
        <v>0.59166666999999995</v>
      </c>
      <c r="B73">
        <f>Ek!B73+$F$2</f>
        <v>0.56811979999999984</v>
      </c>
      <c r="C73">
        <f>Ek!C73-$F$2</f>
        <v>0.50797300000000067</v>
      </c>
      <c r="D73">
        <f>Ek!D73+$F$2</f>
        <v>-8.3149426999999996</v>
      </c>
      <c r="E73">
        <f>Ek!E73-$F$2</f>
        <v>8.3749107000000009</v>
      </c>
    </row>
    <row r="74" spans="1:5">
      <c r="A74" s="1">
        <f>Ek!A74</f>
        <v>0.6</v>
      </c>
      <c r="B74">
        <f>Ek!B74+$F$2</f>
        <v>0.61531779999999969</v>
      </c>
      <c r="C74">
        <f>Ek!C74-$F$2</f>
        <v>0.55550260000000051</v>
      </c>
      <c r="D74">
        <f>Ek!D74+$F$2</f>
        <v>-8.3124687000000002</v>
      </c>
      <c r="E74">
        <f>Ek!E74-$F$2</f>
        <v>8.3777156999999995</v>
      </c>
    </row>
    <row r="75" spans="1:5">
      <c r="A75" s="1">
        <f>Ek!A75</f>
        <v>0.60833333000000001</v>
      </c>
      <c r="B75">
        <f>Ek!B75+$F$2</f>
        <v>0.66210229999999992</v>
      </c>
      <c r="C75">
        <f>Ek!C75-$F$2</f>
        <v>0.60264330000000044</v>
      </c>
      <c r="D75">
        <f>Ek!D75+$F$2</f>
        <v>-8.3100297000000012</v>
      </c>
      <c r="E75">
        <f>Ek!E75-$F$2</f>
        <v>8.3805116999999996</v>
      </c>
    </row>
    <row r="76" spans="1:5">
      <c r="A76" s="1">
        <f>Ek!A76</f>
        <v>0.61666666999999997</v>
      </c>
      <c r="B76">
        <f>Ek!B76+$F$2</f>
        <v>0.70844139999999989</v>
      </c>
      <c r="C76">
        <f>Ek!C76-$F$2</f>
        <v>0.6493625999999999</v>
      </c>
      <c r="D76">
        <f>Ek!D76+$F$2</f>
        <v>-8.3076267000000001</v>
      </c>
      <c r="E76">
        <f>Ek!E76-$F$2</f>
        <v>8.3832947000000004</v>
      </c>
    </row>
    <row r="77" spans="1:5">
      <c r="A77" s="1">
        <f>Ek!A77</f>
        <v>0.625</v>
      </c>
      <c r="B77">
        <f>Ek!B77+$F$2</f>
        <v>0.75430379999999975</v>
      </c>
      <c r="C77">
        <f>Ek!C77-$F$2</f>
        <v>0.69562800000000014</v>
      </c>
      <c r="D77">
        <f>Ek!D77+$F$2</f>
        <v>-8.3052607000000016</v>
      </c>
      <c r="E77">
        <f>Ek!E77-$F$2</f>
        <v>8.3860627000000001</v>
      </c>
    </row>
    <row r="78" spans="1:5">
      <c r="A78" s="1">
        <f>Ek!A78</f>
        <v>0.63333333000000003</v>
      </c>
      <c r="B78">
        <f>Ek!B78+$F$2</f>
        <v>0.79965859999999989</v>
      </c>
      <c r="C78">
        <f>Ek!C78-$F$2</f>
        <v>0.74140730000000055</v>
      </c>
      <c r="D78">
        <f>Ek!D78+$F$2</f>
        <v>-8.3029337000000005</v>
      </c>
      <c r="E78">
        <f>Ek!E78-$F$2</f>
        <v>8.3888147000000011</v>
      </c>
    </row>
    <row r="79" spans="1:5">
      <c r="A79" s="1">
        <f>Ek!A79</f>
        <v>0.64166666999999999</v>
      </c>
      <c r="B79">
        <f>Ek!B79+$F$2</f>
        <v>0.84447500000000009</v>
      </c>
      <c r="C79">
        <f>Ek!C79-$F$2</f>
        <v>0.78666880000000017</v>
      </c>
      <c r="D79">
        <f>Ek!D79+$F$2</f>
        <v>-8.3006467000000015</v>
      </c>
      <c r="E79">
        <f>Ek!E79-$F$2</f>
        <v>8.3915466999999992</v>
      </c>
    </row>
    <row r="80" spans="1:5">
      <c r="A80" s="1">
        <f>Ek!A80</f>
        <v>0.65</v>
      </c>
      <c r="B80">
        <f>Ek!B80+$F$2</f>
        <v>0.88872289999999943</v>
      </c>
      <c r="C80">
        <f>Ek!C80-$F$2</f>
        <v>0.83138100000000037</v>
      </c>
      <c r="D80">
        <f>Ek!D80+$F$2</f>
        <v>-8.2983997000000009</v>
      </c>
      <c r="E80">
        <f>Ek!E80-$F$2</f>
        <v>8.3942577000000007</v>
      </c>
    </row>
    <row r="81" spans="1:5">
      <c r="A81" s="1">
        <f>Ek!A81</f>
        <v>0.65833333000000005</v>
      </c>
      <c r="B81">
        <f>Ek!B81+$F$2</f>
        <v>0.93237229999999993</v>
      </c>
      <c r="C81">
        <f>Ek!C81-$F$2</f>
        <v>0.87551280000000009</v>
      </c>
      <c r="D81">
        <f>Ek!D81+$F$2</f>
        <v>-8.2961957000000019</v>
      </c>
      <c r="E81">
        <f>Ek!E81-$F$2</f>
        <v>8.3969456999999998</v>
      </c>
    </row>
    <row r="82" spans="1:5">
      <c r="A82" s="1">
        <f>Ek!A82</f>
        <v>0.66666667000000002</v>
      </c>
      <c r="B82">
        <f>Ek!B82+$F$2</f>
        <v>0.97539379999999998</v>
      </c>
      <c r="C82">
        <f>Ek!C82-$F$2</f>
        <v>0.9190334</v>
      </c>
      <c r="D82">
        <f>Ek!D82+$F$2</f>
        <v>-8.2940337</v>
      </c>
      <c r="E82">
        <f>Ek!E82-$F$2</f>
        <v>8.3996066999999996</v>
      </c>
    </row>
    <row r="83" spans="1:5">
      <c r="A83" s="1">
        <f>Ek!A83</f>
        <v>0.67500000000000004</v>
      </c>
      <c r="B83">
        <f>Ek!B83+$F$2</f>
        <v>1.0177584999999998</v>
      </c>
      <c r="C83">
        <f>Ek!C83-$F$2</f>
        <v>0.96191250000000039</v>
      </c>
      <c r="D83">
        <f>Ek!D83+$F$2</f>
        <v>-8.2919157000000006</v>
      </c>
      <c r="E83">
        <f>Ek!E83-$F$2</f>
        <v>8.4022387000000016</v>
      </c>
    </row>
    <row r="84" spans="1:5">
      <c r="A84" s="1">
        <f>Ek!A84</f>
        <v>0.68333332999999996</v>
      </c>
      <c r="B84">
        <f>Ek!B84+$F$2</f>
        <v>1.0594377999999995</v>
      </c>
      <c r="C84">
        <f>Ek!C84-$F$2</f>
        <v>1.0041202</v>
      </c>
      <c r="D84">
        <f>Ek!D84+$F$2</f>
        <v>-8.2898417000000002</v>
      </c>
      <c r="E84">
        <f>Ek!E84-$F$2</f>
        <v>8.4048407000000012</v>
      </c>
    </row>
    <row r="85" spans="1:5">
      <c r="A85" s="1">
        <f>Ek!A85</f>
        <v>0.69166667000000004</v>
      </c>
      <c r="B85">
        <f>Ek!B85+$F$2</f>
        <v>1.1004037999999996</v>
      </c>
      <c r="C85">
        <f>Ek!C85-$F$2</f>
        <v>1.0456269000000002</v>
      </c>
      <c r="D85">
        <f>Ek!D85+$F$2</f>
        <v>-8.287814700000002</v>
      </c>
      <c r="E85">
        <f>Ek!E85-$F$2</f>
        <v>8.4074087000000013</v>
      </c>
    </row>
    <row r="86" spans="1:5">
      <c r="A86" s="1">
        <f>Ek!A86</f>
        <v>0.7</v>
      </c>
      <c r="B86">
        <f>Ek!B86+$F$2</f>
        <v>1.1406288999999998</v>
      </c>
      <c r="C86">
        <f>Ek!C86-$F$2</f>
        <v>1.0864038000000003</v>
      </c>
      <c r="D86">
        <f>Ek!D86+$F$2</f>
        <v>-8.2858337000000013</v>
      </c>
      <c r="E86">
        <f>Ek!E86-$F$2</f>
        <v>8.409941700000001</v>
      </c>
    </row>
    <row r="87" spans="1:5">
      <c r="A87" s="1">
        <f>Ek!A87</f>
        <v>0.70833332999999998</v>
      </c>
      <c r="B87">
        <f>Ek!B87+$F$2</f>
        <v>1.1800860999999996</v>
      </c>
      <c r="C87">
        <f>Ek!C87-$F$2</f>
        <v>1.1264223000000007</v>
      </c>
      <c r="D87">
        <f>Ek!D87+$F$2</f>
        <v>-8.2838996999999992</v>
      </c>
      <c r="E87">
        <f>Ek!E87-$F$2</f>
        <v>8.4124367000000007</v>
      </c>
    </row>
    <row r="88" spans="1:5">
      <c r="A88" s="1">
        <f>Ek!A88</f>
        <v>0.71666666999999995</v>
      </c>
      <c r="B88">
        <f>Ek!B88+$F$2</f>
        <v>1.2187489999999999</v>
      </c>
      <c r="C88">
        <f>Ek!C88-$F$2</f>
        <v>1.1656542999999999</v>
      </c>
      <c r="D88">
        <f>Ek!D88+$F$2</f>
        <v>-8.2820137000000003</v>
      </c>
      <c r="E88">
        <f>Ek!E88-$F$2</f>
        <v>8.4148917000000019</v>
      </c>
    </row>
    <row r="89" spans="1:5">
      <c r="A89" s="1">
        <f>Ek!A89</f>
        <v>0.72499999999999998</v>
      </c>
      <c r="B89">
        <f>Ek!B89+$F$2</f>
        <v>1.2565915999999997</v>
      </c>
      <c r="C89">
        <f>Ek!C89-$F$2</f>
        <v>1.2040724000000003</v>
      </c>
      <c r="D89">
        <f>Ek!D89+$F$2</f>
        <v>-8.2801767000000019</v>
      </c>
      <c r="E89">
        <f>Ek!E89-$F$2</f>
        <v>8.417304699999999</v>
      </c>
    </row>
    <row r="90" spans="1:5">
      <c r="A90" s="1">
        <f>Ek!A90</f>
        <v>0.73333333000000001</v>
      </c>
      <c r="B90">
        <f>Ek!B90+$F$2</f>
        <v>1.2935885999999996</v>
      </c>
      <c r="C90">
        <f>Ek!C90-$F$2</f>
        <v>1.2416498000000002</v>
      </c>
      <c r="D90">
        <f>Ek!D90+$F$2</f>
        <v>-8.2783887000000007</v>
      </c>
      <c r="E90">
        <f>Ek!E90-$F$2</f>
        <v>8.4196726999999996</v>
      </c>
    </row>
    <row r="91" spans="1:5">
      <c r="A91" s="1">
        <f>Ek!A91</f>
        <v>0.74166666999999997</v>
      </c>
      <c r="B91">
        <f>Ek!B91+$F$2</f>
        <v>1.3297152999999997</v>
      </c>
      <c r="C91">
        <f>Ek!C91-$F$2</f>
        <v>1.2783600000000002</v>
      </c>
      <c r="D91">
        <f>Ek!D91+$F$2</f>
        <v>-8.2766507000000011</v>
      </c>
      <c r="E91">
        <f>Ek!E91-$F$2</f>
        <v>8.4219937000000016</v>
      </c>
    </row>
    <row r="92" spans="1:5">
      <c r="A92" s="1">
        <f>Ek!A92</f>
        <v>0.75</v>
      </c>
      <c r="B92">
        <f>Ek!B92+$F$2</f>
        <v>1.3649473999999997</v>
      </c>
      <c r="C92">
        <f>Ek!C92-$F$2</f>
        <v>1.3141772000000005</v>
      </c>
      <c r="D92">
        <f>Ek!D92+$F$2</f>
        <v>-8.2749637000000007</v>
      </c>
      <c r="E92">
        <f>Ek!E92-$F$2</f>
        <v>8.4242656999999994</v>
      </c>
    </row>
    <row r="93" spans="1:5">
      <c r="A93" s="1">
        <f>Ek!A93</f>
        <v>0.75833333000000003</v>
      </c>
      <c r="B93">
        <f>Ek!B93+$F$2</f>
        <v>1.3992614999999997</v>
      </c>
      <c r="C93">
        <f>Ek!C93-$F$2</f>
        <v>1.3490764000000004</v>
      </c>
      <c r="D93">
        <f>Ek!D93+$F$2</f>
        <v>-8.2733276999999994</v>
      </c>
      <c r="E93">
        <f>Ek!E93-$F$2</f>
        <v>8.4264876999999991</v>
      </c>
    </row>
    <row r="94" spans="1:5">
      <c r="A94" s="1">
        <f>Ek!A94</f>
        <v>0.76666666999999999</v>
      </c>
      <c r="B94">
        <f>Ek!B94+$F$2</f>
        <v>1.4326344999999998</v>
      </c>
      <c r="C94">
        <f>Ek!C94-$F$2</f>
        <v>1.3830330000000002</v>
      </c>
      <c r="D94">
        <f>Ek!D94+$F$2</f>
        <v>-8.2717437000000018</v>
      </c>
      <c r="E94">
        <f>Ek!E94-$F$2</f>
        <v>8.4286546999999992</v>
      </c>
    </row>
    <row r="95" spans="1:5">
      <c r="A95" s="1">
        <f>Ek!A95</f>
        <v>0.77500000000000002</v>
      </c>
      <c r="B95">
        <f>Ek!B95+$F$2</f>
        <v>1.4650442999999997</v>
      </c>
      <c r="C95">
        <f>Ek!C95-$F$2</f>
        <v>1.4160231000000003</v>
      </c>
      <c r="D95">
        <f>Ek!D95+$F$2</f>
        <v>-8.2702106999999998</v>
      </c>
      <c r="E95">
        <f>Ek!E95-$F$2</f>
        <v>8.4307677000000005</v>
      </c>
    </row>
    <row r="96" spans="1:5">
      <c r="A96" s="1">
        <f>Ek!A96</f>
        <v>0.78333333000000005</v>
      </c>
      <c r="B96">
        <f>Ek!B96+$F$2</f>
        <v>1.4964692999999998</v>
      </c>
      <c r="C96">
        <f>Ek!C96-$F$2</f>
        <v>1.4480236</v>
      </c>
      <c r="D96">
        <f>Ek!D96+$F$2</f>
        <v>-8.2687317</v>
      </c>
      <c r="E96">
        <f>Ek!E96-$F$2</f>
        <v>8.4328226999999991</v>
      </c>
    </row>
    <row r="97" spans="1:5">
      <c r="A97" s="1">
        <f>Ek!A97</f>
        <v>0.79166667000000002</v>
      </c>
      <c r="B97">
        <f>Ek!B97+$F$2</f>
        <v>1.5268883999999998</v>
      </c>
      <c r="C97">
        <f>Ek!C97-$F$2</f>
        <v>1.4790119000000006</v>
      </c>
      <c r="D97">
        <f>Ek!D97+$F$2</f>
        <v>-8.2673047000000004</v>
      </c>
      <c r="E97">
        <f>Ek!E97-$F$2</f>
        <v>8.434818700000001</v>
      </c>
    </row>
    <row r="98" spans="1:5">
      <c r="A98" s="1">
        <f>Ek!A98</f>
        <v>0.8</v>
      </c>
      <c r="B98">
        <f>Ek!B98+$F$2</f>
        <v>1.5562813999999996</v>
      </c>
      <c r="C98">
        <f>Ek!C98-$F$2</f>
        <v>1.5089661000000003</v>
      </c>
      <c r="D98">
        <f>Ek!D98+$F$2</f>
        <v>-8.2659316999999994</v>
      </c>
      <c r="E98">
        <f>Ek!E98-$F$2</f>
        <v>8.4367526999999995</v>
      </c>
    </row>
    <row r="99" spans="1:5">
      <c r="A99" s="1">
        <f>Ek!A99</f>
        <v>0.80833332999999996</v>
      </c>
      <c r="B99">
        <f>Ek!B99+$F$2</f>
        <v>1.5846287999999999</v>
      </c>
      <c r="C99">
        <f>Ek!C99-$F$2</f>
        <v>1.5378653</v>
      </c>
      <c r="D99">
        <f>Ek!D99+$F$2</f>
        <v>-8.2646127000000007</v>
      </c>
      <c r="E99">
        <f>Ek!E99-$F$2</f>
        <v>8.4386237000000008</v>
      </c>
    </row>
    <row r="100" spans="1:5">
      <c r="A100" s="1">
        <f>Ek!A100</f>
        <v>0.81666667000000004</v>
      </c>
      <c r="B100">
        <f>Ek!B100+$F$2</f>
        <v>1.6119116999999998</v>
      </c>
      <c r="C100">
        <f>Ek!C100-$F$2</f>
        <v>1.5656889999999999</v>
      </c>
      <c r="D100">
        <f>Ek!D100+$F$2</f>
        <v>-8.2633477000000006</v>
      </c>
      <c r="E100">
        <f>Ek!E100-$F$2</f>
        <v>8.4404296999999993</v>
      </c>
    </row>
    <row r="101" spans="1:5">
      <c r="A101" s="1">
        <f>Ek!A101</f>
        <v>0.82499999999999996</v>
      </c>
      <c r="B101">
        <f>Ek!B101+$F$2</f>
        <v>1.6381118999999997</v>
      </c>
      <c r="C101">
        <f>Ek!C101-$F$2</f>
        <v>1.5924174999999998</v>
      </c>
      <c r="D101">
        <f>Ek!D101+$F$2</f>
        <v>-8.2621366999999992</v>
      </c>
      <c r="E101">
        <f>Ek!E101-$F$2</f>
        <v>8.4421686999999999</v>
      </c>
    </row>
    <row r="102" spans="1:5">
      <c r="A102" s="1">
        <f>Ek!A102</f>
        <v>0.83333332999999998</v>
      </c>
      <c r="B102">
        <f>Ek!B102+$F$2</f>
        <v>1.6632120999999995</v>
      </c>
      <c r="C102">
        <f>Ek!C102-$F$2</f>
        <v>1.6180321000000006</v>
      </c>
      <c r="D102">
        <f>Ek!D102+$F$2</f>
        <v>-8.2609816999999985</v>
      </c>
      <c r="E102">
        <f>Ek!E102-$F$2</f>
        <v>8.4438387000000006</v>
      </c>
    </row>
    <row r="103" spans="1:5">
      <c r="A103" s="1">
        <f>Ek!A103</f>
        <v>0.84166666999999995</v>
      </c>
      <c r="B103">
        <f>Ek!B103+$F$2</f>
        <v>1.6871954999999996</v>
      </c>
      <c r="C103">
        <f>Ek!C103-$F$2</f>
        <v>1.6425146000000002</v>
      </c>
      <c r="D103">
        <f>Ek!D103+$F$2</f>
        <v>-8.2598807000000001</v>
      </c>
      <c r="E103">
        <f>Ek!E103-$F$2</f>
        <v>8.4454387000000004</v>
      </c>
    </row>
    <row r="104" spans="1:5">
      <c r="A104" s="1">
        <f>Ek!A104</f>
        <v>0.85</v>
      </c>
      <c r="B104">
        <f>Ek!B104+$F$2</f>
        <v>1.7100462999999997</v>
      </c>
      <c r="C104">
        <f>Ek!C104-$F$2</f>
        <v>1.6658477000000005</v>
      </c>
      <c r="D104">
        <f>Ek!D104+$F$2</f>
        <v>-8.2588347000000013</v>
      </c>
      <c r="E104">
        <f>Ek!E104-$F$2</f>
        <v>8.4469667000000008</v>
      </c>
    </row>
    <row r="105" spans="1:5">
      <c r="A105" s="1">
        <f>Ek!A105</f>
        <v>0.85833333000000001</v>
      </c>
      <c r="B105">
        <f>Ek!B105+$F$2</f>
        <v>1.7317491999999999</v>
      </c>
      <c r="C105">
        <f>Ek!C105-$F$2</f>
        <v>1.688015</v>
      </c>
      <c r="D105">
        <f>Ek!D105+$F$2</f>
        <v>-8.2578446999999997</v>
      </c>
      <c r="E105">
        <f>Ek!E105-$F$2</f>
        <v>8.4484217000000008</v>
      </c>
    </row>
    <row r="106" spans="1:5">
      <c r="A106" s="1">
        <f>Ek!A106</f>
        <v>0.86666666999999997</v>
      </c>
      <c r="B106">
        <f>Ek!B106+$F$2</f>
        <v>1.7522898999999996</v>
      </c>
      <c r="C106">
        <f>Ek!C106-$F$2</f>
        <v>1.7090008000000001</v>
      </c>
      <c r="D106">
        <f>Ek!D106+$F$2</f>
        <v>-8.2569097000000014</v>
      </c>
      <c r="E106">
        <f>Ek!E106-$F$2</f>
        <v>8.4498007000000008</v>
      </c>
    </row>
    <row r="107" spans="1:5">
      <c r="A107" s="1">
        <f>Ek!A107</f>
        <v>0.875</v>
      </c>
      <c r="B107">
        <f>Ek!B107+$F$2</f>
        <v>1.7716547999999999</v>
      </c>
      <c r="C107">
        <f>Ek!C107-$F$2</f>
        <v>1.7287903</v>
      </c>
      <c r="D107">
        <f>Ek!D107+$F$2</f>
        <v>-8.2560307000000002</v>
      </c>
      <c r="E107">
        <f>Ek!E107-$F$2</f>
        <v>8.4511047000000019</v>
      </c>
    </row>
    <row r="108" spans="1:5">
      <c r="A108" s="1">
        <f>Ek!A108</f>
        <v>0.88333333000000003</v>
      </c>
      <c r="B108">
        <f>Ek!B108+$F$2</f>
        <v>1.7898308999999997</v>
      </c>
      <c r="C108">
        <f>Ek!C108-$F$2</f>
        <v>1.7473692999999999</v>
      </c>
      <c r="D108">
        <f>Ek!D108+$F$2</f>
        <v>-8.2552087000000007</v>
      </c>
      <c r="E108">
        <f>Ek!E108-$F$2</f>
        <v>8.4523296999999999</v>
      </c>
    </row>
    <row r="109" spans="1:5">
      <c r="A109" s="1">
        <f>Ek!A109</f>
        <v>0.89166666999999999</v>
      </c>
      <c r="B109">
        <f>Ek!B109+$F$2</f>
        <v>1.8068063999999997</v>
      </c>
      <c r="C109">
        <f>Ek!C109-$F$2</f>
        <v>1.7647249</v>
      </c>
      <c r="D109">
        <f>Ek!D109+$F$2</f>
        <v>-8.254441700000001</v>
      </c>
      <c r="E109">
        <f>Ek!E109-$F$2</f>
        <v>8.4534766999999995</v>
      </c>
    </row>
    <row r="110" spans="1:5">
      <c r="A110" s="1">
        <f>Ek!A110</f>
        <v>0.9</v>
      </c>
      <c r="B110">
        <f>Ek!B110+$F$2</f>
        <v>1.8225698999999995</v>
      </c>
      <c r="C110">
        <f>Ek!C110-$F$2</f>
        <v>1.7808448000000006</v>
      </c>
      <c r="D110">
        <f>Ek!D110+$F$2</f>
        <v>-8.2537316999999994</v>
      </c>
      <c r="E110">
        <f>Ek!E110-$F$2</f>
        <v>8.4545427000000011</v>
      </c>
    </row>
    <row r="111" spans="1:5">
      <c r="A111" s="1">
        <f>Ek!A111</f>
        <v>0.90833333000000005</v>
      </c>
      <c r="B111">
        <f>Ek!B111+$F$2</f>
        <v>1.8371109999999997</v>
      </c>
      <c r="C111">
        <f>Ek!C111-$F$2</f>
        <v>1.7957174</v>
      </c>
      <c r="D111">
        <f>Ek!D111+$F$2</f>
        <v>-8.2530776999999986</v>
      </c>
      <c r="E111">
        <f>Ek!E111-$F$2</f>
        <v>8.4555286999999986</v>
      </c>
    </row>
    <row r="112" spans="1:5">
      <c r="A112" s="1">
        <f>Ek!A112</f>
        <v>0.91666667000000002</v>
      </c>
      <c r="B112">
        <f>Ek!B112+$F$2</f>
        <v>1.8504199999999997</v>
      </c>
      <c r="C112">
        <f>Ek!C112-$F$2</f>
        <v>1.8093323000000003</v>
      </c>
      <c r="D112">
        <f>Ek!D112+$F$2</f>
        <v>-8.2524806999999996</v>
      </c>
      <c r="E112">
        <f>Ek!E112-$F$2</f>
        <v>8.4564316999999996</v>
      </c>
    </row>
    <row r="113" spans="1:5">
      <c r="A113" s="1">
        <f>Ek!A113</f>
        <v>0.92500000000000004</v>
      </c>
      <c r="B113">
        <f>Ek!B113+$F$2</f>
        <v>1.8624881999999996</v>
      </c>
      <c r="C113">
        <f>Ek!C113-$F$2</f>
        <v>1.8216798000000001</v>
      </c>
      <c r="D113">
        <f>Ek!D113+$F$2</f>
        <v>-8.2519397000000012</v>
      </c>
      <c r="E113">
        <f>Ek!E113-$F$2</f>
        <v>8.4572517000000005</v>
      </c>
    </row>
    <row r="114" spans="1:5">
      <c r="A114" s="1">
        <f>Ek!A114</f>
        <v>0.93333332999999996</v>
      </c>
      <c r="B114">
        <f>Ek!B114+$F$2</f>
        <v>1.8733076</v>
      </c>
      <c r="C114">
        <f>Ek!C114-$F$2</f>
        <v>1.8327512000000006</v>
      </c>
      <c r="D114">
        <f>Ek!D114+$F$2</f>
        <v>-8.2514557000000011</v>
      </c>
      <c r="E114">
        <f>Ek!E114-$F$2</f>
        <v>8.4579877000000003</v>
      </c>
    </row>
    <row r="115" spans="1:5">
      <c r="A115" s="1">
        <f>Ek!A115</f>
        <v>0.94166667000000004</v>
      </c>
      <c r="B115">
        <f>Ek!B115+$F$2</f>
        <v>1.8828710999999996</v>
      </c>
      <c r="C115">
        <f>Ek!C115-$F$2</f>
        <v>1.8425386000000001</v>
      </c>
      <c r="D115">
        <f>Ek!D115+$F$2</f>
        <v>-8.2510286999999991</v>
      </c>
      <c r="E115">
        <f>Ek!E115-$F$2</f>
        <v>8.4586387000000016</v>
      </c>
    </row>
    <row r="116" spans="1:5">
      <c r="A116" s="1">
        <f>Ek!A116</f>
        <v>0.95</v>
      </c>
      <c r="B116">
        <f>Ek!B116+$F$2</f>
        <v>1.8911721999999997</v>
      </c>
      <c r="C116">
        <f>Ek!C116-$F$2</f>
        <v>1.8510350999999998</v>
      </c>
      <c r="D116">
        <f>Ek!D116+$F$2</f>
        <v>-8.2506586999999989</v>
      </c>
      <c r="E116">
        <f>Ek!E116-$F$2</f>
        <v>8.4592047000000008</v>
      </c>
    </row>
    <row r="117" spans="1:5">
      <c r="A117" s="1">
        <f>Ek!A117</f>
        <v>0.95833332999999998</v>
      </c>
      <c r="B117">
        <f>Ek!B117+$F$2</f>
        <v>1.8982054999999995</v>
      </c>
      <c r="C117">
        <f>Ek!C117-$F$2</f>
        <v>1.8582347000000006</v>
      </c>
      <c r="D117">
        <f>Ek!D117+$F$2</f>
        <v>-8.2503446999999994</v>
      </c>
      <c r="E117">
        <f>Ek!E117-$F$2</f>
        <v>8.4596847000000004</v>
      </c>
    </row>
    <row r="118" spans="1:5">
      <c r="A118" s="1">
        <f>Ek!A118</f>
        <v>0.96666666999999995</v>
      </c>
      <c r="B118">
        <f>Ek!B118+$F$2</f>
        <v>1.9039663999999998</v>
      </c>
      <c r="C118">
        <f>Ek!C118-$F$2</f>
        <v>1.8641322000000002</v>
      </c>
      <c r="D118">
        <f>Ek!D118+$F$2</f>
        <v>-8.2500886999999992</v>
      </c>
      <c r="E118">
        <f>Ek!E118-$F$2</f>
        <v>8.4600776999999994</v>
      </c>
    </row>
    <row r="119" spans="1:5">
      <c r="A119" s="1">
        <f>Ek!A119</f>
        <v>0.97499999999999998</v>
      </c>
      <c r="B119">
        <f>Ek!B119+$F$2</f>
        <v>1.9084510999999997</v>
      </c>
      <c r="C119">
        <f>Ek!C119-$F$2</f>
        <v>1.8687235000000006</v>
      </c>
      <c r="D119">
        <f>Ek!D119+$F$2</f>
        <v>-8.2498886999999996</v>
      </c>
      <c r="E119">
        <f>Ek!E119-$F$2</f>
        <v>8.4603837000000013</v>
      </c>
    </row>
    <row r="120" spans="1:5">
      <c r="A120" s="1">
        <f>Ek!A120</f>
        <v>0.98333333000000001</v>
      </c>
      <c r="B120">
        <f>Ek!B120+$F$2</f>
        <v>1.9116564999999999</v>
      </c>
      <c r="C120">
        <f>Ek!C120-$F$2</f>
        <v>1.8720053999999999</v>
      </c>
      <c r="D120">
        <f>Ek!D120+$F$2</f>
        <v>-8.2497466999999993</v>
      </c>
      <c r="E120">
        <f>Ek!E120-$F$2</f>
        <v>8.460602699999999</v>
      </c>
    </row>
    <row r="121" spans="1:5">
      <c r="A121" s="1">
        <f>Ek!A121</f>
        <v>0.99166666999999997</v>
      </c>
      <c r="B121">
        <f>Ek!B121+$F$2</f>
        <v>1.9135805999999995</v>
      </c>
      <c r="C121">
        <f>Ek!C121-$F$2</f>
        <v>1.8739754</v>
      </c>
      <c r="D121">
        <f>Ek!D121+$F$2</f>
        <v>-8.2496606999999997</v>
      </c>
      <c r="E121">
        <f>Ek!E121-$F$2</f>
        <v>8.4607336999999987</v>
      </c>
    </row>
    <row r="122" spans="1:5">
      <c r="A122" s="1">
        <f>Ek!A122</f>
        <v>1</v>
      </c>
      <c r="B122">
        <f>Ek!B122+$F$2</f>
        <v>1.9142220999999999</v>
      </c>
      <c r="C122">
        <f>Ek!C122-$F$2</f>
        <v>1.8746323</v>
      </c>
      <c r="D122">
        <f>Ek!D122+$F$2</f>
        <v>-8.2496326999999994</v>
      </c>
      <c r="E122">
        <f>Ek!E122-$F$2</f>
        <v>8.4607777000000013</v>
      </c>
    </row>
    <row r="123" spans="1:5">
      <c r="A123" s="1">
        <f>Ek!A123</f>
        <v>1.0083333000000001</v>
      </c>
      <c r="B123">
        <f>Ek!B123+$F$2</f>
        <v>1.9135805999999995</v>
      </c>
      <c r="C123">
        <f>Ek!C123-$F$2</f>
        <v>1.8739754</v>
      </c>
      <c r="D123">
        <f>Ek!D123+$F$2</f>
        <v>-8.2496606999999997</v>
      </c>
      <c r="E123">
        <f>Ek!E123-$F$2</f>
        <v>8.4607336999999987</v>
      </c>
    </row>
    <row r="124" spans="1:5">
      <c r="A124" s="1">
        <f>Ek!A124</f>
        <v>1.0166667</v>
      </c>
      <c r="B124">
        <f>Ek!B124+$F$2</f>
        <v>1.9116564999999999</v>
      </c>
      <c r="C124">
        <f>Ek!C124-$F$2</f>
        <v>1.8720053999999999</v>
      </c>
      <c r="D124">
        <f>Ek!D124+$F$2</f>
        <v>-8.2497466999999993</v>
      </c>
      <c r="E124">
        <f>Ek!E124-$F$2</f>
        <v>8.460602699999999</v>
      </c>
    </row>
    <row r="125" spans="1:5">
      <c r="A125" s="1">
        <f>Ek!A125</f>
        <v>1.0249999999999999</v>
      </c>
      <c r="B125">
        <f>Ek!B125+$F$2</f>
        <v>1.9084510999999997</v>
      </c>
      <c r="C125">
        <f>Ek!C125-$F$2</f>
        <v>1.8687235000000006</v>
      </c>
      <c r="D125">
        <f>Ek!D125+$F$2</f>
        <v>-8.2498886999999996</v>
      </c>
      <c r="E125">
        <f>Ek!E125-$F$2</f>
        <v>8.4603837000000013</v>
      </c>
    </row>
    <row r="126" spans="1:5">
      <c r="A126" s="1">
        <f>Ek!A126</f>
        <v>1.0333333</v>
      </c>
      <c r="B126">
        <f>Ek!B126+$F$2</f>
        <v>1.9039663999999998</v>
      </c>
      <c r="C126">
        <f>Ek!C126-$F$2</f>
        <v>1.8641322000000002</v>
      </c>
      <c r="D126">
        <f>Ek!D126+$F$2</f>
        <v>-8.2500886999999992</v>
      </c>
      <c r="E126">
        <f>Ek!E126-$F$2</f>
        <v>8.4600776999999994</v>
      </c>
    </row>
    <row r="127" spans="1:5">
      <c r="A127" s="1">
        <f>Ek!A127</f>
        <v>1.0416666999999999</v>
      </c>
      <c r="B127">
        <f>Ek!B127+$F$2</f>
        <v>1.8982054999999995</v>
      </c>
      <c r="C127">
        <f>Ek!C127-$F$2</f>
        <v>1.8582347000000006</v>
      </c>
      <c r="D127">
        <f>Ek!D127+$F$2</f>
        <v>-8.2503446999999994</v>
      </c>
      <c r="E127">
        <f>Ek!E127-$F$2</f>
        <v>8.4596847000000004</v>
      </c>
    </row>
    <row r="128" spans="1:5">
      <c r="A128" s="1">
        <f>Ek!A128</f>
        <v>1.05</v>
      </c>
      <c r="B128">
        <f>Ek!B128+$F$2</f>
        <v>1.8911721999999997</v>
      </c>
      <c r="C128">
        <f>Ek!C128-$F$2</f>
        <v>1.8510350999999998</v>
      </c>
      <c r="D128">
        <f>Ek!D128+$F$2</f>
        <v>-8.2506586999999989</v>
      </c>
      <c r="E128">
        <f>Ek!E128-$F$2</f>
        <v>8.4592047000000008</v>
      </c>
    </row>
    <row r="129" spans="1:5">
      <c r="A129" s="1">
        <f>Ek!A129</f>
        <v>1.0583332999999999</v>
      </c>
      <c r="B129">
        <f>Ek!B129+$F$2</f>
        <v>1.8828710999999996</v>
      </c>
      <c r="C129">
        <f>Ek!C129-$F$2</f>
        <v>1.8425386000000001</v>
      </c>
      <c r="D129">
        <f>Ek!D129+$F$2</f>
        <v>-8.2510286999999991</v>
      </c>
      <c r="E129">
        <f>Ek!E129-$F$2</f>
        <v>8.4586387000000016</v>
      </c>
    </row>
    <row r="130" spans="1:5">
      <c r="A130" s="1">
        <f>Ek!A130</f>
        <v>1.0666667000000001</v>
      </c>
      <c r="B130">
        <f>Ek!B130+$F$2</f>
        <v>1.8733076</v>
      </c>
      <c r="C130">
        <f>Ek!C130-$F$2</f>
        <v>1.8327512000000006</v>
      </c>
      <c r="D130">
        <f>Ek!D130+$F$2</f>
        <v>-8.2514557000000011</v>
      </c>
      <c r="E130">
        <f>Ek!E130-$F$2</f>
        <v>8.4579877000000003</v>
      </c>
    </row>
    <row r="131" spans="1:5">
      <c r="A131" s="1">
        <f>Ek!A131</f>
        <v>1.075</v>
      </c>
      <c r="B131">
        <f>Ek!B131+$F$2</f>
        <v>1.8624881999999996</v>
      </c>
      <c r="C131">
        <f>Ek!C131-$F$2</f>
        <v>1.8216798000000001</v>
      </c>
      <c r="D131">
        <f>Ek!D131+$F$2</f>
        <v>-8.2519397000000012</v>
      </c>
      <c r="E131">
        <f>Ek!E131-$F$2</f>
        <v>8.4572517000000005</v>
      </c>
    </row>
    <row r="132" spans="1:5">
      <c r="A132" s="1">
        <f>Ek!A132</f>
        <v>1.0833333000000001</v>
      </c>
      <c r="B132">
        <f>Ek!B132+$F$2</f>
        <v>1.8504199999999997</v>
      </c>
      <c r="C132">
        <f>Ek!C132-$F$2</f>
        <v>1.8093323000000003</v>
      </c>
      <c r="D132">
        <f>Ek!D132+$F$2</f>
        <v>-8.2524806999999996</v>
      </c>
      <c r="E132">
        <f>Ek!E132-$F$2</f>
        <v>8.4564316999999996</v>
      </c>
    </row>
    <row r="133" spans="1:5">
      <c r="A133" s="1">
        <f>Ek!A133</f>
        <v>1.0916667</v>
      </c>
      <c r="B133">
        <f>Ek!B133+$F$2</f>
        <v>1.8371109999999997</v>
      </c>
      <c r="C133">
        <f>Ek!C133-$F$2</f>
        <v>1.7957174</v>
      </c>
      <c r="D133">
        <f>Ek!D133+$F$2</f>
        <v>-8.2530776999999986</v>
      </c>
      <c r="E133">
        <f>Ek!E133-$F$2</f>
        <v>8.4555286999999986</v>
      </c>
    </row>
    <row r="134" spans="1:5">
      <c r="A134" s="1">
        <f>Ek!A134</f>
        <v>1.1000000000000001</v>
      </c>
      <c r="B134">
        <f>Ek!B134+$F$2</f>
        <v>1.8225698999999995</v>
      </c>
      <c r="C134">
        <f>Ek!C134-$F$2</f>
        <v>1.7808448000000006</v>
      </c>
      <c r="D134">
        <f>Ek!D134+$F$2</f>
        <v>-8.2537316999999994</v>
      </c>
      <c r="E134">
        <f>Ek!E134-$F$2</f>
        <v>8.4545427000000011</v>
      </c>
    </row>
    <row r="135" spans="1:5">
      <c r="A135" s="1">
        <f>Ek!A135</f>
        <v>1.1083333</v>
      </c>
      <c r="B135">
        <f>Ek!B135+$F$2</f>
        <v>1.8068063999999997</v>
      </c>
      <c r="C135">
        <f>Ek!C135-$F$2</f>
        <v>1.7647249</v>
      </c>
      <c r="D135">
        <f>Ek!D135+$F$2</f>
        <v>-8.254441700000001</v>
      </c>
      <c r="E135">
        <f>Ek!E135-$F$2</f>
        <v>8.4534766999999995</v>
      </c>
    </row>
    <row r="136" spans="1:5">
      <c r="A136" s="1">
        <f>Ek!A136</f>
        <v>1.1166666999999999</v>
      </c>
      <c r="B136">
        <f>Ek!B136+$F$2</f>
        <v>1.7898308999999997</v>
      </c>
      <c r="C136">
        <f>Ek!C136-$F$2</f>
        <v>1.7473692999999999</v>
      </c>
      <c r="D136">
        <f>Ek!D136+$F$2</f>
        <v>-8.2552087000000007</v>
      </c>
      <c r="E136">
        <f>Ek!E136-$F$2</f>
        <v>8.4523296999999999</v>
      </c>
    </row>
    <row r="137" spans="1:5">
      <c r="A137" s="1">
        <f>Ek!A137</f>
        <v>1.125</v>
      </c>
      <c r="B137">
        <f>Ek!B137+$F$2</f>
        <v>1.7716547999999999</v>
      </c>
      <c r="C137">
        <f>Ek!C137-$F$2</f>
        <v>1.7287903</v>
      </c>
      <c r="D137">
        <f>Ek!D137+$F$2</f>
        <v>-8.2560307000000002</v>
      </c>
      <c r="E137">
        <f>Ek!E137-$F$2</f>
        <v>8.4511047000000019</v>
      </c>
    </row>
    <row r="138" spans="1:5">
      <c r="A138" s="1">
        <f>Ek!A138</f>
        <v>1.1333333000000001</v>
      </c>
      <c r="B138">
        <f>Ek!B138+$F$2</f>
        <v>1.7522898999999996</v>
      </c>
      <c r="C138">
        <f>Ek!C138-$F$2</f>
        <v>1.7090008000000001</v>
      </c>
      <c r="D138">
        <f>Ek!D138+$F$2</f>
        <v>-8.2569097000000014</v>
      </c>
      <c r="E138">
        <f>Ek!E138-$F$2</f>
        <v>8.4498007000000008</v>
      </c>
    </row>
    <row r="139" spans="1:5">
      <c r="A139" s="1">
        <f>Ek!A139</f>
        <v>1.1416667</v>
      </c>
      <c r="B139">
        <f>Ek!B139+$F$2</f>
        <v>1.7317491999999999</v>
      </c>
      <c r="C139">
        <f>Ek!C139-$F$2</f>
        <v>1.688015</v>
      </c>
      <c r="D139">
        <f>Ek!D139+$F$2</f>
        <v>-8.2578446999999997</v>
      </c>
      <c r="E139">
        <f>Ek!E139-$F$2</f>
        <v>8.4484217000000008</v>
      </c>
    </row>
    <row r="140" spans="1:5">
      <c r="A140" s="1">
        <f>Ek!A140</f>
        <v>1.1499999999999999</v>
      </c>
      <c r="B140">
        <f>Ek!B140+$F$2</f>
        <v>1.7100462999999997</v>
      </c>
      <c r="C140">
        <f>Ek!C140-$F$2</f>
        <v>1.6658477000000005</v>
      </c>
      <c r="D140">
        <f>Ek!D140+$F$2</f>
        <v>-8.2588347000000013</v>
      </c>
      <c r="E140">
        <f>Ek!E140-$F$2</f>
        <v>8.4469667000000008</v>
      </c>
    </row>
    <row r="141" spans="1:5">
      <c r="A141" s="1">
        <f>Ek!A141</f>
        <v>1.1583333</v>
      </c>
      <c r="B141">
        <f>Ek!B141+$F$2</f>
        <v>1.6871954999999996</v>
      </c>
      <c r="C141">
        <f>Ek!C141-$F$2</f>
        <v>1.6425146000000002</v>
      </c>
      <c r="D141">
        <f>Ek!D141+$F$2</f>
        <v>-8.2598807000000001</v>
      </c>
      <c r="E141">
        <f>Ek!E141-$F$2</f>
        <v>8.4454387000000004</v>
      </c>
    </row>
    <row r="142" spans="1:5">
      <c r="A142" s="1">
        <f>Ek!A142</f>
        <v>1.1666666999999999</v>
      </c>
      <c r="B142">
        <f>Ek!B142+$F$2</f>
        <v>1.6632120999999995</v>
      </c>
      <c r="C142">
        <f>Ek!C142-$F$2</f>
        <v>1.6180321000000006</v>
      </c>
      <c r="D142">
        <f>Ek!D142+$F$2</f>
        <v>-8.2609816999999985</v>
      </c>
      <c r="E142">
        <f>Ek!E142-$F$2</f>
        <v>8.4438387000000006</v>
      </c>
    </row>
    <row r="143" spans="1:5">
      <c r="A143" s="1">
        <f>Ek!A143</f>
        <v>1.175</v>
      </c>
      <c r="B143">
        <f>Ek!B143+$F$2</f>
        <v>1.6381118999999997</v>
      </c>
      <c r="C143">
        <f>Ek!C143-$F$2</f>
        <v>1.5924174999999998</v>
      </c>
      <c r="D143">
        <f>Ek!D143+$F$2</f>
        <v>-8.2621366999999992</v>
      </c>
      <c r="E143">
        <f>Ek!E143-$F$2</f>
        <v>8.4421686999999999</v>
      </c>
    </row>
    <row r="144" spans="1:5">
      <c r="A144" s="1">
        <f>Ek!A144</f>
        <v>1.1833332999999999</v>
      </c>
      <c r="B144">
        <f>Ek!B144+$F$2</f>
        <v>1.6119116999999998</v>
      </c>
      <c r="C144">
        <f>Ek!C144-$F$2</f>
        <v>1.5656889999999999</v>
      </c>
      <c r="D144">
        <f>Ek!D144+$F$2</f>
        <v>-8.2633477000000006</v>
      </c>
      <c r="E144">
        <f>Ek!E144-$F$2</f>
        <v>8.4404296999999993</v>
      </c>
    </row>
    <row r="145" spans="1:5">
      <c r="A145" s="1">
        <f>Ek!A145</f>
        <v>1.1916667000000001</v>
      </c>
      <c r="B145">
        <f>Ek!B145+$F$2</f>
        <v>1.5846287999999999</v>
      </c>
      <c r="C145">
        <f>Ek!C145-$F$2</f>
        <v>1.5378653</v>
      </c>
      <c r="D145">
        <f>Ek!D145+$F$2</f>
        <v>-8.2646127000000007</v>
      </c>
      <c r="E145">
        <f>Ek!E145-$F$2</f>
        <v>8.4386237000000008</v>
      </c>
    </row>
    <row r="146" spans="1:5">
      <c r="A146" s="1">
        <f>Ek!A146</f>
        <v>1.2</v>
      </c>
      <c r="B146">
        <f>Ek!B146+$F$2</f>
        <v>1.5562813999999996</v>
      </c>
      <c r="C146">
        <f>Ek!C146-$F$2</f>
        <v>1.5089661000000003</v>
      </c>
      <c r="D146">
        <f>Ek!D146+$F$2</f>
        <v>-8.2659316999999994</v>
      </c>
      <c r="E146">
        <f>Ek!E146-$F$2</f>
        <v>8.4367526999999995</v>
      </c>
    </row>
    <row r="147" spans="1:5">
      <c r="A147" s="1">
        <f>Ek!A147</f>
        <v>1.2083333000000001</v>
      </c>
      <c r="B147">
        <f>Ek!B147+$F$2</f>
        <v>1.5268883999999998</v>
      </c>
      <c r="C147">
        <f>Ek!C147-$F$2</f>
        <v>1.4790119000000006</v>
      </c>
      <c r="D147">
        <f>Ek!D147+$F$2</f>
        <v>-8.2673047000000004</v>
      </c>
      <c r="E147">
        <f>Ek!E147-$F$2</f>
        <v>8.434818700000001</v>
      </c>
    </row>
    <row r="148" spans="1:5">
      <c r="A148" s="1">
        <f>Ek!A148</f>
        <v>1.2166667</v>
      </c>
      <c r="B148">
        <f>Ek!B148+$F$2</f>
        <v>1.4964692999999998</v>
      </c>
      <c r="C148">
        <f>Ek!C148-$F$2</f>
        <v>1.4480236</v>
      </c>
      <c r="D148">
        <f>Ek!D148+$F$2</f>
        <v>-8.2687317</v>
      </c>
      <c r="E148">
        <f>Ek!E148-$F$2</f>
        <v>8.4328226999999991</v>
      </c>
    </row>
    <row r="149" spans="1:5">
      <c r="A149" s="1">
        <f>Ek!A149</f>
        <v>1.2250000000000001</v>
      </c>
      <c r="B149">
        <f>Ek!B149+$F$2</f>
        <v>1.4650442999999997</v>
      </c>
      <c r="C149">
        <f>Ek!C149-$F$2</f>
        <v>1.4160231000000003</v>
      </c>
      <c r="D149">
        <f>Ek!D149+$F$2</f>
        <v>-8.2702106999999998</v>
      </c>
      <c r="E149">
        <f>Ek!E149-$F$2</f>
        <v>8.4307677000000005</v>
      </c>
    </row>
    <row r="150" spans="1:5">
      <c r="A150" s="1">
        <f>Ek!A150</f>
        <v>1.2333333</v>
      </c>
      <c r="B150">
        <f>Ek!B150+$F$2</f>
        <v>1.4326344999999998</v>
      </c>
      <c r="C150">
        <f>Ek!C150-$F$2</f>
        <v>1.3830330000000002</v>
      </c>
      <c r="D150">
        <f>Ek!D150+$F$2</f>
        <v>-8.2717437000000018</v>
      </c>
      <c r="E150">
        <f>Ek!E150-$F$2</f>
        <v>8.4286546999999992</v>
      </c>
    </row>
    <row r="151" spans="1:5">
      <c r="A151" s="1">
        <f>Ek!A151</f>
        <v>1.2416666999999999</v>
      </c>
      <c r="B151">
        <f>Ek!B151+$F$2</f>
        <v>1.3992614999999997</v>
      </c>
      <c r="C151">
        <f>Ek!C151-$F$2</f>
        <v>1.3490764000000004</v>
      </c>
      <c r="D151">
        <f>Ek!D151+$F$2</f>
        <v>-8.2733276999999994</v>
      </c>
      <c r="E151">
        <f>Ek!E151-$F$2</f>
        <v>8.4264876999999991</v>
      </c>
    </row>
    <row r="152" spans="1:5">
      <c r="A152" s="1">
        <f>Ek!A152</f>
        <v>1.25</v>
      </c>
      <c r="B152">
        <f>Ek!B152+$F$2</f>
        <v>1.3649473999999997</v>
      </c>
      <c r="C152">
        <f>Ek!C152-$F$2</f>
        <v>1.3141772000000005</v>
      </c>
      <c r="D152">
        <f>Ek!D152+$F$2</f>
        <v>-8.2749637000000007</v>
      </c>
      <c r="E152">
        <f>Ek!E152-$F$2</f>
        <v>8.4242656999999994</v>
      </c>
    </row>
    <row r="153" spans="1:5">
      <c r="A153" s="1">
        <f>Ek!A153</f>
        <v>1.2583333000000001</v>
      </c>
      <c r="B153">
        <f>Ek!B153+$F$2</f>
        <v>1.3297152999999997</v>
      </c>
      <c r="C153">
        <f>Ek!C153-$F$2</f>
        <v>1.2783600000000002</v>
      </c>
      <c r="D153">
        <f>Ek!D153+$F$2</f>
        <v>-8.2766507000000011</v>
      </c>
      <c r="E153">
        <f>Ek!E153-$F$2</f>
        <v>8.4219937000000016</v>
      </c>
    </row>
    <row r="154" spans="1:5">
      <c r="A154" s="1">
        <f>Ek!A154</f>
        <v>1.2666667</v>
      </c>
      <c r="B154">
        <f>Ek!B154+$F$2</f>
        <v>1.2935885999999996</v>
      </c>
      <c r="C154">
        <f>Ek!C154-$F$2</f>
        <v>1.2416498000000002</v>
      </c>
      <c r="D154">
        <f>Ek!D154+$F$2</f>
        <v>-8.2783887000000007</v>
      </c>
      <c r="E154">
        <f>Ek!E154-$F$2</f>
        <v>8.4196726999999996</v>
      </c>
    </row>
    <row r="155" spans="1:5">
      <c r="A155" s="1">
        <f>Ek!A155</f>
        <v>1.2749999999999999</v>
      </c>
      <c r="B155">
        <f>Ek!B155+$F$2</f>
        <v>1.2565915999999997</v>
      </c>
      <c r="C155">
        <f>Ek!C155-$F$2</f>
        <v>1.2040724000000003</v>
      </c>
      <c r="D155">
        <f>Ek!D155+$F$2</f>
        <v>-8.2801767000000019</v>
      </c>
      <c r="E155">
        <f>Ek!E155-$F$2</f>
        <v>8.417304699999999</v>
      </c>
    </row>
    <row r="156" spans="1:5">
      <c r="A156" s="1">
        <f>Ek!A156</f>
        <v>1.2833333</v>
      </c>
      <c r="B156">
        <f>Ek!B156+$F$2</f>
        <v>1.2187489999999999</v>
      </c>
      <c r="C156">
        <f>Ek!C156-$F$2</f>
        <v>1.1656542999999999</v>
      </c>
      <c r="D156">
        <f>Ek!D156+$F$2</f>
        <v>-8.2820137000000003</v>
      </c>
      <c r="E156">
        <f>Ek!E156-$F$2</f>
        <v>8.4148917000000019</v>
      </c>
    </row>
    <row r="157" spans="1:5">
      <c r="A157" s="1">
        <f>Ek!A157</f>
        <v>1.2916666999999999</v>
      </c>
      <c r="B157">
        <f>Ek!B157+$F$2</f>
        <v>1.1800860999999996</v>
      </c>
      <c r="C157">
        <f>Ek!C157-$F$2</f>
        <v>1.1264223000000007</v>
      </c>
      <c r="D157">
        <f>Ek!D157+$F$2</f>
        <v>-8.2838996999999992</v>
      </c>
      <c r="E157">
        <f>Ek!E157-$F$2</f>
        <v>8.4124367000000007</v>
      </c>
    </row>
    <row r="158" spans="1:5">
      <c r="A158" s="1">
        <f>Ek!A158</f>
        <v>1.3</v>
      </c>
      <c r="B158">
        <f>Ek!B158+$F$2</f>
        <v>1.1406288999999998</v>
      </c>
      <c r="C158">
        <f>Ek!C158-$F$2</f>
        <v>1.0864038000000003</v>
      </c>
      <c r="D158">
        <f>Ek!D158+$F$2</f>
        <v>-8.2858337000000013</v>
      </c>
      <c r="E158">
        <f>Ek!E158-$F$2</f>
        <v>8.409941700000001</v>
      </c>
    </row>
    <row r="159" spans="1:5">
      <c r="A159" s="1">
        <f>Ek!A159</f>
        <v>1.3083332999999999</v>
      </c>
      <c r="B159">
        <f>Ek!B159+$F$2</f>
        <v>1.1004037999999996</v>
      </c>
      <c r="C159">
        <f>Ek!C159-$F$2</f>
        <v>1.0456269000000002</v>
      </c>
      <c r="D159">
        <f>Ek!D159+$F$2</f>
        <v>-8.287814700000002</v>
      </c>
      <c r="E159">
        <f>Ek!E159-$F$2</f>
        <v>8.4074087000000013</v>
      </c>
    </row>
    <row r="160" spans="1:5">
      <c r="A160" s="1">
        <f>Ek!A160</f>
        <v>1.3166667000000001</v>
      </c>
      <c r="B160">
        <f>Ek!B160+$F$2</f>
        <v>1.0594377999999995</v>
      </c>
      <c r="C160">
        <f>Ek!C160-$F$2</f>
        <v>1.0041202</v>
      </c>
      <c r="D160">
        <f>Ek!D160+$F$2</f>
        <v>-8.2898417000000002</v>
      </c>
      <c r="E160">
        <f>Ek!E160-$F$2</f>
        <v>8.4048407000000012</v>
      </c>
    </row>
    <row r="161" spans="1:5">
      <c r="A161" s="1">
        <f>Ek!A161</f>
        <v>1.325</v>
      </c>
      <c r="B161">
        <f>Ek!B161+$F$2</f>
        <v>1.0177584999999998</v>
      </c>
      <c r="C161">
        <f>Ek!C161-$F$2</f>
        <v>0.96191250000000039</v>
      </c>
      <c r="D161">
        <f>Ek!D161+$F$2</f>
        <v>-8.2919157000000006</v>
      </c>
      <c r="E161">
        <f>Ek!E161-$F$2</f>
        <v>8.4022387000000016</v>
      </c>
    </row>
    <row r="162" spans="1:5">
      <c r="A162" s="1">
        <f>Ek!A162</f>
        <v>1.3333333000000001</v>
      </c>
      <c r="B162">
        <f>Ek!B162+$F$2</f>
        <v>0.97539379999999998</v>
      </c>
      <c r="C162">
        <f>Ek!C162-$F$2</f>
        <v>0.9190334</v>
      </c>
      <c r="D162">
        <f>Ek!D162+$F$2</f>
        <v>-8.2940337</v>
      </c>
      <c r="E162">
        <f>Ek!E162-$F$2</f>
        <v>8.3996066999999996</v>
      </c>
    </row>
    <row r="163" spans="1:5">
      <c r="A163" s="1">
        <f>Ek!A163</f>
        <v>1.3416667</v>
      </c>
      <c r="B163">
        <f>Ek!B163+$F$2</f>
        <v>0.93237229999999993</v>
      </c>
      <c r="C163">
        <f>Ek!C163-$F$2</f>
        <v>0.87551280000000009</v>
      </c>
      <c r="D163">
        <f>Ek!D163+$F$2</f>
        <v>-8.2961957000000019</v>
      </c>
      <c r="E163">
        <f>Ek!E163-$F$2</f>
        <v>8.3969456999999998</v>
      </c>
    </row>
    <row r="164" spans="1:5">
      <c r="A164" s="1">
        <f>Ek!A164</f>
        <v>1.35</v>
      </c>
      <c r="B164">
        <f>Ek!B164+$F$2</f>
        <v>0.88872289999999943</v>
      </c>
      <c r="C164">
        <f>Ek!C164-$F$2</f>
        <v>0.83138100000000037</v>
      </c>
      <c r="D164">
        <f>Ek!D164+$F$2</f>
        <v>-8.2983997000000009</v>
      </c>
      <c r="E164">
        <f>Ek!E164-$F$2</f>
        <v>8.3942577000000007</v>
      </c>
    </row>
    <row r="165" spans="1:5">
      <c r="A165" s="1">
        <f>Ek!A165</f>
        <v>1.3583333</v>
      </c>
      <c r="B165">
        <f>Ek!B165+$F$2</f>
        <v>0.84447500000000009</v>
      </c>
      <c r="C165">
        <f>Ek!C165-$F$2</f>
        <v>0.78666880000000017</v>
      </c>
      <c r="D165">
        <f>Ek!D165+$F$2</f>
        <v>-8.3006467000000015</v>
      </c>
      <c r="E165">
        <f>Ek!E165-$F$2</f>
        <v>8.3915466999999992</v>
      </c>
    </row>
    <row r="166" spans="1:5">
      <c r="A166" s="1">
        <f>Ek!A166</f>
        <v>1.3666666999999999</v>
      </c>
      <c r="B166">
        <f>Ek!B166+$F$2</f>
        <v>0.79965859999999989</v>
      </c>
      <c r="C166">
        <f>Ek!C166-$F$2</f>
        <v>0.74140730000000055</v>
      </c>
      <c r="D166">
        <f>Ek!D166+$F$2</f>
        <v>-8.3029337000000005</v>
      </c>
      <c r="E166">
        <f>Ek!E166-$F$2</f>
        <v>8.3888147000000011</v>
      </c>
    </row>
    <row r="167" spans="1:5">
      <c r="A167" s="1">
        <f>Ek!A167</f>
        <v>1.375</v>
      </c>
      <c r="B167">
        <f>Ek!B167+$F$2</f>
        <v>0.75430379999999975</v>
      </c>
      <c r="C167">
        <f>Ek!C167-$F$2</f>
        <v>0.69562800000000014</v>
      </c>
      <c r="D167">
        <f>Ek!D167+$F$2</f>
        <v>-8.3052607000000016</v>
      </c>
      <c r="E167">
        <f>Ek!E167-$F$2</f>
        <v>8.3860627000000001</v>
      </c>
    </row>
    <row r="168" spans="1:5">
      <c r="A168" s="1">
        <f>Ek!A168</f>
        <v>1.3833333000000001</v>
      </c>
      <c r="B168">
        <f>Ek!B168+$F$2</f>
        <v>0.70844139999999989</v>
      </c>
      <c r="C168">
        <f>Ek!C168-$F$2</f>
        <v>0.6493625999999999</v>
      </c>
      <c r="D168">
        <f>Ek!D168+$F$2</f>
        <v>-8.3076267000000001</v>
      </c>
      <c r="E168">
        <f>Ek!E168-$F$2</f>
        <v>8.3832947000000004</v>
      </c>
    </row>
    <row r="169" spans="1:5">
      <c r="A169" s="1">
        <f>Ek!A169</f>
        <v>1.3916667</v>
      </c>
      <c r="B169">
        <f>Ek!B169+$F$2</f>
        <v>0.66210229999999992</v>
      </c>
      <c r="C169">
        <f>Ek!C169-$F$2</f>
        <v>0.60264330000000044</v>
      </c>
      <c r="D169">
        <f>Ek!D169+$F$2</f>
        <v>-8.3100297000000012</v>
      </c>
      <c r="E169">
        <f>Ek!E169-$F$2</f>
        <v>8.3805116999999996</v>
      </c>
    </row>
    <row r="170" spans="1:5">
      <c r="A170" s="1">
        <f>Ek!A170</f>
        <v>1.4</v>
      </c>
      <c r="B170">
        <f>Ek!B170+$F$2</f>
        <v>0.61531779999999969</v>
      </c>
      <c r="C170">
        <f>Ek!C170-$F$2</f>
        <v>0.55550260000000051</v>
      </c>
      <c r="D170">
        <f>Ek!D170+$F$2</f>
        <v>-8.3124687000000002</v>
      </c>
      <c r="E170">
        <f>Ek!E170-$F$2</f>
        <v>8.3777156999999995</v>
      </c>
    </row>
    <row r="171" spans="1:5">
      <c r="A171" s="1">
        <f>Ek!A171</f>
        <v>1.4083333</v>
      </c>
      <c r="B171">
        <f>Ek!B171+$F$2</f>
        <v>0.56811979999999984</v>
      </c>
      <c r="C171">
        <f>Ek!C171-$F$2</f>
        <v>0.50797300000000067</v>
      </c>
      <c r="D171">
        <f>Ek!D171+$F$2</f>
        <v>-8.3149426999999996</v>
      </c>
      <c r="E171">
        <f>Ek!E171-$F$2</f>
        <v>8.3749107000000009</v>
      </c>
    </row>
    <row r="172" spans="1:5">
      <c r="A172" s="1">
        <f>Ek!A172</f>
        <v>1.4166666999999999</v>
      </c>
      <c r="B172">
        <f>Ek!B172+$F$2</f>
        <v>0.52054020000000012</v>
      </c>
      <c r="C172">
        <f>Ek!C172-$F$2</f>
        <v>0.4600875000000002</v>
      </c>
      <c r="D172">
        <f>Ek!D172+$F$2</f>
        <v>-8.3174497000000009</v>
      </c>
      <c r="E172">
        <f>Ek!E172-$F$2</f>
        <v>8.3720977000000012</v>
      </c>
    </row>
    <row r="173" spans="1:5">
      <c r="A173" s="1">
        <f>Ek!A173</f>
        <v>1.425</v>
      </c>
      <c r="B173">
        <f>Ek!B173+$F$2</f>
        <v>0.47261119999999934</v>
      </c>
      <c r="C173">
        <f>Ek!C173-$F$2</f>
        <v>0.41187929999999984</v>
      </c>
      <c r="D173">
        <f>Ek!D173+$F$2</f>
        <v>-8.3199886999999997</v>
      </c>
      <c r="E173">
        <f>Ek!E173-$F$2</f>
        <v>8.3692796999999999</v>
      </c>
    </row>
    <row r="174" spans="1:5">
      <c r="A174" s="1">
        <f>Ek!A174</f>
        <v>1.4333332999999999</v>
      </c>
      <c r="B174">
        <f>Ek!B174+$F$2</f>
        <v>0.42436549999999951</v>
      </c>
      <c r="C174">
        <f>Ek!C174-$F$2</f>
        <v>0.3633816000000003</v>
      </c>
      <c r="D174">
        <f>Ek!D174+$F$2</f>
        <v>-8.3225587000000019</v>
      </c>
      <c r="E174">
        <f>Ek!E174-$F$2</f>
        <v>8.3664577000000016</v>
      </c>
    </row>
    <row r="175" spans="1:5">
      <c r="A175" s="1">
        <f>Ek!A175</f>
        <v>1.4416667000000001</v>
      </c>
      <c r="B175">
        <f>Ek!B175+$F$2</f>
        <v>0.37583589999999933</v>
      </c>
      <c r="C175">
        <f>Ek!C175-$F$2</f>
        <v>0.31462799999999991</v>
      </c>
      <c r="D175">
        <f>Ek!D175+$F$2</f>
        <v>-8.3251567000000009</v>
      </c>
      <c r="E175">
        <f>Ek!E175-$F$2</f>
        <v>8.3636346999999986</v>
      </c>
    </row>
    <row r="176" spans="1:5">
      <c r="A176" s="1">
        <f>Ek!A176</f>
        <v>1.45</v>
      </c>
      <c r="B176">
        <f>Ek!B176+$F$2</f>
        <v>0.32705539999999989</v>
      </c>
      <c r="C176">
        <f>Ek!C176-$F$2</f>
        <v>0.26565200000000022</v>
      </c>
      <c r="D176">
        <f>Ek!D176+$F$2</f>
        <v>-8.3277827000000002</v>
      </c>
      <c r="E176">
        <f>Ek!E176-$F$2</f>
        <v>8.3608137000000013</v>
      </c>
    </row>
    <row r="177" spans="1:5">
      <c r="A177" s="1">
        <f>Ek!A177</f>
        <v>1.4583333000000001</v>
      </c>
      <c r="B177">
        <f>Ek!B177+$F$2</f>
        <v>0.27805720000000012</v>
      </c>
      <c r="C177">
        <f>Ek!C177-$F$2</f>
        <v>0.21648760000000067</v>
      </c>
      <c r="D177">
        <f>Ek!D177+$F$2</f>
        <v>-8.3304347000000014</v>
      </c>
      <c r="E177">
        <f>Ek!E177-$F$2</f>
        <v>8.3579957</v>
      </c>
    </row>
    <row r="178" spans="1:5">
      <c r="A178" s="1">
        <f>Ek!A178</f>
        <v>1.4666667</v>
      </c>
      <c r="B178">
        <f>Ek!B178+$F$2</f>
        <v>0.22887469999999954</v>
      </c>
      <c r="C178">
        <f>Ek!C178-$F$2</f>
        <v>0.16716840000000044</v>
      </c>
      <c r="D178">
        <f>Ek!D178+$F$2</f>
        <v>-8.3331116999999999</v>
      </c>
      <c r="E178">
        <f>Ek!E178-$F$2</f>
        <v>8.3551827000000003</v>
      </c>
    </row>
    <row r="179" spans="1:5">
      <c r="A179" s="1">
        <f>Ek!A179</f>
        <v>1.4750000000000001</v>
      </c>
      <c r="B179">
        <f>Ek!B179+$F$2</f>
        <v>0.17954150000000002</v>
      </c>
      <c r="C179">
        <f>Ek!C179-$F$2</f>
        <v>0.11772860000000041</v>
      </c>
      <c r="D179">
        <f>Ek!D179+$F$2</f>
        <v>-8.3358106999999997</v>
      </c>
      <c r="E179">
        <f>Ek!E179-$F$2</f>
        <v>8.3523767000000007</v>
      </c>
    </row>
    <row r="180" spans="1:5">
      <c r="A180" s="1">
        <f>Ek!A180</f>
        <v>1.4833333</v>
      </c>
      <c r="B180">
        <f>Ek!B180+$F$2</f>
        <v>0.13009130000000013</v>
      </c>
      <c r="C180">
        <f>Ek!C180-$F$2</f>
        <v>6.8202000000000318E-2</v>
      </c>
      <c r="D180">
        <f>Ek!D180+$F$2</f>
        <v>-8.3385296999999987</v>
      </c>
      <c r="E180">
        <f>Ek!E180-$F$2</f>
        <v>8.3495807000000006</v>
      </c>
    </row>
    <row r="181" spans="1:5">
      <c r="A181" s="1">
        <f>Ek!A181</f>
        <v>1.4916666999999999</v>
      </c>
      <c r="B181">
        <f>Ek!B181+$F$2</f>
        <v>8.0557899999999627E-2</v>
      </c>
      <c r="C181">
        <f>Ek!C181-$F$2</f>
        <v>1.8622699999999881E-2</v>
      </c>
      <c r="D181">
        <f>Ek!D181+$F$2</f>
        <v>-8.3412687000000005</v>
      </c>
      <c r="E181">
        <f>Ek!E181-$F$2</f>
        <v>8.3467957000000013</v>
      </c>
    </row>
    <row r="182" spans="1:5">
      <c r="A182" s="1">
        <f>Ek!A182</f>
        <v>1.5</v>
      </c>
      <c r="B182">
        <f>Ek!B182+$F$2</f>
        <v>3.0975299999999706E-2</v>
      </c>
      <c r="C182">
        <f>Ek!C182-$F$2</f>
        <v>-3.0975299999999706E-2</v>
      </c>
      <c r="D182">
        <f>Ek!D182+$F$2</f>
        <v>-8.3440246999999985</v>
      </c>
      <c r="E182">
        <f>Ek!E182-$F$2</f>
        <v>8.3440246999999985</v>
      </c>
    </row>
    <row r="183" spans="1:5">
      <c r="A183" s="1">
        <f>Ek!A183</f>
        <v>1.5083333000000001</v>
      </c>
      <c r="B183">
        <f>Ek!B183+$F$2</f>
        <v>-1.8622699999999881E-2</v>
      </c>
      <c r="C183">
        <f>Ek!C183-$F$2</f>
        <v>-8.0557899999999627E-2</v>
      </c>
      <c r="D183">
        <f>Ek!D183+$F$2</f>
        <v>-8.3467957000000013</v>
      </c>
      <c r="E183">
        <f>Ek!E183-$F$2</f>
        <v>8.3412687000000005</v>
      </c>
    </row>
    <row r="184" spans="1:5">
      <c r="A184" s="1">
        <f>Ek!A184</f>
        <v>1.5166667</v>
      </c>
      <c r="B184">
        <f>Ek!B184+$F$2</f>
        <v>-6.8202000000000318E-2</v>
      </c>
      <c r="C184">
        <f>Ek!C184-$F$2</f>
        <v>-0.13009130000000013</v>
      </c>
      <c r="D184">
        <f>Ek!D184+$F$2</f>
        <v>-8.3495807000000006</v>
      </c>
      <c r="E184">
        <f>Ek!E184-$F$2</f>
        <v>8.3385296999999987</v>
      </c>
    </row>
    <row r="185" spans="1:5">
      <c r="A185" s="1">
        <f>Ek!A185</f>
        <v>1.5249999999999999</v>
      </c>
      <c r="B185">
        <f>Ek!B185+$F$2</f>
        <v>-0.11772860000000041</v>
      </c>
      <c r="C185">
        <f>Ek!C185-$F$2</f>
        <v>-0.17954150000000002</v>
      </c>
      <c r="D185">
        <f>Ek!D185+$F$2</f>
        <v>-8.3523767000000007</v>
      </c>
      <c r="E185">
        <f>Ek!E185-$F$2</f>
        <v>8.3358106999999997</v>
      </c>
    </row>
    <row r="186" spans="1:5">
      <c r="A186" s="1">
        <f>Ek!A186</f>
        <v>1.5333333</v>
      </c>
      <c r="B186">
        <f>Ek!B186+$F$2</f>
        <v>-0.16716840000000044</v>
      </c>
      <c r="C186">
        <f>Ek!C186-$F$2</f>
        <v>-0.22887469999999954</v>
      </c>
      <c r="D186">
        <f>Ek!D186+$F$2</f>
        <v>-8.3551827000000003</v>
      </c>
      <c r="E186">
        <f>Ek!E186-$F$2</f>
        <v>8.3331116999999999</v>
      </c>
    </row>
    <row r="187" spans="1:5">
      <c r="A187" s="1">
        <f>Ek!A187</f>
        <v>1.5416666999999999</v>
      </c>
      <c r="B187">
        <f>Ek!B187+$F$2</f>
        <v>-0.21648760000000067</v>
      </c>
      <c r="C187">
        <f>Ek!C187-$F$2</f>
        <v>-0.27805720000000012</v>
      </c>
      <c r="D187">
        <f>Ek!D187+$F$2</f>
        <v>-8.3579957</v>
      </c>
      <c r="E187">
        <f>Ek!E187-$F$2</f>
        <v>8.3304347000000014</v>
      </c>
    </row>
    <row r="188" spans="1:5">
      <c r="A188" s="1">
        <f>Ek!A188</f>
        <v>1.55</v>
      </c>
      <c r="B188">
        <f>Ek!B188+$F$2</f>
        <v>-0.26565200000000022</v>
      </c>
      <c r="C188">
        <f>Ek!C188-$F$2</f>
        <v>-0.32705539999999989</v>
      </c>
      <c r="D188">
        <f>Ek!D188+$F$2</f>
        <v>-8.3608137000000013</v>
      </c>
      <c r="E188">
        <f>Ek!E188-$F$2</f>
        <v>8.3277827000000002</v>
      </c>
    </row>
    <row r="189" spans="1:5">
      <c r="A189" s="1">
        <f>Ek!A189</f>
        <v>1.5583332999999999</v>
      </c>
      <c r="B189">
        <f>Ek!B189+$F$2</f>
        <v>-0.31462799999999991</v>
      </c>
      <c r="C189">
        <f>Ek!C189-$F$2</f>
        <v>-0.37583589999999933</v>
      </c>
      <c r="D189">
        <f>Ek!D189+$F$2</f>
        <v>-8.3636346999999986</v>
      </c>
      <c r="E189">
        <f>Ek!E189-$F$2</f>
        <v>8.3251567000000009</v>
      </c>
    </row>
    <row r="190" spans="1:5">
      <c r="A190" s="1">
        <f>Ek!A190</f>
        <v>1.5666667000000001</v>
      </c>
      <c r="B190">
        <f>Ek!B190+$F$2</f>
        <v>-0.3633816000000003</v>
      </c>
      <c r="C190">
        <f>Ek!C190-$F$2</f>
        <v>-0.42436549999999951</v>
      </c>
      <c r="D190">
        <f>Ek!D190+$F$2</f>
        <v>-8.3664577000000016</v>
      </c>
      <c r="E190">
        <f>Ek!E190-$F$2</f>
        <v>8.3225587000000019</v>
      </c>
    </row>
    <row r="191" spans="1:5">
      <c r="A191" s="1">
        <f>Ek!A191</f>
        <v>1.575</v>
      </c>
      <c r="B191">
        <f>Ek!B191+$F$2</f>
        <v>-0.41187929999999984</v>
      </c>
      <c r="C191">
        <f>Ek!C191-$F$2</f>
        <v>-0.47261119999999934</v>
      </c>
      <c r="D191">
        <f>Ek!D191+$F$2</f>
        <v>-8.3692796999999999</v>
      </c>
      <c r="E191">
        <f>Ek!E191-$F$2</f>
        <v>8.3199886999999997</v>
      </c>
    </row>
    <row r="192" spans="1:5">
      <c r="A192" s="1">
        <f>Ek!A192</f>
        <v>1.5833333000000001</v>
      </c>
      <c r="B192">
        <f>Ek!B192+$F$2</f>
        <v>-0.4600875000000002</v>
      </c>
      <c r="C192">
        <f>Ek!C192-$F$2</f>
        <v>-0.52054020000000012</v>
      </c>
      <c r="D192">
        <f>Ek!D192+$F$2</f>
        <v>-8.3720977000000012</v>
      </c>
      <c r="E192">
        <f>Ek!E192-$F$2</f>
        <v>8.3174497000000009</v>
      </c>
    </row>
    <row r="193" spans="1:5">
      <c r="A193" s="1">
        <f>Ek!A193</f>
        <v>1.5916667</v>
      </c>
      <c r="B193">
        <f>Ek!B193+$F$2</f>
        <v>-0.50797300000000067</v>
      </c>
      <c r="C193">
        <f>Ek!C193-$F$2</f>
        <v>-0.56811979999999984</v>
      </c>
      <c r="D193">
        <f>Ek!D193+$F$2</f>
        <v>-8.3749107000000009</v>
      </c>
      <c r="E193">
        <f>Ek!E193-$F$2</f>
        <v>8.3149426999999996</v>
      </c>
    </row>
    <row r="194" spans="1:5">
      <c r="A194" s="1">
        <f>Ek!A194</f>
        <v>1.6</v>
      </c>
      <c r="B194">
        <f>Ek!B194+$F$2</f>
        <v>-0.55550260000000051</v>
      </c>
      <c r="C194">
        <f>Ek!C194-$F$2</f>
        <v>-0.61531779999999969</v>
      </c>
      <c r="D194">
        <f>Ek!D194+$F$2</f>
        <v>-8.3777156999999995</v>
      </c>
      <c r="E194">
        <f>Ek!E194-$F$2</f>
        <v>8.3124687000000002</v>
      </c>
    </row>
    <row r="195" spans="1:5">
      <c r="A195" s="1">
        <f>Ek!A195</f>
        <v>1.6083333</v>
      </c>
      <c r="B195">
        <f>Ek!B195+$F$2</f>
        <v>-0.60264330000000044</v>
      </c>
      <c r="C195">
        <f>Ek!C195-$F$2</f>
        <v>-0.66210229999999992</v>
      </c>
      <c r="D195">
        <f>Ek!D195+$F$2</f>
        <v>-8.3805116999999996</v>
      </c>
      <c r="E195">
        <f>Ek!E195-$F$2</f>
        <v>8.3100297000000012</v>
      </c>
    </row>
    <row r="196" spans="1:5">
      <c r="A196" s="1">
        <f>Ek!A196</f>
        <v>1.6166666999999999</v>
      </c>
      <c r="B196">
        <f>Ek!B196+$F$2</f>
        <v>-0.6493625999999999</v>
      </c>
      <c r="C196">
        <f>Ek!C196-$F$2</f>
        <v>-0.70844139999999989</v>
      </c>
      <c r="D196">
        <f>Ek!D196+$F$2</f>
        <v>-8.3832947000000004</v>
      </c>
      <c r="E196">
        <f>Ek!E196-$F$2</f>
        <v>8.3076267000000001</v>
      </c>
    </row>
    <row r="197" spans="1:5">
      <c r="A197" s="1">
        <f>Ek!A197</f>
        <v>1.625</v>
      </c>
      <c r="B197">
        <f>Ek!B197+$F$2</f>
        <v>-0.69562800000000014</v>
      </c>
      <c r="C197">
        <f>Ek!C197-$F$2</f>
        <v>-0.75430379999999975</v>
      </c>
      <c r="D197">
        <f>Ek!D197+$F$2</f>
        <v>-8.3860627000000001</v>
      </c>
      <c r="E197">
        <f>Ek!E197-$F$2</f>
        <v>8.3052607000000016</v>
      </c>
    </row>
    <row r="198" spans="1:5">
      <c r="A198" s="1">
        <f>Ek!A198</f>
        <v>1.6333333000000001</v>
      </c>
      <c r="B198">
        <f>Ek!B198+$F$2</f>
        <v>-0.74140730000000055</v>
      </c>
      <c r="C198">
        <f>Ek!C198-$F$2</f>
        <v>-0.79965859999999989</v>
      </c>
      <c r="D198">
        <f>Ek!D198+$F$2</f>
        <v>-8.3888147000000011</v>
      </c>
      <c r="E198">
        <f>Ek!E198-$F$2</f>
        <v>8.3029337000000005</v>
      </c>
    </row>
    <row r="199" spans="1:5">
      <c r="A199" s="1">
        <f>Ek!A199</f>
        <v>1.6416667</v>
      </c>
      <c r="B199">
        <f>Ek!B199+$F$2</f>
        <v>-0.78666880000000017</v>
      </c>
      <c r="C199">
        <f>Ek!C199-$F$2</f>
        <v>-0.84447500000000009</v>
      </c>
      <c r="D199">
        <f>Ek!D199+$F$2</f>
        <v>-8.3915466999999992</v>
      </c>
      <c r="E199">
        <f>Ek!E199-$F$2</f>
        <v>8.3006467000000015</v>
      </c>
    </row>
    <row r="200" spans="1:5">
      <c r="A200" s="1">
        <f>Ek!A200</f>
        <v>1.65</v>
      </c>
      <c r="B200">
        <f>Ek!B200+$F$2</f>
        <v>-0.83138100000000037</v>
      </c>
      <c r="C200">
        <f>Ek!C200-$F$2</f>
        <v>-0.88872289999999943</v>
      </c>
      <c r="D200">
        <f>Ek!D200+$F$2</f>
        <v>-8.3942577000000007</v>
      </c>
      <c r="E200">
        <f>Ek!E200-$F$2</f>
        <v>8.2983997000000009</v>
      </c>
    </row>
    <row r="201" spans="1:5">
      <c r="A201" s="1">
        <f>Ek!A201</f>
        <v>1.6583333</v>
      </c>
      <c r="B201">
        <f>Ek!B201+$F$2</f>
        <v>-0.87551280000000009</v>
      </c>
      <c r="C201">
        <f>Ek!C201-$F$2</f>
        <v>-0.93237229999999993</v>
      </c>
      <c r="D201">
        <f>Ek!D201+$F$2</f>
        <v>-8.3969456999999998</v>
      </c>
      <c r="E201">
        <f>Ek!E201-$F$2</f>
        <v>8.2961957000000019</v>
      </c>
    </row>
    <row r="202" spans="1:5">
      <c r="A202" s="1">
        <f>Ek!A202</f>
        <v>1.6666666999999999</v>
      </c>
      <c r="B202">
        <f>Ek!B202+$F$2</f>
        <v>-0.9190334</v>
      </c>
      <c r="C202">
        <f>Ek!C202-$F$2</f>
        <v>-0.97539379999999998</v>
      </c>
      <c r="D202">
        <f>Ek!D202+$F$2</f>
        <v>-8.3996066999999996</v>
      </c>
      <c r="E202">
        <f>Ek!E202-$F$2</f>
        <v>8.2940337</v>
      </c>
    </row>
    <row r="203" spans="1:5">
      <c r="A203" s="1">
        <f>Ek!A203</f>
        <v>1.675</v>
      </c>
      <c r="B203">
        <f>Ek!B203+$F$2</f>
        <v>-0.96191250000000039</v>
      </c>
      <c r="C203">
        <f>Ek!C203-$F$2</f>
        <v>-1.0177584999999998</v>
      </c>
      <c r="D203">
        <f>Ek!D203+$F$2</f>
        <v>-8.4022387000000016</v>
      </c>
      <c r="E203">
        <f>Ek!E203-$F$2</f>
        <v>8.2919157000000006</v>
      </c>
    </row>
    <row r="204" spans="1:5">
      <c r="A204" s="1">
        <f>Ek!A204</f>
        <v>1.6833332999999999</v>
      </c>
      <c r="B204">
        <f>Ek!B204+$F$2</f>
        <v>-1.0041202</v>
      </c>
      <c r="C204">
        <f>Ek!C204-$F$2</f>
        <v>-1.0594377999999995</v>
      </c>
      <c r="D204">
        <f>Ek!D204+$F$2</f>
        <v>-8.4048407000000012</v>
      </c>
      <c r="E204">
        <f>Ek!E204-$F$2</f>
        <v>8.2898417000000002</v>
      </c>
    </row>
    <row r="205" spans="1:5">
      <c r="A205" s="1">
        <f>Ek!A205</f>
        <v>1.6916667000000001</v>
      </c>
      <c r="B205">
        <f>Ek!B205+$F$2</f>
        <v>-1.0456269000000002</v>
      </c>
      <c r="C205">
        <f>Ek!C205-$F$2</f>
        <v>-1.1004037999999996</v>
      </c>
      <c r="D205">
        <f>Ek!D205+$F$2</f>
        <v>-8.4074087000000013</v>
      </c>
      <c r="E205">
        <f>Ek!E205-$F$2</f>
        <v>8.287814700000002</v>
      </c>
    </row>
    <row r="206" spans="1:5">
      <c r="A206" s="1">
        <f>Ek!A206</f>
        <v>1.7</v>
      </c>
      <c r="B206">
        <f>Ek!B206+$F$2</f>
        <v>-1.0864038000000003</v>
      </c>
      <c r="C206">
        <f>Ek!C206-$F$2</f>
        <v>-1.1406288999999998</v>
      </c>
      <c r="D206">
        <f>Ek!D206+$F$2</f>
        <v>-8.409941700000001</v>
      </c>
      <c r="E206">
        <f>Ek!E206-$F$2</f>
        <v>8.2858337000000013</v>
      </c>
    </row>
    <row r="207" spans="1:5">
      <c r="A207" s="1">
        <f>Ek!A207</f>
        <v>1.7083333000000001</v>
      </c>
      <c r="B207">
        <f>Ek!B207+$F$2</f>
        <v>-1.1264223000000007</v>
      </c>
      <c r="C207">
        <f>Ek!C207-$F$2</f>
        <v>-1.1800860999999996</v>
      </c>
      <c r="D207">
        <f>Ek!D207+$F$2</f>
        <v>-8.4124367000000007</v>
      </c>
      <c r="E207">
        <f>Ek!E207-$F$2</f>
        <v>8.2838996999999992</v>
      </c>
    </row>
    <row r="208" spans="1:5">
      <c r="A208" s="1">
        <f>Ek!A208</f>
        <v>1.7166667</v>
      </c>
      <c r="B208">
        <f>Ek!B208+$F$2</f>
        <v>-1.1656542999999999</v>
      </c>
      <c r="C208">
        <f>Ek!C208-$F$2</f>
        <v>-1.2187489999999999</v>
      </c>
      <c r="D208">
        <f>Ek!D208+$F$2</f>
        <v>-8.4148917000000019</v>
      </c>
      <c r="E208">
        <f>Ek!E208-$F$2</f>
        <v>8.2820137000000003</v>
      </c>
    </row>
    <row r="209" spans="1:5">
      <c r="A209" s="1">
        <f>Ek!A209</f>
        <v>1.7250000000000001</v>
      </c>
      <c r="B209">
        <f>Ek!B209+$F$2</f>
        <v>-1.2040724000000003</v>
      </c>
      <c r="C209">
        <f>Ek!C209-$F$2</f>
        <v>-1.2565915999999997</v>
      </c>
      <c r="D209">
        <f>Ek!D209+$F$2</f>
        <v>-8.417304699999999</v>
      </c>
      <c r="E209">
        <f>Ek!E209-$F$2</f>
        <v>8.2801767000000019</v>
      </c>
    </row>
    <row r="210" spans="1:5">
      <c r="A210" s="1">
        <f>Ek!A210</f>
        <v>1.7333333</v>
      </c>
      <c r="B210">
        <f>Ek!B210+$F$2</f>
        <v>-1.2416498000000002</v>
      </c>
      <c r="C210">
        <f>Ek!C210-$F$2</f>
        <v>-1.2935885999999996</v>
      </c>
      <c r="D210">
        <f>Ek!D210+$F$2</f>
        <v>-8.4196726999999996</v>
      </c>
      <c r="E210">
        <f>Ek!E210-$F$2</f>
        <v>8.2783887000000007</v>
      </c>
    </row>
    <row r="211" spans="1:5">
      <c r="A211" s="1">
        <f>Ek!A211</f>
        <v>1.7416666999999999</v>
      </c>
      <c r="B211">
        <f>Ek!B211+$F$2</f>
        <v>-1.2783600000000002</v>
      </c>
      <c r="C211">
        <f>Ek!C211-$F$2</f>
        <v>-1.3297152999999997</v>
      </c>
      <c r="D211">
        <f>Ek!D211+$F$2</f>
        <v>-8.4219937000000016</v>
      </c>
      <c r="E211">
        <f>Ek!E211-$F$2</f>
        <v>8.2766507000000011</v>
      </c>
    </row>
    <row r="212" spans="1:5">
      <c r="A212" s="1">
        <f>Ek!A212</f>
        <v>1.75</v>
      </c>
      <c r="B212">
        <f>Ek!B212+$F$2</f>
        <v>-1.3141772000000005</v>
      </c>
      <c r="C212">
        <f>Ek!C212-$F$2</f>
        <v>-1.3649473999999997</v>
      </c>
      <c r="D212">
        <f>Ek!D212+$F$2</f>
        <v>-8.4242656999999994</v>
      </c>
      <c r="E212">
        <f>Ek!E212-$F$2</f>
        <v>8.2749637000000007</v>
      </c>
    </row>
    <row r="213" spans="1:5">
      <c r="A213" s="1">
        <f>Ek!A213</f>
        <v>1.7583333000000001</v>
      </c>
      <c r="B213">
        <f>Ek!B213+$F$2</f>
        <v>-1.3490764000000004</v>
      </c>
      <c r="C213">
        <f>Ek!C213-$F$2</f>
        <v>-1.3992614999999997</v>
      </c>
      <c r="D213">
        <f>Ek!D213+$F$2</f>
        <v>-8.4264876999999991</v>
      </c>
      <c r="E213">
        <f>Ek!E213-$F$2</f>
        <v>8.2733276999999994</v>
      </c>
    </row>
    <row r="214" spans="1:5">
      <c r="A214" s="1">
        <f>Ek!A214</f>
        <v>1.7666667</v>
      </c>
      <c r="B214">
        <f>Ek!B214+$F$2</f>
        <v>-1.3830330000000002</v>
      </c>
      <c r="C214">
        <f>Ek!C214-$F$2</f>
        <v>-1.4326344999999998</v>
      </c>
      <c r="D214">
        <f>Ek!D214+$F$2</f>
        <v>-8.4286546999999992</v>
      </c>
      <c r="E214">
        <f>Ek!E214-$F$2</f>
        <v>8.2717437000000018</v>
      </c>
    </row>
    <row r="215" spans="1:5">
      <c r="A215" s="1">
        <f>Ek!A215</f>
        <v>1.7749999999999999</v>
      </c>
      <c r="B215">
        <f>Ek!B215+$F$2</f>
        <v>-1.4160231000000003</v>
      </c>
      <c r="C215">
        <f>Ek!C215-$F$2</f>
        <v>-1.4650442999999997</v>
      </c>
      <c r="D215">
        <f>Ek!D215+$F$2</f>
        <v>-8.4307677000000005</v>
      </c>
      <c r="E215">
        <f>Ek!E215-$F$2</f>
        <v>8.2702106999999998</v>
      </c>
    </row>
    <row r="216" spans="1:5">
      <c r="A216" s="1">
        <f>Ek!A216</f>
        <v>1.7833333</v>
      </c>
      <c r="B216">
        <f>Ek!B216+$F$2</f>
        <v>-1.4480236</v>
      </c>
      <c r="C216">
        <f>Ek!C216-$F$2</f>
        <v>-1.4964692999999998</v>
      </c>
      <c r="D216">
        <f>Ek!D216+$F$2</f>
        <v>-8.4328226999999991</v>
      </c>
      <c r="E216">
        <f>Ek!E216-$F$2</f>
        <v>8.2687317</v>
      </c>
    </row>
    <row r="217" spans="1:5">
      <c r="A217" s="1">
        <f>Ek!A217</f>
        <v>1.7916666999999999</v>
      </c>
      <c r="B217">
        <f>Ek!B217+$F$2</f>
        <v>-1.4790119000000006</v>
      </c>
      <c r="C217">
        <f>Ek!C217-$F$2</f>
        <v>-1.5268883999999998</v>
      </c>
      <c r="D217">
        <f>Ek!D217+$F$2</f>
        <v>-8.434818700000001</v>
      </c>
      <c r="E217">
        <f>Ek!E217-$F$2</f>
        <v>8.2673047000000004</v>
      </c>
    </row>
    <row r="218" spans="1:5">
      <c r="A218" s="1">
        <f>Ek!A218</f>
        <v>1.8</v>
      </c>
      <c r="B218">
        <f>Ek!B218+$F$2</f>
        <v>-1.5089661000000003</v>
      </c>
      <c r="C218">
        <f>Ek!C218-$F$2</f>
        <v>-1.5562813999999996</v>
      </c>
      <c r="D218">
        <f>Ek!D218+$F$2</f>
        <v>-8.4367526999999995</v>
      </c>
      <c r="E218">
        <f>Ek!E218-$F$2</f>
        <v>8.2659316999999994</v>
      </c>
    </row>
    <row r="219" spans="1:5">
      <c r="A219" s="1">
        <f>Ek!A219</f>
        <v>1.8083332999999999</v>
      </c>
      <c r="B219">
        <f>Ek!B219+$F$2</f>
        <v>-1.5378653</v>
      </c>
      <c r="C219">
        <f>Ek!C219-$F$2</f>
        <v>-1.5846287999999999</v>
      </c>
      <c r="D219">
        <f>Ek!D219+$F$2</f>
        <v>-8.4386237000000008</v>
      </c>
      <c r="E219">
        <f>Ek!E219-$F$2</f>
        <v>8.2646127000000007</v>
      </c>
    </row>
    <row r="220" spans="1:5">
      <c r="A220" s="1">
        <f>Ek!A220</f>
        <v>1.8166667000000001</v>
      </c>
      <c r="B220">
        <f>Ek!B220+$F$2</f>
        <v>-1.5656889999999999</v>
      </c>
      <c r="C220">
        <f>Ek!C220-$F$2</f>
        <v>-1.6119116999999998</v>
      </c>
      <c r="D220">
        <f>Ek!D220+$F$2</f>
        <v>-8.4404296999999993</v>
      </c>
      <c r="E220">
        <f>Ek!E220-$F$2</f>
        <v>8.2633477000000006</v>
      </c>
    </row>
    <row r="221" spans="1:5">
      <c r="A221" s="1">
        <f>Ek!A221</f>
        <v>1.825</v>
      </c>
      <c r="B221">
        <f>Ek!B221+$F$2</f>
        <v>-1.5924174999999998</v>
      </c>
      <c r="C221">
        <f>Ek!C221-$F$2</f>
        <v>-1.6381118999999997</v>
      </c>
      <c r="D221">
        <f>Ek!D221+$F$2</f>
        <v>-8.4421686999999999</v>
      </c>
      <c r="E221">
        <f>Ek!E221-$F$2</f>
        <v>8.2621366999999992</v>
      </c>
    </row>
    <row r="222" spans="1:5">
      <c r="A222" s="1">
        <f>Ek!A222</f>
        <v>1.8333333000000001</v>
      </c>
      <c r="B222">
        <f>Ek!B222+$F$2</f>
        <v>-1.6180321000000006</v>
      </c>
      <c r="C222">
        <f>Ek!C222-$F$2</f>
        <v>-1.6632120999999995</v>
      </c>
      <c r="D222">
        <f>Ek!D222+$F$2</f>
        <v>-8.4438387000000006</v>
      </c>
      <c r="E222">
        <f>Ek!E222-$F$2</f>
        <v>8.2609816999999985</v>
      </c>
    </row>
    <row r="223" spans="1:5">
      <c r="A223" s="1">
        <f>Ek!A223</f>
        <v>1.8416667</v>
      </c>
      <c r="B223">
        <f>Ek!B223+$F$2</f>
        <v>-1.6425146000000002</v>
      </c>
      <c r="C223">
        <f>Ek!C223-$F$2</f>
        <v>-1.6871954999999996</v>
      </c>
      <c r="D223">
        <f>Ek!D223+$F$2</f>
        <v>-8.4454387000000004</v>
      </c>
      <c r="E223">
        <f>Ek!E223-$F$2</f>
        <v>8.2598807000000001</v>
      </c>
    </row>
    <row r="224" spans="1:5">
      <c r="A224" s="1">
        <f>Ek!A224</f>
        <v>1.85</v>
      </c>
      <c r="B224">
        <f>Ek!B224+$F$2</f>
        <v>-1.6658477000000005</v>
      </c>
      <c r="C224">
        <f>Ek!C224-$F$2</f>
        <v>-1.7100462999999997</v>
      </c>
      <c r="D224">
        <f>Ek!D224+$F$2</f>
        <v>-8.4469667000000008</v>
      </c>
      <c r="E224">
        <f>Ek!E224-$F$2</f>
        <v>8.2588347000000013</v>
      </c>
    </row>
    <row r="225" spans="1:5">
      <c r="A225" s="1">
        <f>Ek!A225</f>
        <v>1.8583333</v>
      </c>
      <c r="B225">
        <f>Ek!B225+$F$2</f>
        <v>-1.688015</v>
      </c>
      <c r="C225">
        <f>Ek!C225-$F$2</f>
        <v>-1.7317491999999999</v>
      </c>
      <c r="D225">
        <f>Ek!D225+$F$2</f>
        <v>-8.4484217000000008</v>
      </c>
      <c r="E225">
        <f>Ek!E225-$F$2</f>
        <v>8.2578446999999997</v>
      </c>
    </row>
    <row r="226" spans="1:5">
      <c r="A226" s="1">
        <f>Ek!A226</f>
        <v>1.8666666999999999</v>
      </c>
      <c r="B226">
        <f>Ek!B226+$F$2</f>
        <v>-1.7090008000000001</v>
      </c>
      <c r="C226">
        <f>Ek!C226-$F$2</f>
        <v>-1.7522898999999996</v>
      </c>
      <c r="D226">
        <f>Ek!D226+$F$2</f>
        <v>-8.4498007000000008</v>
      </c>
      <c r="E226">
        <f>Ek!E226-$F$2</f>
        <v>8.2569097000000014</v>
      </c>
    </row>
    <row r="227" spans="1:5">
      <c r="A227" s="1">
        <f>Ek!A227</f>
        <v>1.875</v>
      </c>
      <c r="B227">
        <f>Ek!B227+$F$2</f>
        <v>-1.7287903</v>
      </c>
      <c r="C227">
        <f>Ek!C227-$F$2</f>
        <v>-1.7716547999999999</v>
      </c>
      <c r="D227">
        <f>Ek!D227+$F$2</f>
        <v>-8.4511047000000019</v>
      </c>
      <c r="E227">
        <f>Ek!E227-$F$2</f>
        <v>8.2560307000000002</v>
      </c>
    </row>
    <row r="228" spans="1:5">
      <c r="A228" s="1">
        <f>Ek!A228</f>
        <v>1.8833333000000001</v>
      </c>
      <c r="B228">
        <f>Ek!B228+$F$2</f>
        <v>-1.7473692999999999</v>
      </c>
      <c r="C228">
        <f>Ek!C228-$F$2</f>
        <v>-1.7898308999999997</v>
      </c>
      <c r="D228">
        <f>Ek!D228+$F$2</f>
        <v>-8.4523296999999999</v>
      </c>
      <c r="E228">
        <f>Ek!E228-$F$2</f>
        <v>8.2552087000000007</v>
      </c>
    </row>
    <row r="229" spans="1:5">
      <c r="A229" s="1">
        <f>Ek!A229</f>
        <v>1.8916667</v>
      </c>
      <c r="B229">
        <f>Ek!B229+$F$2</f>
        <v>-1.7647249</v>
      </c>
      <c r="C229">
        <f>Ek!C229-$F$2</f>
        <v>-1.8068063999999997</v>
      </c>
      <c r="D229">
        <f>Ek!D229+$F$2</f>
        <v>-8.4534766999999995</v>
      </c>
      <c r="E229">
        <f>Ek!E229-$F$2</f>
        <v>8.254441700000001</v>
      </c>
    </row>
    <row r="230" spans="1:5">
      <c r="A230" s="1">
        <f>Ek!A230</f>
        <v>1.9</v>
      </c>
      <c r="B230">
        <f>Ek!B230+$F$2</f>
        <v>-1.7808448000000006</v>
      </c>
      <c r="C230">
        <f>Ek!C230-$F$2</f>
        <v>-1.8225698999999995</v>
      </c>
      <c r="D230">
        <f>Ek!D230+$F$2</f>
        <v>-8.4545427000000011</v>
      </c>
      <c r="E230">
        <f>Ek!E230-$F$2</f>
        <v>8.2537316999999994</v>
      </c>
    </row>
    <row r="231" spans="1:5">
      <c r="A231" s="1">
        <f>Ek!A231</f>
        <v>1.9083333</v>
      </c>
      <c r="B231">
        <f>Ek!B231+$F$2</f>
        <v>-1.7957174</v>
      </c>
      <c r="C231">
        <f>Ek!C231-$F$2</f>
        <v>-1.8371109999999997</v>
      </c>
      <c r="D231">
        <f>Ek!D231+$F$2</f>
        <v>-8.4555286999999986</v>
      </c>
      <c r="E231">
        <f>Ek!E231-$F$2</f>
        <v>8.2530776999999986</v>
      </c>
    </row>
    <row r="232" spans="1:5">
      <c r="A232" s="1">
        <f>Ek!A232</f>
        <v>1.9166666999999999</v>
      </c>
      <c r="B232">
        <f>Ek!B232+$F$2</f>
        <v>-1.8093323000000003</v>
      </c>
      <c r="C232">
        <f>Ek!C232-$F$2</f>
        <v>-1.8504199999999997</v>
      </c>
      <c r="D232">
        <f>Ek!D232+$F$2</f>
        <v>-8.4564316999999996</v>
      </c>
      <c r="E232">
        <f>Ek!E232-$F$2</f>
        <v>8.2524806999999996</v>
      </c>
    </row>
    <row r="233" spans="1:5">
      <c r="A233" s="1">
        <f>Ek!A233</f>
        <v>1.925</v>
      </c>
      <c r="B233">
        <f>Ek!B233+$F$2</f>
        <v>-1.8216798000000001</v>
      </c>
      <c r="C233">
        <f>Ek!C233-$F$2</f>
        <v>-1.8624881999999996</v>
      </c>
      <c r="D233">
        <f>Ek!D233+$F$2</f>
        <v>-8.4572517000000005</v>
      </c>
      <c r="E233">
        <f>Ek!E233-$F$2</f>
        <v>8.2519397000000012</v>
      </c>
    </row>
    <row r="234" spans="1:5">
      <c r="A234" s="1">
        <f>Ek!A234</f>
        <v>1.9333332999999999</v>
      </c>
      <c r="B234">
        <f>Ek!B234+$F$2</f>
        <v>-1.8327512000000006</v>
      </c>
      <c r="C234">
        <f>Ek!C234-$F$2</f>
        <v>-1.8733076</v>
      </c>
      <c r="D234">
        <f>Ek!D234+$F$2</f>
        <v>-8.4579877000000003</v>
      </c>
      <c r="E234">
        <f>Ek!E234-$F$2</f>
        <v>8.2514557000000011</v>
      </c>
    </row>
    <row r="235" spans="1:5">
      <c r="A235" s="1">
        <f>Ek!A235</f>
        <v>1.9416667000000001</v>
      </c>
      <c r="B235">
        <f>Ek!B235+$F$2</f>
        <v>-1.8425386000000001</v>
      </c>
      <c r="C235">
        <f>Ek!C235-$F$2</f>
        <v>-1.8828710999999996</v>
      </c>
      <c r="D235">
        <f>Ek!D235+$F$2</f>
        <v>-8.4586387000000016</v>
      </c>
      <c r="E235">
        <f>Ek!E235-$F$2</f>
        <v>8.2510286999999991</v>
      </c>
    </row>
    <row r="236" spans="1:5">
      <c r="A236" s="1">
        <f>Ek!A236</f>
        <v>1.95</v>
      </c>
      <c r="B236">
        <f>Ek!B236+$F$2</f>
        <v>-1.8510350999999998</v>
      </c>
      <c r="C236">
        <f>Ek!C236-$F$2</f>
        <v>-1.8911721999999997</v>
      </c>
      <c r="D236">
        <f>Ek!D236+$F$2</f>
        <v>-8.4592047000000008</v>
      </c>
      <c r="E236">
        <f>Ek!E236-$F$2</f>
        <v>8.2506586999999989</v>
      </c>
    </row>
    <row r="237" spans="1:5">
      <c r="A237" s="1">
        <f>Ek!A237</f>
        <v>1.9583333000000001</v>
      </c>
      <c r="B237">
        <f>Ek!B237+$F$2</f>
        <v>-1.8582347000000006</v>
      </c>
      <c r="C237">
        <f>Ek!C237-$F$2</f>
        <v>-1.8982054999999995</v>
      </c>
      <c r="D237">
        <f>Ek!D237+$F$2</f>
        <v>-8.4596847000000004</v>
      </c>
      <c r="E237">
        <f>Ek!E237-$F$2</f>
        <v>8.2503446999999994</v>
      </c>
    </row>
    <row r="238" spans="1:5">
      <c r="A238" s="1">
        <f>Ek!A238</f>
        <v>1.9666667</v>
      </c>
      <c r="B238">
        <f>Ek!B238+$F$2</f>
        <v>-1.8641322000000002</v>
      </c>
      <c r="C238">
        <f>Ek!C238-$F$2</f>
        <v>-1.9039663999999998</v>
      </c>
      <c r="D238">
        <f>Ek!D238+$F$2</f>
        <v>-8.4600776999999994</v>
      </c>
      <c r="E238">
        <f>Ek!E238-$F$2</f>
        <v>8.2500886999999992</v>
      </c>
    </row>
    <row r="239" spans="1:5">
      <c r="A239" s="1">
        <f>Ek!A239</f>
        <v>1.9750000000000001</v>
      </c>
      <c r="B239">
        <f>Ek!B239+$F$2</f>
        <v>-1.8687235000000006</v>
      </c>
      <c r="C239">
        <f>Ek!C239-$F$2</f>
        <v>-1.9084510999999997</v>
      </c>
      <c r="D239">
        <f>Ek!D239+$F$2</f>
        <v>-8.4603837000000013</v>
      </c>
      <c r="E239">
        <f>Ek!E239-$F$2</f>
        <v>8.2498886999999996</v>
      </c>
    </row>
    <row r="240" spans="1:5">
      <c r="A240" s="1">
        <f>Ek!A240</f>
        <v>1.9833333</v>
      </c>
      <c r="B240">
        <f>Ek!B240+$F$2</f>
        <v>-1.8720053999999999</v>
      </c>
      <c r="C240">
        <f>Ek!C240-$F$2</f>
        <v>-1.9116564999999999</v>
      </c>
      <c r="D240">
        <f>Ek!D240+$F$2</f>
        <v>-8.460602699999999</v>
      </c>
      <c r="E240">
        <f>Ek!E240-$F$2</f>
        <v>8.2497466999999993</v>
      </c>
    </row>
    <row r="241" spans="1:5">
      <c r="A241" s="1">
        <f>Ek!A241</f>
        <v>1.9916666999999999</v>
      </c>
      <c r="B241">
        <f>Ek!B241+$F$2</f>
        <v>-1.8739754</v>
      </c>
      <c r="C241">
        <f>Ek!C241-$F$2</f>
        <v>-1.9135805999999995</v>
      </c>
      <c r="D241">
        <f>Ek!D241+$F$2</f>
        <v>-8.4607336999999987</v>
      </c>
      <c r="E241">
        <f>Ek!E241-$F$2</f>
        <v>8.2496606999999997</v>
      </c>
    </row>
  </sheetData>
  <phoneticPr fontId="18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Ek</vt:lpstr>
      <vt:lpstr>Ek_muB</vt:lpstr>
      <vt:lpstr>Ek_muF</vt:lpstr>
      <vt:lpstr>Ek_espinpi</vt:lpstr>
      <vt:lpstr>Ek_eDk0</vt:lpstr>
      <vt:lpstr>Ek_eTk0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2023-08-08T05:10:45Z</dcterms:created>
  <dcterms:modified xsi:type="dcterms:W3CDTF">2024-10-11T05:14:17Z</dcterms:modified>
</cp:coreProperties>
</file>